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mc:AlternateContent xmlns:mc="http://schemas.openxmlformats.org/markup-compatibility/2006">
    <mc:Choice Requires="x15">
      <x15ac:absPath xmlns:x15ac="http://schemas.microsoft.com/office/spreadsheetml/2010/11/ac" url="K:\Vodovody\Brněnské vodárny a kanalizace\VDJ Žebětín\PROJEKT\G. VÝKAZ VÝMĚR\"/>
    </mc:Choice>
  </mc:AlternateContent>
  <bookViews>
    <workbookView xWindow="0" yWindow="0" windowWidth="28800" windowHeight="12210"/>
  </bookViews>
  <sheets>
    <sheet name="Rekapitulace stavby" sheetId="1" r:id="rId1"/>
    <sheet name="SO01 - Bourací práce" sheetId="2" r:id="rId2"/>
    <sheet name="SO02 - Stavební práce" sheetId="3" r:id="rId3"/>
    <sheet name="SO03 - Stavební elektroin..." sheetId="4" r:id="rId4"/>
    <sheet name="SO04 - Výměna kabelové př..." sheetId="5" r:id="rId5"/>
    <sheet name="SO05 - Přeložka kabelové ..." sheetId="6" r:id="rId6"/>
    <sheet name="PS01.001 - Demontáže" sheetId="7" r:id="rId7"/>
    <sheet name="PS01.002 - V1 - Přítokové..." sheetId="8" r:id="rId8"/>
    <sheet name="PS01.003 - V2 - Odběrné p..." sheetId="9" r:id="rId9"/>
    <sheet name="PS01.004 - V3 - Vypouštěc..." sheetId="10" r:id="rId10"/>
    <sheet name="PS01.005 - V4 - Bezpečnos..." sheetId="11" r:id="rId11"/>
    <sheet name="PS01.006 - V5 - Odpadní p..." sheetId="12" r:id="rId12"/>
    <sheet name="PS01.007 - Montážní vstup" sheetId="13" r:id="rId13"/>
    <sheet name="PS01.008 - Provizoria" sheetId="14" r:id="rId14"/>
    <sheet name="PS02 - Elektroinstalace a..." sheetId="15" r:id="rId15"/>
    <sheet name="SO09 - Vedlejší a ostatní..." sheetId="16" r:id="rId16"/>
    <sheet name="Pokyny pro vyplnění" sheetId="17" r:id="rId17"/>
  </sheets>
  <definedNames>
    <definedName name="_xlnm._FilterDatabase" localSheetId="6" hidden="1">'PS01.001 - Demontáže'!$C$89:$K$135</definedName>
    <definedName name="_xlnm._FilterDatabase" localSheetId="7" hidden="1">'PS01.002 - V1 - Přítokové...'!$C$90:$K$134</definedName>
    <definedName name="_xlnm._FilterDatabase" localSheetId="8" hidden="1">'PS01.003 - V2 - Odběrné p...'!$C$90:$K$150</definedName>
    <definedName name="_xlnm._FilterDatabase" localSheetId="9" hidden="1">'PS01.004 - V3 - Vypouštěc...'!$C$90:$K$120</definedName>
    <definedName name="_xlnm._FilterDatabase" localSheetId="10" hidden="1">'PS01.005 - V4 - Bezpečnos...'!$C$89:$K$109</definedName>
    <definedName name="_xlnm._FilterDatabase" localSheetId="11" hidden="1">'PS01.006 - V5 - Odpadní p...'!$C$86:$K$92</definedName>
    <definedName name="_xlnm._FilterDatabase" localSheetId="12" hidden="1">'PS01.007 - Montážní vstup'!$C$87:$K$98</definedName>
    <definedName name="_xlnm._FilterDatabase" localSheetId="13" hidden="1">'PS01.008 - Provizoria'!$C$87:$K$105</definedName>
    <definedName name="_xlnm._FilterDatabase" localSheetId="14" hidden="1">'PS02 - Elektroinstalace a...'!$C$89:$K$328</definedName>
    <definedName name="_xlnm._FilterDatabase" localSheetId="1" hidden="1">'SO01 - Bourací práce'!$C$92:$K$540</definedName>
    <definedName name="_xlnm._FilterDatabase" localSheetId="2" hidden="1">'SO02 - Stavební práce'!$C$103:$K$847</definedName>
    <definedName name="_xlnm._FilterDatabase" localSheetId="3" hidden="1">'SO03 - Stavební elektroin...'!$C$81:$K$134</definedName>
    <definedName name="_xlnm._FilterDatabase" localSheetId="4" hidden="1">'SO04 - Výměna kabelové př...'!$C$78:$K$100</definedName>
    <definedName name="_xlnm._FilterDatabase" localSheetId="5" hidden="1">'SO05 - Přeložka kabelové ...'!$C$78:$K$97</definedName>
    <definedName name="_xlnm._FilterDatabase" localSheetId="15" hidden="1">'SO09 - Vedlejší a ostatní...'!$C$79:$K$103</definedName>
    <definedName name="_xlnm.Print_Titles" localSheetId="6">'PS01.001 - Demontáže'!$89:$89</definedName>
    <definedName name="_xlnm.Print_Titles" localSheetId="7">'PS01.002 - V1 - Přítokové...'!$90:$90</definedName>
    <definedName name="_xlnm.Print_Titles" localSheetId="8">'PS01.003 - V2 - Odběrné p...'!$90:$90</definedName>
    <definedName name="_xlnm.Print_Titles" localSheetId="9">'PS01.004 - V3 - Vypouštěc...'!$90:$90</definedName>
    <definedName name="_xlnm.Print_Titles" localSheetId="10">'PS01.005 - V4 - Bezpečnos...'!$89:$89</definedName>
    <definedName name="_xlnm.Print_Titles" localSheetId="11">'PS01.006 - V5 - Odpadní p...'!$86:$86</definedName>
    <definedName name="_xlnm.Print_Titles" localSheetId="12">'PS01.007 - Montážní vstup'!$87:$87</definedName>
    <definedName name="_xlnm.Print_Titles" localSheetId="13">'PS01.008 - Provizoria'!$87:$87</definedName>
    <definedName name="_xlnm.Print_Titles" localSheetId="14">'PS02 - Elektroinstalace a...'!$89:$89</definedName>
    <definedName name="_xlnm.Print_Titles" localSheetId="0">'Rekapitulace stavby'!$52:$52</definedName>
    <definedName name="_xlnm.Print_Titles" localSheetId="1">'SO01 - Bourací práce'!$92:$92</definedName>
    <definedName name="_xlnm.Print_Titles" localSheetId="2">'SO02 - Stavební práce'!$103:$103</definedName>
    <definedName name="_xlnm.Print_Titles" localSheetId="3">'SO03 - Stavební elektroin...'!$81:$81</definedName>
    <definedName name="_xlnm.Print_Titles" localSheetId="4">'SO04 - Výměna kabelové př...'!$78:$78</definedName>
    <definedName name="_xlnm.Print_Titles" localSheetId="5">'SO05 - Přeložka kabelové ...'!$78:$78</definedName>
    <definedName name="_xlnm.Print_Titles" localSheetId="15">'SO09 - Vedlejší a ostatní...'!$79:$79</definedName>
    <definedName name="_xlnm.Print_Area" localSheetId="16">'Pokyny pro vyplnění'!$B$2:$K$71,'Pokyny pro vyplnění'!$B$74:$K$118,'Pokyny pro vyplnění'!$B$121:$K$161,'Pokyny pro vyplnění'!$B$164:$K$218</definedName>
    <definedName name="_xlnm.Print_Area" localSheetId="6">'PS01.001 - Demontáže'!$C$4:$J$41,'PS01.001 - Demontáže'!$C$47:$J$69,'PS01.001 - Demontáže'!$C$75:$K$135</definedName>
    <definedName name="_xlnm.Print_Area" localSheetId="7">'PS01.002 - V1 - Přítokové...'!$C$4:$J$41,'PS01.002 - V1 - Přítokové...'!$C$47:$J$70,'PS01.002 - V1 - Přítokové...'!$C$76:$K$134</definedName>
    <definedName name="_xlnm.Print_Area" localSheetId="8">'PS01.003 - V2 - Odběrné p...'!$C$4:$J$41,'PS01.003 - V2 - Odběrné p...'!$C$47:$J$70,'PS01.003 - V2 - Odběrné p...'!$C$76:$K$150</definedName>
    <definedName name="_xlnm.Print_Area" localSheetId="9">'PS01.004 - V3 - Vypouštěc...'!$C$4:$J$41,'PS01.004 - V3 - Vypouštěc...'!$C$47:$J$70,'PS01.004 - V3 - Vypouštěc...'!$C$76:$K$120</definedName>
    <definedName name="_xlnm.Print_Area" localSheetId="10">'PS01.005 - V4 - Bezpečnos...'!$C$4:$J$41,'PS01.005 - V4 - Bezpečnos...'!$C$47:$J$69,'PS01.005 - V4 - Bezpečnos...'!$C$75:$K$109</definedName>
    <definedName name="_xlnm.Print_Area" localSheetId="11">'PS01.006 - V5 - Odpadní p...'!$C$4:$J$41,'PS01.006 - V5 - Odpadní p...'!$C$47:$J$66,'PS01.006 - V5 - Odpadní p...'!$C$72:$K$92</definedName>
    <definedName name="_xlnm.Print_Area" localSheetId="12">'PS01.007 - Montážní vstup'!$C$4:$J$41,'PS01.007 - Montážní vstup'!$C$47:$J$67,'PS01.007 - Montážní vstup'!$C$73:$K$98</definedName>
    <definedName name="_xlnm.Print_Area" localSheetId="13">'PS01.008 - Provizoria'!$C$4:$J$41,'PS01.008 - Provizoria'!$C$47:$J$67,'PS01.008 - Provizoria'!$C$73:$K$105</definedName>
    <definedName name="_xlnm.Print_Area" localSheetId="14">'PS02 - Elektroinstalace a...'!$C$4:$J$39,'PS02 - Elektroinstalace a...'!$C$45:$J$71,'PS02 - Elektroinstalace a...'!$C$77:$K$328</definedName>
    <definedName name="_xlnm.Print_Area" localSheetId="0">'Rekapitulace stavby'!$D$4:$AO$36,'Rekapitulace stavby'!$C$42:$AQ$71</definedName>
    <definedName name="_xlnm.Print_Area" localSheetId="1">'SO01 - Bourací práce'!$C$4:$J$39,'SO01 - Bourací práce'!$C$45:$J$74,'SO01 - Bourací práce'!$C$80:$K$540</definedName>
    <definedName name="_xlnm.Print_Area" localSheetId="2">'SO02 - Stavební práce'!$C$4:$J$39,'SO02 - Stavební práce'!$C$45:$J$85,'SO02 - Stavební práce'!$C$91:$K$847</definedName>
    <definedName name="_xlnm.Print_Area" localSheetId="3">'SO03 - Stavební elektroin...'!$C$4:$J$39,'SO03 - Stavební elektroin...'!$C$45:$J$63,'SO03 - Stavební elektroin...'!$C$69:$K$134</definedName>
    <definedName name="_xlnm.Print_Area" localSheetId="4">'SO04 - Výměna kabelové př...'!$C$4:$J$39,'SO04 - Výměna kabelové př...'!$C$45:$J$60,'SO04 - Výměna kabelové př...'!$C$66:$K$100</definedName>
    <definedName name="_xlnm.Print_Area" localSheetId="5">'SO05 - Přeložka kabelové ...'!$C$4:$J$39,'SO05 - Přeložka kabelové ...'!$C$45:$J$60,'SO05 - Přeložka kabelové ...'!$C$66:$K$97</definedName>
    <definedName name="_xlnm.Print_Area" localSheetId="15">'SO09 - Vedlejší a ostatní...'!$C$4:$J$39,'SO09 - Vedlejší a ostatní...'!$C$45:$J$61,'SO09 - Vedlejší a ostatní...'!$C$67:$K$103</definedName>
  </definedNames>
  <calcPr calcId="171027"/>
</workbook>
</file>

<file path=xl/calcChain.xml><?xml version="1.0" encoding="utf-8"?>
<calcChain xmlns="http://schemas.openxmlformats.org/spreadsheetml/2006/main">
  <c r="J37" i="16" l="1"/>
  <c r="J36" i="16"/>
  <c r="AY70" i="1" s="1"/>
  <c r="J35" i="16"/>
  <c r="AX70" i="1" s="1"/>
  <c r="BI103" i="16"/>
  <c r="BH103" i="16"/>
  <c r="BG103" i="16"/>
  <c r="BF103" i="16"/>
  <c r="T103" i="16"/>
  <c r="R103" i="16"/>
  <c r="P103" i="16"/>
  <c r="BI102" i="16"/>
  <c r="BH102" i="16"/>
  <c r="BG102" i="16"/>
  <c r="BF102" i="16"/>
  <c r="T102" i="16"/>
  <c r="R102" i="16"/>
  <c r="P102" i="16"/>
  <c r="BI101" i="16"/>
  <c r="BH101" i="16"/>
  <c r="BG101" i="16"/>
  <c r="BF101" i="16"/>
  <c r="T101" i="16"/>
  <c r="R101" i="16"/>
  <c r="P101" i="16"/>
  <c r="BI100" i="16"/>
  <c r="BH100" i="16"/>
  <c r="BG100" i="16"/>
  <c r="BF100" i="16"/>
  <c r="T100" i="16"/>
  <c r="R100" i="16"/>
  <c r="P100" i="16"/>
  <c r="BI99" i="16"/>
  <c r="BH99" i="16"/>
  <c r="BG99" i="16"/>
  <c r="BF99" i="16"/>
  <c r="T99" i="16"/>
  <c r="R99" i="16"/>
  <c r="P99" i="16"/>
  <c r="BI98" i="16"/>
  <c r="BH98" i="16"/>
  <c r="BG98" i="16"/>
  <c r="BF98" i="16"/>
  <c r="T98" i="16"/>
  <c r="R98" i="16"/>
  <c r="P98" i="16"/>
  <c r="BI97" i="16"/>
  <c r="BH97" i="16"/>
  <c r="BG97" i="16"/>
  <c r="BF97" i="16"/>
  <c r="T97" i="16"/>
  <c r="R97" i="16"/>
  <c r="P97" i="16"/>
  <c r="BI96" i="16"/>
  <c r="BH96" i="16"/>
  <c r="BG96" i="16"/>
  <c r="BF96" i="16"/>
  <c r="T96" i="16"/>
  <c r="R96" i="16"/>
  <c r="P96" i="16"/>
  <c r="BI95" i="16"/>
  <c r="BH95" i="16"/>
  <c r="BG95" i="16"/>
  <c r="BF95" i="16"/>
  <c r="T95" i="16"/>
  <c r="R95" i="16"/>
  <c r="P95" i="16"/>
  <c r="BI94" i="16"/>
  <c r="BH94" i="16"/>
  <c r="BG94" i="16"/>
  <c r="BF94" i="16"/>
  <c r="T94" i="16"/>
  <c r="R94" i="16"/>
  <c r="P94" i="16"/>
  <c r="BI93" i="16"/>
  <c r="BH93" i="16"/>
  <c r="BG93" i="16"/>
  <c r="BF93" i="16"/>
  <c r="T93" i="16"/>
  <c r="R93" i="16"/>
  <c r="P93" i="16"/>
  <c r="BI92" i="16"/>
  <c r="BH92" i="16"/>
  <c r="BG92" i="16"/>
  <c r="BF92" i="16"/>
  <c r="T92" i="16"/>
  <c r="R92" i="16"/>
  <c r="P92" i="16"/>
  <c r="BI91" i="16"/>
  <c r="BH91" i="16"/>
  <c r="BG91" i="16"/>
  <c r="BF91" i="16"/>
  <c r="T91" i="16"/>
  <c r="R91" i="16"/>
  <c r="P91" i="16"/>
  <c r="BI90" i="16"/>
  <c r="BH90" i="16"/>
  <c r="BG90" i="16"/>
  <c r="BF90" i="16"/>
  <c r="T90" i="16"/>
  <c r="R90" i="16"/>
  <c r="P90" i="16"/>
  <c r="BI89" i="16"/>
  <c r="BH89" i="16"/>
  <c r="BG89" i="16"/>
  <c r="BF89" i="16"/>
  <c r="T89" i="16"/>
  <c r="R89" i="16"/>
  <c r="P89" i="16"/>
  <c r="BI88" i="16"/>
  <c r="BH88" i="16"/>
  <c r="BG88" i="16"/>
  <c r="BF88" i="16"/>
  <c r="T88" i="16"/>
  <c r="R88" i="16"/>
  <c r="P88" i="16"/>
  <c r="BI87" i="16"/>
  <c r="BH87" i="16"/>
  <c r="BG87" i="16"/>
  <c r="BF87" i="16"/>
  <c r="T87" i="16"/>
  <c r="R87" i="16"/>
  <c r="P87" i="16"/>
  <c r="BI86" i="16"/>
  <c r="BH86" i="16"/>
  <c r="BG86" i="16"/>
  <c r="BF86" i="16"/>
  <c r="T86" i="16"/>
  <c r="R86" i="16"/>
  <c r="P86" i="16"/>
  <c r="BI85" i="16"/>
  <c r="BH85" i="16"/>
  <c r="BG85" i="16"/>
  <c r="BF85" i="16"/>
  <c r="T85" i="16"/>
  <c r="R85" i="16"/>
  <c r="P85" i="16"/>
  <c r="BI83" i="16"/>
  <c r="BH83" i="16"/>
  <c r="BG83" i="16"/>
  <c r="BF83" i="16"/>
  <c r="T83" i="16"/>
  <c r="R83" i="16"/>
  <c r="P83" i="16"/>
  <c r="BI82" i="16"/>
  <c r="BH82" i="16"/>
  <c r="BG82" i="16"/>
  <c r="BF82" i="16"/>
  <c r="T82" i="16"/>
  <c r="R82" i="16"/>
  <c r="P82" i="16"/>
  <c r="F74" i="16"/>
  <c r="E72" i="16"/>
  <c r="F52" i="16"/>
  <c r="E50" i="16"/>
  <c r="J24" i="16"/>
  <c r="E24" i="16"/>
  <c r="J77" i="16" s="1"/>
  <c r="J23" i="16"/>
  <c r="J21" i="16"/>
  <c r="E21" i="16"/>
  <c r="J76" i="16" s="1"/>
  <c r="J20" i="16"/>
  <c r="J18" i="16"/>
  <c r="E18" i="16"/>
  <c r="F77" i="16" s="1"/>
  <c r="J17" i="16"/>
  <c r="J15" i="16"/>
  <c r="E15" i="16"/>
  <c r="F54" i="16" s="1"/>
  <c r="J14" i="16"/>
  <c r="J12" i="16"/>
  <c r="J74" i="16"/>
  <c r="E7" i="16"/>
  <c r="E70" i="16"/>
  <c r="J37" i="15"/>
  <c r="J36" i="15"/>
  <c r="AY69" i="1" s="1"/>
  <c r="J35" i="15"/>
  <c r="AX69" i="1" s="1"/>
  <c r="BI328" i="15"/>
  <c r="BH328" i="15"/>
  <c r="BG328" i="15"/>
  <c r="BF328" i="15"/>
  <c r="T328" i="15"/>
  <c r="R328" i="15"/>
  <c r="P328" i="15"/>
  <c r="BI327" i="15"/>
  <c r="BH327" i="15"/>
  <c r="BG327" i="15"/>
  <c r="BF327" i="15"/>
  <c r="T327" i="15"/>
  <c r="R327" i="15"/>
  <c r="P327" i="15"/>
  <c r="BI326" i="15"/>
  <c r="BH326" i="15"/>
  <c r="BG326" i="15"/>
  <c r="BF326" i="15"/>
  <c r="T326" i="15"/>
  <c r="R326" i="15"/>
  <c r="P326" i="15"/>
  <c r="BI325" i="15"/>
  <c r="BH325" i="15"/>
  <c r="BG325" i="15"/>
  <c r="BF325" i="15"/>
  <c r="T325" i="15"/>
  <c r="R325" i="15"/>
  <c r="P325" i="15"/>
  <c r="BI324" i="15"/>
  <c r="BH324" i="15"/>
  <c r="BG324" i="15"/>
  <c r="BF324" i="15"/>
  <c r="T324" i="15"/>
  <c r="R324" i="15"/>
  <c r="P324" i="15"/>
  <c r="BI323" i="15"/>
  <c r="BH323" i="15"/>
  <c r="BG323" i="15"/>
  <c r="BF323" i="15"/>
  <c r="T323" i="15"/>
  <c r="R323" i="15"/>
  <c r="P323" i="15"/>
  <c r="BI322" i="15"/>
  <c r="BH322" i="15"/>
  <c r="BG322" i="15"/>
  <c r="BF322" i="15"/>
  <c r="T322" i="15"/>
  <c r="R322" i="15"/>
  <c r="P322" i="15"/>
  <c r="BI321" i="15"/>
  <c r="BH321" i="15"/>
  <c r="BG321" i="15"/>
  <c r="BF321" i="15"/>
  <c r="T321" i="15"/>
  <c r="R321" i="15"/>
  <c r="P321" i="15"/>
  <c r="BI320" i="15"/>
  <c r="BH320" i="15"/>
  <c r="BG320" i="15"/>
  <c r="BF320" i="15"/>
  <c r="T320" i="15"/>
  <c r="R320" i="15"/>
  <c r="P320" i="15"/>
  <c r="BI319" i="15"/>
  <c r="BH319" i="15"/>
  <c r="BG319" i="15"/>
  <c r="BF319" i="15"/>
  <c r="T319" i="15"/>
  <c r="R319" i="15"/>
  <c r="P319" i="15"/>
  <c r="BI318" i="15"/>
  <c r="BH318" i="15"/>
  <c r="BG318" i="15"/>
  <c r="BF318" i="15"/>
  <c r="T318" i="15"/>
  <c r="R318" i="15"/>
  <c r="P318" i="15"/>
  <c r="BI317" i="15"/>
  <c r="BH317" i="15"/>
  <c r="BG317" i="15"/>
  <c r="BF317" i="15"/>
  <c r="T317" i="15"/>
  <c r="R317" i="15"/>
  <c r="P317" i="15"/>
  <c r="BI316" i="15"/>
  <c r="BH316" i="15"/>
  <c r="BG316" i="15"/>
  <c r="BF316" i="15"/>
  <c r="T316" i="15"/>
  <c r="R316" i="15"/>
  <c r="P316" i="15"/>
  <c r="BI315" i="15"/>
  <c r="BH315" i="15"/>
  <c r="BG315" i="15"/>
  <c r="BF315" i="15"/>
  <c r="T315" i="15"/>
  <c r="R315" i="15"/>
  <c r="P315" i="15"/>
  <c r="BI314" i="15"/>
  <c r="BH314" i="15"/>
  <c r="BG314" i="15"/>
  <c r="BF314" i="15"/>
  <c r="T314" i="15"/>
  <c r="R314" i="15"/>
  <c r="P314" i="15"/>
  <c r="BI313" i="15"/>
  <c r="BH313" i="15"/>
  <c r="BG313" i="15"/>
  <c r="BF313" i="15"/>
  <c r="T313" i="15"/>
  <c r="R313" i="15"/>
  <c r="P313" i="15"/>
  <c r="BI312" i="15"/>
  <c r="BH312" i="15"/>
  <c r="BG312" i="15"/>
  <c r="BF312" i="15"/>
  <c r="T312" i="15"/>
  <c r="R312" i="15"/>
  <c r="P312" i="15"/>
  <c r="BI311" i="15"/>
  <c r="BH311" i="15"/>
  <c r="BG311" i="15"/>
  <c r="BF311" i="15"/>
  <c r="T311" i="15"/>
  <c r="R311" i="15"/>
  <c r="P311" i="15"/>
  <c r="BI310" i="15"/>
  <c r="BH310" i="15"/>
  <c r="BG310" i="15"/>
  <c r="BF310" i="15"/>
  <c r="T310" i="15"/>
  <c r="R310" i="15"/>
  <c r="P310" i="15"/>
  <c r="BI308" i="15"/>
  <c r="BH308" i="15"/>
  <c r="BG308" i="15"/>
  <c r="BF308" i="15"/>
  <c r="T308" i="15"/>
  <c r="R308" i="15"/>
  <c r="P308" i="15"/>
  <c r="BI307" i="15"/>
  <c r="BH307" i="15"/>
  <c r="BG307" i="15"/>
  <c r="BF307" i="15"/>
  <c r="T307" i="15"/>
  <c r="R307" i="15"/>
  <c r="P307" i="15"/>
  <c r="BI306" i="15"/>
  <c r="BH306" i="15"/>
  <c r="BG306" i="15"/>
  <c r="BF306" i="15"/>
  <c r="T306" i="15"/>
  <c r="R306" i="15"/>
  <c r="P306" i="15"/>
  <c r="BI305" i="15"/>
  <c r="BH305" i="15"/>
  <c r="BG305" i="15"/>
  <c r="BF305" i="15"/>
  <c r="T305" i="15"/>
  <c r="R305" i="15"/>
  <c r="P305" i="15"/>
  <c r="BI304" i="15"/>
  <c r="BH304" i="15"/>
  <c r="BG304" i="15"/>
  <c r="BF304" i="15"/>
  <c r="T304" i="15"/>
  <c r="R304" i="15"/>
  <c r="P304" i="15"/>
  <c r="BI302" i="15"/>
  <c r="BH302" i="15"/>
  <c r="BG302" i="15"/>
  <c r="BF302" i="15"/>
  <c r="T302" i="15"/>
  <c r="R302" i="15"/>
  <c r="P302" i="15"/>
  <c r="BI301" i="15"/>
  <c r="BH301" i="15"/>
  <c r="BG301" i="15"/>
  <c r="BF301" i="15"/>
  <c r="T301" i="15"/>
  <c r="R301" i="15"/>
  <c r="P301" i="15"/>
  <c r="BI300" i="15"/>
  <c r="BH300" i="15"/>
  <c r="BG300" i="15"/>
  <c r="BF300" i="15"/>
  <c r="T300" i="15"/>
  <c r="R300" i="15"/>
  <c r="P300" i="15"/>
  <c r="BI299" i="15"/>
  <c r="BH299" i="15"/>
  <c r="BG299" i="15"/>
  <c r="BF299" i="15"/>
  <c r="T299" i="15"/>
  <c r="R299" i="15"/>
  <c r="P299" i="15"/>
  <c r="BI298" i="15"/>
  <c r="BH298" i="15"/>
  <c r="BG298" i="15"/>
  <c r="BF298" i="15"/>
  <c r="T298" i="15"/>
  <c r="R298" i="15"/>
  <c r="P298" i="15"/>
  <c r="BI297" i="15"/>
  <c r="BH297" i="15"/>
  <c r="BG297" i="15"/>
  <c r="BF297" i="15"/>
  <c r="T297" i="15"/>
  <c r="R297" i="15"/>
  <c r="P297" i="15"/>
  <c r="BI296" i="15"/>
  <c r="BH296" i="15"/>
  <c r="BG296" i="15"/>
  <c r="BF296" i="15"/>
  <c r="T296" i="15"/>
  <c r="R296" i="15"/>
  <c r="P296" i="15"/>
  <c r="BI295" i="15"/>
  <c r="BH295" i="15"/>
  <c r="BG295" i="15"/>
  <c r="BF295" i="15"/>
  <c r="T295" i="15"/>
  <c r="R295" i="15"/>
  <c r="P295" i="15"/>
  <c r="BI294" i="15"/>
  <c r="BH294" i="15"/>
  <c r="BG294" i="15"/>
  <c r="BF294" i="15"/>
  <c r="T294" i="15"/>
  <c r="R294" i="15"/>
  <c r="P294" i="15"/>
  <c r="BI293" i="15"/>
  <c r="BH293" i="15"/>
  <c r="BG293" i="15"/>
  <c r="BF293" i="15"/>
  <c r="T293" i="15"/>
  <c r="R293" i="15"/>
  <c r="P293" i="15"/>
  <c r="BI292" i="15"/>
  <c r="BH292" i="15"/>
  <c r="BG292" i="15"/>
  <c r="BF292" i="15"/>
  <c r="T292" i="15"/>
  <c r="R292" i="15"/>
  <c r="P292" i="15"/>
  <c r="BI291" i="15"/>
  <c r="BH291" i="15"/>
  <c r="BG291" i="15"/>
  <c r="BF291" i="15"/>
  <c r="T291" i="15"/>
  <c r="R291" i="15"/>
  <c r="P291" i="15"/>
  <c r="BI290" i="15"/>
  <c r="BH290" i="15"/>
  <c r="BG290" i="15"/>
  <c r="BF290" i="15"/>
  <c r="T290" i="15"/>
  <c r="R290" i="15"/>
  <c r="P290" i="15"/>
  <c r="BI289" i="15"/>
  <c r="BH289" i="15"/>
  <c r="BG289" i="15"/>
  <c r="BF289" i="15"/>
  <c r="T289" i="15"/>
  <c r="R289" i="15"/>
  <c r="P289" i="15"/>
  <c r="BI288" i="15"/>
  <c r="BH288" i="15"/>
  <c r="BG288" i="15"/>
  <c r="BF288" i="15"/>
  <c r="T288" i="15"/>
  <c r="R288" i="15"/>
  <c r="P288" i="15"/>
  <c r="BI287" i="15"/>
  <c r="BH287" i="15"/>
  <c r="BG287" i="15"/>
  <c r="BF287" i="15"/>
  <c r="T287" i="15"/>
  <c r="R287" i="15"/>
  <c r="P287" i="15"/>
  <c r="BI286" i="15"/>
  <c r="BH286" i="15"/>
  <c r="BG286" i="15"/>
  <c r="BF286" i="15"/>
  <c r="T286" i="15"/>
  <c r="R286" i="15"/>
  <c r="P286" i="15"/>
  <c r="BI285" i="15"/>
  <c r="BH285" i="15"/>
  <c r="BG285" i="15"/>
  <c r="BF285" i="15"/>
  <c r="T285" i="15"/>
  <c r="R285" i="15"/>
  <c r="P285" i="15"/>
  <c r="BI284" i="15"/>
  <c r="BH284" i="15"/>
  <c r="BG284" i="15"/>
  <c r="BF284" i="15"/>
  <c r="T284" i="15"/>
  <c r="R284" i="15"/>
  <c r="P284" i="15"/>
  <c r="BI283" i="15"/>
  <c r="BH283" i="15"/>
  <c r="BG283" i="15"/>
  <c r="BF283" i="15"/>
  <c r="T283" i="15"/>
  <c r="R283" i="15"/>
  <c r="P283" i="15"/>
  <c r="BI282" i="15"/>
  <c r="BH282" i="15"/>
  <c r="BG282" i="15"/>
  <c r="BF282" i="15"/>
  <c r="T282" i="15"/>
  <c r="R282" i="15"/>
  <c r="P282" i="15"/>
  <c r="BI281" i="15"/>
  <c r="BH281" i="15"/>
  <c r="BG281" i="15"/>
  <c r="BF281" i="15"/>
  <c r="T281" i="15"/>
  <c r="R281" i="15"/>
  <c r="P281" i="15"/>
  <c r="BI280" i="15"/>
  <c r="BH280" i="15"/>
  <c r="BG280" i="15"/>
  <c r="BF280" i="15"/>
  <c r="T280" i="15"/>
  <c r="R280" i="15"/>
  <c r="P280" i="15"/>
  <c r="BI279" i="15"/>
  <c r="BH279" i="15"/>
  <c r="BG279" i="15"/>
  <c r="BF279" i="15"/>
  <c r="T279" i="15"/>
  <c r="R279" i="15"/>
  <c r="P279" i="15"/>
  <c r="BI278" i="15"/>
  <c r="BH278" i="15"/>
  <c r="BG278" i="15"/>
  <c r="BF278" i="15"/>
  <c r="T278" i="15"/>
  <c r="R278" i="15"/>
  <c r="P278" i="15"/>
  <c r="BI277" i="15"/>
  <c r="BH277" i="15"/>
  <c r="BG277" i="15"/>
  <c r="BF277" i="15"/>
  <c r="T277" i="15"/>
  <c r="R277" i="15"/>
  <c r="P277" i="15"/>
  <c r="BI276" i="15"/>
  <c r="BH276" i="15"/>
  <c r="BG276" i="15"/>
  <c r="BF276" i="15"/>
  <c r="T276" i="15"/>
  <c r="R276" i="15"/>
  <c r="P276" i="15"/>
  <c r="BI275" i="15"/>
  <c r="BH275" i="15"/>
  <c r="BG275" i="15"/>
  <c r="BF275" i="15"/>
  <c r="T275" i="15"/>
  <c r="R275" i="15"/>
  <c r="P275" i="15"/>
  <c r="BI274" i="15"/>
  <c r="BH274" i="15"/>
  <c r="BG274" i="15"/>
  <c r="BF274" i="15"/>
  <c r="T274" i="15"/>
  <c r="R274" i="15"/>
  <c r="P274" i="15"/>
  <c r="BI273" i="15"/>
  <c r="BH273" i="15"/>
  <c r="BG273" i="15"/>
  <c r="BF273" i="15"/>
  <c r="T273" i="15"/>
  <c r="R273" i="15"/>
  <c r="P273" i="15"/>
  <c r="BI272" i="15"/>
  <c r="BH272" i="15"/>
  <c r="BG272" i="15"/>
  <c r="BF272" i="15"/>
  <c r="T272" i="15"/>
  <c r="R272" i="15"/>
  <c r="P272" i="15"/>
  <c r="BI271" i="15"/>
  <c r="BH271" i="15"/>
  <c r="BG271" i="15"/>
  <c r="BF271" i="15"/>
  <c r="T271" i="15"/>
  <c r="R271" i="15"/>
  <c r="P271" i="15"/>
  <c r="BI270" i="15"/>
  <c r="BH270" i="15"/>
  <c r="BG270" i="15"/>
  <c r="BF270" i="15"/>
  <c r="T270" i="15"/>
  <c r="R270" i="15"/>
  <c r="P270" i="15"/>
  <c r="BI269" i="15"/>
  <c r="BH269" i="15"/>
  <c r="BG269" i="15"/>
  <c r="BF269" i="15"/>
  <c r="T269" i="15"/>
  <c r="R269" i="15"/>
  <c r="P269" i="15"/>
  <c r="BI268" i="15"/>
  <c r="BH268" i="15"/>
  <c r="BG268" i="15"/>
  <c r="BF268" i="15"/>
  <c r="T268" i="15"/>
  <c r="R268" i="15"/>
  <c r="P268" i="15"/>
  <c r="BI267" i="15"/>
  <c r="BH267" i="15"/>
  <c r="BG267" i="15"/>
  <c r="BF267" i="15"/>
  <c r="T267" i="15"/>
  <c r="R267" i="15"/>
  <c r="P267" i="15"/>
  <c r="BI266" i="15"/>
  <c r="BH266" i="15"/>
  <c r="BG266" i="15"/>
  <c r="BF266" i="15"/>
  <c r="T266" i="15"/>
  <c r="R266" i="15"/>
  <c r="P266" i="15"/>
  <c r="BI265" i="15"/>
  <c r="BH265" i="15"/>
  <c r="BG265" i="15"/>
  <c r="BF265" i="15"/>
  <c r="T265" i="15"/>
  <c r="R265" i="15"/>
  <c r="P265" i="15"/>
  <c r="BI264" i="15"/>
  <c r="BH264" i="15"/>
  <c r="BG264" i="15"/>
  <c r="BF264" i="15"/>
  <c r="T264" i="15"/>
  <c r="R264" i="15"/>
  <c r="P264" i="15"/>
  <c r="BI263" i="15"/>
  <c r="BH263" i="15"/>
  <c r="BG263" i="15"/>
  <c r="BF263" i="15"/>
  <c r="T263" i="15"/>
  <c r="R263" i="15"/>
  <c r="P263" i="15"/>
  <c r="BI262" i="15"/>
  <c r="BH262" i="15"/>
  <c r="BG262" i="15"/>
  <c r="BF262" i="15"/>
  <c r="T262" i="15"/>
  <c r="R262" i="15"/>
  <c r="P262" i="15"/>
  <c r="BI261" i="15"/>
  <c r="BH261" i="15"/>
  <c r="BG261" i="15"/>
  <c r="BF261" i="15"/>
  <c r="T261" i="15"/>
  <c r="R261" i="15"/>
  <c r="P261" i="15"/>
  <c r="BI260" i="15"/>
  <c r="BH260" i="15"/>
  <c r="BG260" i="15"/>
  <c r="BF260" i="15"/>
  <c r="T260" i="15"/>
  <c r="R260" i="15"/>
  <c r="P260" i="15"/>
  <c r="BI259" i="15"/>
  <c r="BH259" i="15"/>
  <c r="BG259" i="15"/>
  <c r="BF259" i="15"/>
  <c r="T259" i="15"/>
  <c r="R259" i="15"/>
  <c r="P259" i="15"/>
  <c r="BI258" i="15"/>
  <c r="BH258" i="15"/>
  <c r="BG258" i="15"/>
  <c r="BF258" i="15"/>
  <c r="T258" i="15"/>
  <c r="R258" i="15"/>
  <c r="P258" i="15"/>
  <c r="BI257" i="15"/>
  <c r="BH257" i="15"/>
  <c r="BG257" i="15"/>
  <c r="BF257" i="15"/>
  <c r="T257" i="15"/>
  <c r="R257" i="15"/>
  <c r="P257" i="15"/>
  <c r="BI256" i="15"/>
  <c r="BH256" i="15"/>
  <c r="BG256" i="15"/>
  <c r="BF256" i="15"/>
  <c r="T256" i="15"/>
  <c r="R256" i="15"/>
  <c r="P256" i="15"/>
  <c r="BI255" i="15"/>
  <c r="BH255" i="15"/>
  <c r="BG255" i="15"/>
  <c r="BF255" i="15"/>
  <c r="T255" i="15"/>
  <c r="R255" i="15"/>
  <c r="P255" i="15"/>
  <c r="BI254" i="15"/>
  <c r="BH254" i="15"/>
  <c r="BG254" i="15"/>
  <c r="BF254" i="15"/>
  <c r="T254" i="15"/>
  <c r="R254" i="15"/>
  <c r="P254" i="15"/>
  <c r="BI253" i="15"/>
  <c r="BH253" i="15"/>
  <c r="BG253" i="15"/>
  <c r="BF253" i="15"/>
  <c r="T253" i="15"/>
  <c r="R253" i="15"/>
  <c r="P253" i="15"/>
  <c r="BI252" i="15"/>
  <c r="BH252" i="15"/>
  <c r="BG252" i="15"/>
  <c r="BF252" i="15"/>
  <c r="T252" i="15"/>
  <c r="R252" i="15"/>
  <c r="P252" i="15"/>
  <c r="BI251" i="15"/>
  <c r="BH251" i="15"/>
  <c r="BG251" i="15"/>
  <c r="BF251" i="15"/>
  <c r="T251" i="15"/>
  <c r="R251" i="15"/>
  <c r="P251" i="15"/>
  <c r="BI250" i="15"/>
  <c r="BH250" i="15"/>
  <c r="BG250" i="15"/>
  <c r="BF250" i="15"/>
  <c r="T250" i="15"/>
  <c r="R250" i="15"/>
  <c r="P250" i="15"/>
  <c r="BI249" i="15"/>
  <c r="BH249" i="15"/>
  <c r="BG249" i="15"/>
  <c r="BF249" i="15"/>
  <c r="T249" i="15"/>
  <c r="R249" i="15"/>
  <c r="P249" i="15"/>
  <c r="BI248" i="15"/>
  <c r="BH248" i="15"/>
  <c r="BG248" i="15"/>
  <c r="BF248" i="15"/>
  <c r="T248" i="15"/>
  <c r="R248" i="15"/>
  <c r="P248" i="15"/>
  <c r="BI246" i="15"/>
  <c r="BH246" i="15"/>
  <c r="BG246" i="15"/>
  <c r="BF246" i="15"/>
  <c r="T246" i="15"/>
  <c r="R246" i="15"/>
  <c r="P246" i="15"/>
  <c r="BI245" i="15"/>
  <c r="BH245" i="15"/>
  <c r="BG245" i="15"/>
  <c r="BF245" i="15"/>
  <c r="T245" i="15"/>
  <c r="R245" i="15"/>
  <c r="P245" i="15"/>
  <c r="BI244" i="15"/>
  <c r="BH244" i="15"/>
  <c r="BG244" i="15"/>
  <c r="BF244" i="15"/>
  <c r="T244" i="15"/>
  <c r="R244" i="15"/>
  <c r="P244" i="15"/>
  <c r="BI243" i="15"/>
  <c r="BH243" i="15"/>
  <c r="BG243" i="15"/>
  <c r="BF243" i="15"/>
  <c r="T243" i="15"/>
  <c r="R243" i="15"/>
  <c r="P243" i="15"/>
  <c r="BI241" i="15"/>
  <c r="BH241" i="15"/>
  <c r="BG241" i="15"/>
  <c r="BF241" i="15"/>
  <c r="T241" i="15"/>
  <c r="R241" i="15"/>
  <c r="P241" i="15"/>
  <c r="BI240" i="15"/>
  <c r="BH240" i="15"/>
  <c r="BG240" i="15"/>
  <c r="BF240" i="15"/>
  <c r="T240" i="15"/>
  <c r="R240" i="15"/>
  <c r="P240" i="15"/>
  <c r="BI239" i="15"/>
  <c r="BH239" i="15"/>
  <c r="BG239" i="15"/>
  <c r="BF239" i="15"/>
  <c r="T239" i="15"/>
  <c r="R239" i="15"/>
  <c r="P239" i="15"/>
  <c r="BI238" i="15"/>
  <c r="BH238" i="15"/>
  <c r="BG238" i="15"/>
  <c r="BF238" i="15"/>
  <c r="T238" i="15"/>
  <c r="R238" i="15"/>
  <c r="P238" i="15"/>
  <c r="BI237" i="15"/>
  <c r="BH237" i="15"/>
  <c r="BG237" i="15"/>
  <c r="BF237" i="15"/>
  <c r="T237" i="15"/>
  <c r="R237" i="15"/>
  <c r="P237" i="15"/>
  <c r="BI236" i="15"/>
  <c r="BH236" i="15"/>
  <c r="BG236" i="15"/>
  <c r="BF236" i="15"/>
  <c r="T236" i="15"/>
  <c r="R236" i="15"/>
  <c r="P236" i="15"/>
  <c r="BI235" i="15"/>
  <c r="BH235" i="15"/>
  <c r="BG235" i="15"/>
  <c r="BF235" i="15"/>
  <c r="T235" i="15"/>
  <c r="R235" i="15"/>
  <c r="P235" i="15"/>
  <c r="BI234" i="15"/>
  <c r="BH234" i="15"/>
  <c r="BG234" i="15"/>
  <c r="BF234" i="15"/>
  <c r="T234" i="15"/>
  <c r="R234" i="15"/>
  <c r="P234" i="15"/>
  <c r="BI233" i="15"/>
  <c r="BH233" i="15"/>
  <c r="BG233" i="15"/>
  <c r="BF233" i="15"/>
  <c r="T233" i="15"/>
  <c r="R233" i="15"/>
  <c r="P233" i="15"/>
  <c r="BI231" i="15"/>
  <c r="BH231" i="15"/>
  <c r="BG231" i="15"/>
  <c r="BF231" i="15"/>
  <c r="T231" i="15"/>
  <c r="R231" i="15"/>
  <c r="P231" i="15"/>
  <c r="BI230" i="15"/>
  <c r="BH230" i="15"/>
  <c r="BG230" i="15"/>
  <c r="BF230" i="15"/>
  <c r="T230" i="15"/>
  <c r="R230" i="15"/>
  <c r="P230" i="15"/>
  <c r="BI229" i="15"/>
  <c r="BH229" i="15"/>
  <c r="BG229" i="15"/>
  <c r="BF229" i="15"/>
  <c r="T229" i="15"/>
  <c r="R229" i="15"/>
  <c r="P229" i="15"/>
  <c r="BI228" i="15"/>
  <c r="BH228" i="15"/>
  <c r="BG228" i="15"/>
  <c r="BF228" i="15"/>
  <c r="T228" i="15"/>
  <c r="R228" i="15"/>
  <c r="P228" i="15"/>
  <c r="BI227" i="15"/>
  <c r="BH227" i="15"/>
  <c r="BG227" i="15"/>
  <c r="BF227" i="15"/>
  <c r="T227" i="15"/>
  <c r="R227" i="15"/>
  <c r="P227" i="15"/>
  <c r="BI226" i="15"/>
  <c r="BH226" i="15"/>
  <c r="BG226" i="15"/>
  <c r="BF226" i="15"/>
  <c r="T226" i="15"/>
  <c r="R226" i="15"/>
  <c r="P226" i="15"/>
  <c r="BI225" i="15"/>
  <c r="BH225" i="15"/>
  <c r="BG225" i="15"/>
  <c r="BF225" i="15"/>
  <c r="T225" i="15"/>
  <c r="R225" i="15"/>
  <c r="P225" i="15"/>
  <c r="BI224" i="15"/>
  <c r="BH224" i="15"/>
  <c r="BG224" i="15"/>
  <c r="BF224" i="15"/>
  <c r="T224" i="15"/>
  <c r="R224" i="15"/>
  <c r="P224" i="15"/>
  <c r="BI223" i="15"/>
  <c r="BH223" i="15"/>
  <c r="BG223" i="15"/>
  <c r="BF223" i="15"/>
  <c r="T223" i="15"/>
  <c r="R223" i="15"/>
  <c r="P223" i="15"/>
  <c r="BI222" i="15"/>
  <c r="BH222" i="15"/>
  <c r="BG222" i="15"/>
  <c r="BF222" i="15"/>
  <c r="T222" i="15"/>
  <c r="R222" i="15"/>
  <c r="P222" i="15"/>
  <c r="BI221" i="15"/>
  <c r="BH221" i="15"/>
  <c r="BG221" i="15"/>
  <c r="BF221" i="15"/>
  <c r="T221" i="15"/>
  <c r="R221" i="15"/>
  <c r="P221" i="15"/>
  <c r="BI220" i="15"/>
  <c r="BH220" i="15"/>
  <c r="BG220" i="15"/>
  <c r="BF220" i="15"/>
  <c r="T220" i="15"/>
  <c r="R220" i="15"/>
  <c r="P220" i="15"/>
  <c r="BI218" i="15"/>
  <c r="BH218" i="15"/>
  <c r="BG218" i="15"/>
  <c r="BF218" i="15"/>
  <c r="T218" i="15"/>
  <c r="R218" i="15"/>
  <c r="P218" i="15"/>
  <c r="BI217" i="15"/>
  <c r="BH217" i="15"/>
  <c r="BG217" i="15"/>
  <c r="BF217" i="15"/>
  <c r="T217" i="15"/>
  <c r="R217" i="15"/>
  <c r="P217" i="15"/>
  <c r="BI216" i="15"/>
  <c r="BH216" i="15"/>
  <c r="BG216" i="15"/>
  <c r="BF216" i="15"/>
  <c r="T216" i="15"/>
  <c r="R216" i="15"/>
  <c r="P216" i="15"/>
  <c r="BI215" i="15"/>
  <c r="BH215" i="15"/>
  <c r="BG215" i="15"/>
  <c r="BF215" i="15"/>
  <c r="T215" i="15"/>
  <c r="R215" i="15"/>
  <c r="P215" i="15"/>
  <c r="BI214" i="15"/>
  <c r="BH214" i="15"/>
  <c r="BG214" i="15"/>
  <c r="BF214" i="15"/>
  <c r="T214" i="15"/>
  <c r="R214" i="15"/>
  <c r="P214" i="15"/>
  <c r="BI213" i="15"/>
  <c r="BH213" i="15"/>
  <c r="BG213" i="15"/>
  <c r="BF213" i="15"/>
  <c r="T213" i="15"/>
  <c r="R213" i="15"/>
  <c r="P213" i="15"/>
  <c r="BI212" i="15"/>
  <c r="BH212" i="15"/>
  <c r="BG212" i="15"/>
  <c r="BF212" i="15"/>
  <c r="T212" i="15"/>
  <c r="R212" i="15"/>
  <c r="P212" i="15"/>
  <c r="BI211" i="15"/>
  <c r="BH211" i="15"/>
  <c r="BG211" i="15"/>
  <c r="BF211" i="15"/>
  <c r="T211" i="15"/>
  <c r="R211" i="15"/>
  <c r="P211" i="15"/>
  <c r="BI210" i="15"/>
  <c r="BH210" i="15"/>
  <c r="BG210" i="15"/>
  <c r="BF210" i="15"/>
  <c r="T210" i="15"/>
  <c r="R210" i="15"/>
  <c r="P210" i="15"/>
  <c r="BI209" i="15"/>
  <c r="BH209" i="15"/>
  <c r="BG209" i="15"/>
  <c r="BF209" i="15"/>
  <c r="T209" i="15"/>
  <c r="R209" i="15"/>
  <c r="P209" i="15"/>
  <c r="BI208" i="15"/>
  <c r="BH208" i="15"/>
  <c r="BG208" i="15"/>
  <c r="BF208" i="15"/>
  <c r="T208" i="15"/>
  <c r="R208" i="15"/>
  <c r="P208" i="15"/>
  <c r="BI207" i="15"/>
  <c r="BH207" i="15"/>
  <c r="BG207" i="15"/>
  <c r="BF207" i="15"/>
  <c r="T207" i="15"/>
  <c r="R207" i="15"/>
  <c r="P207" i="15"/>
  <c r="BI206" i="15"/>
  <c r="BH206" i="15"/>
  <c r="BG206" i="15"/>
  <c r="BF206" i="15"/>
  <c r="T206" i="15"/>
  <c r="R206" i="15"/>
  <c r="P206" i="15"/>
  <c r="BI204" i="15"/>
  <c r="BH204" i="15"/>
  <c r="BG204" i="15"/>
  <c r="BF204" i="15"/>
  <c r="T204" i="15"/>
  <c r="R204" i="15"/>
  <c r="P204" i="15"/>
  <c r="BI203" i="15"/>
  <c r="BH203" i="15"/>
  <c r="BG203" i="15"/>
  <c r="BF203" i="15"/>
  <c r="T203" i="15"/>
  <c r="R203" i="15"/>
  <c r="P203" i="15"/>
  <c r="BI201" i="15"/>
  <c r="BH201" i="15"/>
  <c r="BG201" i="15"/>
  <c r="BF201" i="15"/>
  <c r="T201" i="15"/>
  <c r="R201" i="15"/>
  <c r="P201" i="15"/>
  <c r="BI200" i="15"/>
  <c r="BH200" i="15"/>
  <c r="BG200" i="15"/>
  <c r="BF200" i="15"/>
  <c r="T200" i="15"/>
  <c r="R200" i="15"/>
  <c r="P200" i="15"/>
  <c r="BI199" i="15"/>
  <c r="BH199" i="15"/>
  <c r="BG199" i="15"/>
  <c r="BF199" i="15"/>
  <c r="T199" i="15"/>
  <c r="R199" i="15"/>
  <c r="P199" i="15"/>
  <c r="BI197" i="15"/>
  <c r="BH197" i="15"/>
  <c r="BG197" i="15"/>
  <c r="BF197" i="15"/>
  <c r="T197" i="15"/>
  <c r="R197" i="15"/>
  <c r="P197" i="15"/>
  <c r="BI196" i="15"/>
  <c r="BH196" i="15"/>
  <c r="BG196" i="15"/>
  <c r="BF196" i="15"/>
  <c r="T196" i="15"/>
  <c r="R196" i="15"/>
  <c r="P196" i="15"/>
  <c r="BI195" i="15"/>
  <c r="BH195" i="15"/>
  <c r="BG195" i="15"/>
  <c r="BF195" i="15"/>
  <c r="T195" i="15"/>
  <c r="R195" i="15"/>
  <c r="P195" i="15"/>
  <c r="BI194" i="15"/>
  <c r="BH194" i="15"/>
  <c r="BG194" i="15"/>
  <c r="BF194" i="15"/>
  <c r="T194" i="15"/>
  <c r="R194" i="15"/>
  <c r="P194" i="15"/>
  <c r="BI193" i="15"/>
  <c r="BH193" i="15"/>
  <c r="BG193" i="15"/>
  <c r="BF193" i="15"/>
  <c r="T193" i="15"/>
  <c r="R193" i="15"/>
  <c r="P193" i="15"/>
  <c r="BI192" i="15"/>
  <c r="BH192" i="15"/>
  <c r="BG192" i="15"/>
  <c r="BF192" i="15"/>
  <c r="T192" i="15"/>
  <c r="R192" i="15"/>
  <c r="P192" i="15"/>
  <c r="BI191" i="15"/>
  <c r="BH191" i="15"/>
  <c r="BG191" i="15"/>
  <c r="BF191" i="15"/>
  <c r="T191" i="15"/>
  <c r="R191" i="15"/>
  <c r="P191" i="15"/>
  <c r="BI190" i="15"/>
  <c r="BH190" i="15"/>
  <c r="BG190" i="15"/>
  <c r="BF190" i="15"/>
  <c r="T190" i="15"/>
  <c r="R190" i="15"/>
  <c r="P190" i="15"/>
  <c r="BI189" i="15"/>
  <c r="BH189" i="15"/>
  <c r="BG189" i="15"/>
  <c r="BF189" i="15"/>
  <c r="T189" i="15"/>
  <c r="R189" i="15"/>
  <c r="P189" i="15"/>
  <c r="BI188" i="15"/>
  <c r="BH188" i="15"/>
  <c r="BG188" i="15"/>
  <c r="BF188" i="15"/>
  <c r="T188" i="15"/>
  <c r="R188" i="15"/>
  <c r="P188" i="15"/>
  <c r="BI187" i="15"/>
  <c r="BH187" i="15"/>
  <c r="BG187" i="15"/>
  <c r="BF187" i="15"/>
  <c r="T187" i="15"/>
  <c r="R187" i="15"/>
  <c r="P187" i="15"/>
  <c r="BI186" i="15"/>
  <c r="BH186" i="15"/>
  <c r="BG186" i="15"/>
  <c r="BF186" i="15"/>
  <c r="T186" i="15"/>
  <c r="R186" i="15"/>
  <c r="P186" i="15"/>
  <c r="BI185" i="15"/>
  <c r="BH185" i="15"/>
  <c r="BG185" i="15"/>
  <c r="BF185" i="15"/>
  <c r="T185" i="15"/>
  <c r="R185" i="15"/>
  <c r="P185" i="15"/>
  <c r="BI184" i="15"/>
  <c r="BH184" i="15"/>
  <c r="BG184" i="15"/>
  <c r="BF184" i="15"/>
  <c r="T184" i="15"/>
  <c r="R184" i="15"/>
  <c r="P184" i="15"/>
  <c r="BI183" i="15"/>
  <c r="BH183" i="15"/>
  <c r="BG183" i="15"/>
  <c r="BF183" i="15"/>
  <c r="T183" i="15"/>
  <c r="R183" i="15"/>
  <c r="P183" i="15"/>
  <c r="BI182" i="15"/>
  <c r="BH182" i="15"/>
  <c r="BG182" i="15"/>
  <c r="BF182" i="15"/>
  <c r="T182" i="15"/>
  <c r="R182" i="15"/>
  <c r="P182" i="15"/>
  <c r="BI181" i="15"/>
  <c r="BH181" i="15"/>
  <c r="BG181" i="15"/>
  <c r="BF181" i="15"/>
  <c r="T181" i="15"/>
  <c r="R181" i="15"/>
  <c r="P181" i="15"/>
  <c r="BI180" i="15"/>
  <c r="BH180" i="15"/>
  <c r="BG180" i="15"/>
  <c r="BF180" i="15"/>
  <c r="T180" i="15"/>
  <c r="R180" i="15"/>
  <c r="P180" i="15"/>
  <c r="BI179" i="15"/>
  <c r="BH179" i="15"/>
  <c r="BG179" i="15"/>
  <c r="BF179" i="15"/>
  <c r="T179" i="15"/>
  <c r="R179" i="15"/>
  <c r="P179" i="15"/>
  <c r="BI178" i="15"/>
  <c r="BH178" i="15"/>
  <c r="BG178" i="15"/>
  <c r="BF178" i="15"/>
  <c r="T178" i="15"/>
  <c r="R178" i="15"/>
  <c r="P178" i="15"/>
  <c r="BI177" i="15"/>
  <c r="BH177" i="15"/>
  <c r="BG177" i="15"/>
  <c r="BF177" i="15"/>
  <c r="T177" i="15"/>
  <c r="R177" i="15"/>
  <c r="P177" i="15"/>
  <c r="BI176" i="15"/>
  <c r="BH176" i="15"/>
  <c r="BG176" i="15"/>
  <c r="BF176" i="15"/>
  <c r="T176" i="15"/>
  <c r="R176" i="15"/>
  <c r="P176" i="15"/>
  <c r="BI175" i="15"/>
  <c r="BH175" i="15"/>
  <c r="BG175" i="15"/>
  <c r="BF175" i="15"/>
  <c r="T175" i="15"/>
  <c r="R175" i="15"/>
  <c r="P175" i="15"/>
  <c r="BI174" i="15"/>
  <c r="BH174" i="15"/>
  <c r="BG174" i="15"/>
  <c r="BF174" i="15"/>
  <c r="T174" i="15"/>
  <c r="R174" i="15"/>
  <c r="P174" i="15"/>
  <c r="BI173" i="15"/>
  <c r="BH173" i="15"/>
  <c r="BG173" i="15"/>
  <c r="BF173" i="15"/>
  <c r="T173" i="15"/>
  <c r="R173" i="15"/>
  <c r="P173" i="15"/>
  <c r="BI172" i="15"/>
  <c r="BH172" i="15"/>
  <c r="BG172" i="15"/>
  <c r="BF172" i="15"/>
  <c r="T172" i="15"/>
  <c r="R172" i="15"/>
  <c r="P172" i="15"/>
  <c r="BI171" i="15"/>
  <c r="BH171" i="15"/>
  <c r="BG171" i="15"/>
  <c r="BF171" i="15"/>
  <c r="T171" i="15"/>
  <c r="R171" i="15"/>
  <c r="P171" i="15"/>
  <c r="BI170" i="15"/>
  <c r="BH170" i="15"/>
  <c r="BG170" i="15"/>
  <c r="BF170" i="15"/>
  <c r="T170" i="15"/>
  <c r="R170" i="15"/>
  <c r="P170" i="15"/>
  <c r="BI169" i="15"/>
  <c r="BH169" i="15"/>
  <c r="BG169" i="15"/>
  <c r="BF169" i="15"/>
  <c r="T169" i="15"/>
  <c r="R169" i="15"/>
  <c r="P169" i="15"/>
  <c r="BI168" i="15"/>
  <c r="BH168" i="15"/>
  <c r="BG168" i="15"/>
  <c r="BF168" i="15"/>
  <c r="T168" i="15"/>
  <c r="R168" i="15"/>
  <c r="P168" i="15"/>
  <c r="BI167" i="15"/>
  <c r="BH167" i="15"/>
  <c r="BG167" i="15"/>
  <c r="BF167" i="15"/>
  <c r="T167" i="15"/>
  <c r="R167" i="15"/>
  <c r="P167" i="15"/>
  <c r="BI166" i="15"/>
  <c r="BH166" i="15"/>
  <c r="BG166" i="15"/>
  <c r="BF166" i="15"/>
  <c r="T166" i="15"/>
  <c r="R166" i="15"/>
  <c r="P166" i="15"/>
  <c r="BI165" i="15"/>
  <c r="BH165" i="15"/>
  <c r="BG165" i="15"/>
  <c r="BF165" i="15"/>
  <c r="T165" i="15"/>
  <c r="R165" i="15"/>
  <c r="P165" i="15"/>
  <c r="BI164" i="15"/>
  <c r="BH164" i="15"/>
  <c r="BG164" i="15"/>
  <c r="BF164" i="15"/>
  <c r="T164" i="15"/>
  <c r="R164" i="15"/>
  <c r="P164" i="15"/>
  <c r="BI163" i="15"/>
  <c r="BH163" i="15"/>
  <c r="BG163" i="15"/>
  <c r="BF163" i="15"/>
  <c r="T163" i="15"/>
  <c r="R163" i="15"/>
  <c r="P163" i="15"/>
  <c r="BI162" i="15"/>
  <c r="BH162" i="15"/>
  <c r="BG162" i="15"/>
  <c r="BF162" i="15"/>
  <c r="T162" i="15"/>
  <c r="R162" i="15"/>
  <c r="P162" i="15"/>
  <c r="BI161" i="15"/>
  <c r="BH161" i="15"/>
  <c r="BG161" i="15"/>
  <c r="BF161" i="15"/>
  <c r="T161" i="15"/>
  <c r="R161" i="15"/>
  <c r="P161" i="15"/>
  <c r="BI160" i="15"/>
  <c r="BH160" i="15"/>
  <c r="BG160" i="15"/>
  <c r="BF160" i="15"/>
  <c r="T160" i="15"/>
  <c r="R160" i="15"/>
  <c r="P160" i="15"/>
  <c r="BI159" i="15"/>
  <c r="BH159" i="15"/>
  <c r="BG159" i="15"/>
  <c r="BF159" i="15"/>
  <c r="T159" i="15"/>
  <c r="R159" i="15"/>
  <c r="P159" i="15"/>
  <c r="BI158" i="15"/>
  <c r="BH158" i="15"/>
  <c r="BG158" i="15"/>
  <c r="BF158" i="15"/>
  <c r="T158" i="15"/>
  <c r="R158" i="15"/>
  <c r="P158" i="15"/>
  <c r="BI156" i="15"/>
  <c r="BH156" i="15"/>
  <c r="BG156" i="15"/>
  <c r="BF156" i="15"/>
  <c r="T156" i="15"/>
  <c r="R156" i="15"/>
  <c r="P156" i="15"/>
  <c r="BI155" i="15"/>
  <c r="BH155" i="15"/>
  <c r="BG155" i="15"/>
  <c r="BF155" i="15"/>
  <c r="T155" i="15"/>
  <c r="R155" i="15"/>
  <c r="P155" i="15"/>
  <c r="BI154" i="15"/>
  <c r="BH154" i="15"/>
  <c r="BG154" i="15"/>
  <c r="BF154" i="15"/>
  <c r="T154" i="15"/>
  <c r="R154" i="15"/>
  <c r="P154" i="15"/>
  <c r="BI153" i="15"/>
  <c r="BH153" i="15"/>
  <c r="BG153" i="15"/>
  <c r="BF153" i="15"/>
  <c r="T153" i="15"/>
  <c r="R153" i="15"/>
  <c r="P153" i="15"/>
  <c r="BI152" i="15"/>
  <c r="BH152" i="15"/>
  <c r="BG152" i="15"/>
  <c r="BF152" i="15"/>
  <c r="T152" i="15"/>
  <c r="R152" i="15"/>
  <c r="P152" i="15"/>
  <c r="BI151" i="15"/>
  <c r="BH151" i="15"/>
  <c r="BG151" i="15"/>
  <c r="BF151" i="15"/>
  <c r="T151" i="15"/>
  <c r="R151" i="15"/>
  <c r="P151" i="15"/>
  <c r="BI150" i="15"/>
  <c r="BH150" i="15"/>
  <c r="BG150" i="15"/>
  <c r="BF150" i="15"/>
  <c r="T150" i="15"/>
  <c r="R150" i="15"/>
  <c r="P150" i="15"/>
  <c r="BI149" i="15"/>
  <c r="BH149" i="15"/>
  <c r="BG149" i="15"/>
  <c r="BF149" i="15"/>
  <c r="T149" i="15"/>
  <c r="R149" i="15"/>
  <c r="P149" i="15"/>
  <c r="BI148" i="15"/>
  <c r="BH148" i="15"/>
  <c r="BG148" i="15"/>
  <c r="BF148" i="15"/>
  <c r="T148" i="15"/>
  <c r="R148" i="15"/>
  <c r="P148" i="15"/>
  <c r="BI147" i="15"/>
  <c r="BH147" i="15"/>
  <c r="BG147" i="15"/>
  <c r="BF147" i="15"/>
  <c r="T147" i="15"/>
  <c r="R147" i="15"/>
  <c r="P147" i="15"/>
  <c r="BI146" i="15"/>
  <c r="BH146" i="15"/>
  <c r="BG146" i="15"/>
  <c r="BF146" i="15"/>
  <c r="T146" i="15"/>
  <c r="R146" i="15"/>
  <c r="P146" i="15"/>
  <c r="BI145" i="15"/>
  <c r="BH145" i="15"/>
  <c r="BG145" i="15"/>
  <c r="BF145" i="15"/>
  <c r="T145" i="15"/>
  <c r="R145" i="15"/>
  <c r="P145" i="15"/>
  <c r="BI144" i="15"/>
  <c r="BH144" i="15"/>
  <c r="BG144" i="15"/>
  <c r="BF144" i="15"/>
  <c r="T144" i="15"/>
  <c r="R144" i="15"/>
  <c r="P144" i="15"/>
  <c r="BI143" i="15"/>
  <c r="BH143" i="15"/>
  <c r="BG143" i="15"/>
  <c r="BF143" i="15"/>
  <c r="T143" i="15"/>
  <c r="R143" i="15"/>
  <c r="P143" i="15"/>
  <c r="BI142" i="15"/>
  <c r="BH142" i="15"/>
  <c r="BG142" i="15"/>
  <c r="BF142" i="15"/>
  <c r="T142" i="15"/>
  <c r="R142" i="15"/>
  <c r="P142" i="15"/>
  <c r="BI141" i="15"/>
  <c r="BH141" i="15"/>
  <c r="BG141" i="15"/>
  <c r="BF141" i="15"/>
  <c r="T141" i="15"/>
  <c r="R141" i="15"/>
  <c r="P141" i="15"/>
  <c r="BI140" i="15"/>
  <c r="BH140" i="15"/>
  <c r="BG140" i="15"/>
  <c r="BF140" i="15"/>
  <c r="T140" i="15"/>
  <c r="R140" i="15"/>
  <c r="P140" i="15"/>
  <c r="BI139" i="15"/>
  <c r="BH139" i="15"/>
  <c r="BG139" i="15"/>
  <c r="BF139" i="15"/>
  <c r="T139" i="15"/>
  <c r="R139" i="15"/>
  <c r="P139" i="15"/>
  <c r="BI138" i="15"/>
  <c r="BH138" i="15"/>
  <c r="BG138" i="15"/>
  <c r="BF138" i="15"/>
  <c r="T138" i="15"/>
  <c r="R138" i="15"/>
  <c r="P138" i="15"/>
  <c r="BI137" i="15"/>
  <c r="BH137" i="15"/>
  <c r="BG137" i="15"/>
  <c r="BF137" i="15"/>
  <c r="T137" i="15"/>
  <c r="R137" i="15"/>
  <c r="P137" i="15"/>
  <c r="BI136" i="15"/>
  <c r="BH136" i="15"/>
  <c r="BG136" i="15"/>
  <c r="BF136" i="15"/>
  <c r="T136" i="15"/>
  <c r="R136" i="15"/>
  <c r="P136" i="15"/>
  <c r="BI135" i="15"/>
  <c r="BH135" i="15"/>
  <c r="BG135" i="15"/>
  <c r="BF135" i="15"/>
  <c r="T135" i="15"/>
  <c r="R135" i="15"/>
  <c r="P135" i="15"/>
  <c r="BI134" i="15"/>
  <c r="BH134" i="15"/>
  <c r="BG134" i="15"/>
  <c r="BF134" i="15"/>
  <c r="T134" i="15"/>
  <c r="R134" i="15"/>
  <c r="P134" i="15"/>
  <c r="BI133" i="15"/>
  <c r="BH133" i="15"/>
  <c r="BG133" i="15"/>
  <c r="BF133" i="15"/>
  <c r="T133" i="15"/>
  <c r="R133" i="15"/>
  <c r="P133" i="15"/>
  <c r="BI132" i="15"/>
  <c r="BH132" i="15"/>
  <c r="BG132" i="15"/>
  <c r="BF132" i="15"/>
  <c r="T132" i="15"/>
  <c r="R132" i="15"/>
  <c r="P132" i="15"/>
  <c r="BI131" i="15"/>
  <c r="BH131" i="15"/>
  <c r="BG131" i="15"/>
  <c r="BF131" i="15"/>
  <c r="T131" i="15"/>
  <c r="R131" i="15"/>
  <c r="P131" i="15"/>
  <c r="BI130" i="15"/>
  <c r="BH130" i="15"/>
  <c r="BG130" i="15"/>
  <c r="BF130" i="15"/>
  <c r="T130" i="15"/>
  <c r="R130" i="15"/>
  <c r="P130" i="15"/>
  <c r="BI129" i="15"/>
  <c r="BH129" i="15"/>
  <c r="BG129" i="15"/>
  <c r="BF129" i="15"/>
  <c r="T129" i="15"/>
  <c r="R129" i="15"/>
  <c r="P129" i="15"/>
  <c r="BI128" i="15"/>
  <c r="BH128" i="15"/>
  <c r="BG128" i="15"/>
  <c r="BF128" i="15"/>
  <c r="T128" i="15"/>
  <c r="R128" i="15"/>
  <c r="P128" i="15"/>
  <c r="BI127" i="15"/>
  <c r="BH127" i="15"/>
  <c r="BG127" i="15"/>
  <c r="BF127" i="15"/>
  <c r="T127" i="15"/>
  <c r="R127" i="15"/>
  <c r="P127" i="15"/>
  <c r="BI126" i="15"/>
  <c r="BH126" i="15"/>
  <c r="BG126" i="15"/>
  <c r="BF126" i="15"/>
  <c r="T126" i="15"/>
  <c r="R126" i="15"/>
  <c r="P126" i="15"/>
  <c r="BI125" i="15"/>
  <c r="BH125" i="15"/>
  <c r="BG125" i="15"/>
  <c r="BF125" i="15"/>
  <c r="T125" i="15"/>
  <c r="R125" i="15"/>
  <c r="P125" i="15"/>
  <c r="BI124" i="15"/>
  <c r="BH124" i="15"/>
  <c r="BG124" i="15"/>
  <c r="BF124" i="15"/>
  <c r="T124" i="15"/>
  <c r="R124" i="15"/>
  <c r="P124" i="15"/>
  <c r="BI123" i="15"/>
  <c r="BH123" i="15"/>
  <c r="BG123" i="15"/>
  <c r="BF123" i="15"/>
  <c r="T123" i="15"/>
  <c r="R123" i="15"/>
  <c r="P123" i="15"/>
  <c r="BI122" i="15"/>
  <c r="BH122" i="15"/>
  <c r="BG122" i="15"/>
  <c r="BF122" i="15"/>
  <c r="T122" i="15"/>
  <c r="R122" i="15"/>
  <c r="P122" i="15"/>
  <c r="BI121" i="15"/>
  <c r="BH121" i="15"/>
  <c r="BG121" i="15"/>
  <c r="BF121" i="15"/>
  <c r="T121" i="15"/>
  <c r="R121" i="15"/>
  <c r="P121" i="15"/>
  <c r="BI120" i="15"/>
  <c r="BH120" i="15"/>
  <c r="BG120" i="15"/>
  <c r="BF120" i="15"/>
  <c r="T120" i="15"/>
  <c r="R120" i="15"/>
  <c r="P120" i="15"/>
  <c r="BI119" i="15"/>
  <c r="BH119" i="15"/>
  <c r="BG119" i="15"/>
  <c r="BF119" i="15"/>
  <c r="T119" i="15"/>
  <c r="R119" i="15"/>
  <c r="P119" i="15"/>
  <c r="BI118" i="15"/>
  <c r="BH118" i="15"/>
  <c r="BG118" i="15"/>
  <c r="BF118" i="15"/>
  <c r="T118" i="15"/>
  <c r="R118" i="15"/>
  <c r="P118" i="15"/>
  <c r="BI117" i="15"/>
  <c r="BH117" i="15"/>
  <c r="BG117" i="15"/>
  <c r="BF117" i="15"/>
  <c r="T117" i="15"/>
  <c r="R117" i="15"/>
  <c r="P117" i="15"/>
  <c r="BI116" i="15"/>
  <c r="BH116" i="15"/>
  <c r="BG116" i="15"/>
  <c r="BF116" i="15"/>
  <c r="T116" i="15"/>
  <c r="R116" i="15"/>
  <c r="P116" i="15"/>
  <c r="BI115" i="15"/>
  <c r="BH115" i="15"/>
  <c r="BG115" i="15"/>
  <c r="BF115" i="15"/>
  <c r="T115" i="15"/>
  <c r="R115" i="15"/>
  <c r="P115" i="15"/>
  <c r="BI114" i="15"/>
  <c r="BH114" i="15"/>
  <c r="BG114" i="15"/>
  <c r="BF114" i="15"/>
  <c r="T114" i="15"/>
  <c r="R114" i="15"/>
  <c r="P114" i="15"/>
  <c r="BI113" i="15"/>
  <c r="BH113" i="15"/>
  <c r="BG113" i="15"/>
  <c r="BF113" i="15"/>
  <c r="T113" i="15"/>
  <c r="R113" i="15"/>
  <c r="P113" i="15"/>
  <c r="BI112" i="15"/>
  <c r="BH112" i="15"/>
  <c r="BG112" i="15"/>
  <c r="BF112" i="15"/>
  <c r="T112" i="15"/>
  <c r="R112" i="15"/>
  <c r="P112" i="15"/>
  <c r="BI111" i="15"/>
  <c r="BH111" i="15"/>
  <c r="BG111" i="15"/>
  <c r="BF111" i="15"/>
  <c r="T111" i="15"/>
  <c r="R111" i="15"/>
  <c r="P111" i="15"/>
  <c r="BI110" i="15"/>
  <c r="BH110" i="15"/>
  <c r="BG110" i="15"/>
  <c r="BF110" i="15"/>
  <c r="T110" i="15"/>
  <c r="R110" i="15"/>
  <c r="P110" i="15"/>
  <c r="BI109" i="15"/>
  <c r="BH109" i="15"/>
  <c r="BG109" i="15"/>
  <c r="BF109" i="15"/>
  <c r="T109" i="15"/>
  <c r="R109" i="15"/>
  <c r="P109" i="15"/>
  <c r="BI108" i="15"/>
  <c r="BH108" i="15"/>
  <c r="BG108" i="15"/>
  <c r="BF108" i="15"/>
  <c r="T108" i="15"/>
  <c r="R108" i="15"/>
  <c r="P108" i="15"/>
  <c r="BI107" i="15"/>
  <c r="BH107" i="15"/>
  <c r="BG107" i="15"/>
  <c r="BF107" i="15"/>
  <c r="T107" i="15"/>
  <c r="R107" i="15"/>
  <c r="P107" i="15"/>
  <c r="BI106" i="15"/>
  <c r="BH106" i="15"/>
  <c r="BG106" i="15"/>
  <c r="BF106" i="15"/>
  <c r="T106" i="15"/>
  <c r="R106" i="15"/>
  <c r="P106" i="15"/>
  <c r="BI105" i="15"/>
  <c r="BH105" i="15"/>
  <c r="BG105" i="15"/>
  <c r="BF105" i="15"/>
  <c r="T105" i="15"/>
  <c r="R105" i="15"/>
  <c r="P105" i="15"/>
  <c r="BI104" i="15"/>
  <c r="BH104" i="15"/>
  <c r="BG104" i="15"/>
  <c r="BF104" i="15"/>
  <c r="T104" i="15"/>
  <c r="R104" i="15"/>
  <c r="P104" i="15"/>
  <c r="BI103" i="15"/>
  <c r="BH103" i="15"/>
  <c r="BG103" i="15"/>
  <c r="BF103" i="15"/>
  <c r="T103" i="15"/>
  <c r="R103" i="15"/>
  <c r="P103" i="15"/>
  <c r="BI102" i="15"/>
  <c r="BH102" i="15"/>
  <c r="BG102" i="15"/>
  <c r="BF102" i="15"/>
  <c r="T102" i="15"/>
  <c r="R102" i="15"/>
  <c r="P102" i="15"/>
  <c r="BI101" i="15"/>
  <c r="BH101" i="15"/>
  <c r="BG101" i="15"/>
  <c r="BF101" i="15"/>
  <c r="T101" i="15"/>
  <c r="R101" i="15"/>
  <c r="P101" i="15"/>
  <c r="BI100" i="15"/>
  <c r="BH100" i="15"/>
  <c r="BG100" i="15"/>
  <c r="BF100" i="15"/>
  <c r="T100" i="15"/>
  <c r="R100" i="15"/>
  <c r="P100" i="15"/>
  <c r="BI99" i="15"/>
  <c r="BH99" i="15"/>
  <c r="BG99" i="15"/>
  <c r="BF99" i="15"/>
  <c r="T99" i="15"/>
  <c r="R99" i="15"/>
  <c r="P99" i="15"/>
  <c r="BI98" i="15"/>
  <c r="BH98" i="15"/>
  <c r="BG98" i="15"/>
  <c r="BF98" i="15"/>
  <c r="T98" i="15"/>
  <c r="R98" i="15"/>
  <c r="P98" i="15"/>
  <c r="BI97" i="15"/>
  <c r="BH97" i="15"/>
  <c r="BG97" i="15"/>
  <c r="BF97" i="15"/>
  <c r="T97" i="15"/>
  <c r="R97" i="15"/>
  <c r="P97" i="15"/>
  <c r="BI96" i="15"/>
  <c r="BH96" i="15"/>
  <c r="BG96" i="15"/>
  <c r="BF96" i="15"/>
  <c r="T96" i="15"/>
  <c r="R96" i="15"/>
  <c r="P96" i="15"/>
  <c r="BI95" i="15"/>
  <c r="BH95" i="15"/>
  <c r="BG95" i="15"/>
  <c r="BF95" i="15"/>
  <c r="T95" i="15"/>
  <c r="R95" i="15"/>
  <c r="P95" i="15"/>
  <c r="BI94" i="15"/>
  <c r="BH94" i="15"/>
  <c r="BG94" i="15"/>
  <c r="BF94" i="15"/>
  <c r="T94" i="15"/>
  <c r="R94" i="15"/>
  <c r="P94" i="15"/>
  <c r="BI93" i="15"/>
  <c r="BH93" i="15"/>
  <c r="BG93" i="15"/>
  <c r="BF93" i="15"/>
  <c r="T93" i="15"/>
  <c r="R93" i="15"/>
  <c r="P93" i="15"/>
  <c r="BI92" i="15"/>
  <c r="BH92" i="15"/>
  <c r="BG92" i="15"/>
  <c r="BF92" i="15"/>
  <c r="T92" i="15"/>
  <c r="R92" i="15"/>
  <c r="P92" i="15"/>
  <c r="F84" i="15"/>
  <c r="E82" i="15"/>
  <c r="F52" i="15"/>
  <c r="E50" i="15"/>
  <c r="J24" i="15"/>
  <c r="E24" i="15"/>
  <c r="J87" i="15" s="1"/>
  <c r="J23" i="15"/>
  <c r="J21" i="15"/>
  <c r="E21" i="15"/>
  <c r="J54" i="15" s="1"/>
  <c r="J20" i="15"/>
  <c r="J18" i="15"/>
  <c r="E18" i="15"/>
  <c r="F87" i="15" s="1"/>
  <c r="J17" i="15"/>
  <c r="J15" i="15"/>
  <c r="E15" i="15"/>
  <c r="F86" i="15" s="1"/>
  <c r="J14" i="15"/>
  <c r="J12" i="15"/>
  <c r="J52" i="15"/>
  <c r="E7" i="15"/>
  <c r="E48" i="15"/>
  <c r="J39" i="14"/>
  <c r="J38" i="14"/>
  <c r="AY68" i="1" s="1"/>
  <c r="J37" i="14"/>
  <c r="AX68" i="1" s="1"/>
  <c r="BI105" i="14"/>
  <c r="BH105" i="14"/>
  <c r="BG105" i="14"/>
  <c r="BF105" i="14"/>
  <c r="T105" i="14"/>
  <c r="R105" i="14"/>
  <c r="P105" i="14"/>
  <c r="BI104" i="14"/>
  <c r="BH104" i="14"/>
  <c r="BG104" i="14"/>
  <c r="BF104" i="14"/>
  <c r="T104" i="14"/>
  <c r="R104" i="14"/>
  <c r="P104" i="14"/>
  <c r="BI103" i="14"/>
  <c r="BH103" i="14"/>
  <c r="BG103" i="14"/>
  <c r="BF103" i="14"/>
  <c r="T103" i="14"/>
  <c r="R103" i="14"/>
  <c r="P103" i="14"/>
  <c r="BI102" i="14"/>
  <c r="BH102" i="14"/>
  <c r="BG102" i="14"/>
  <c r="BF102" i="14"/>
  <c r="T102" i="14"/>
  <c r="R102" i="14"/>
  <c r="P102" i="14"/>
  <c r="BI101" i="14"/>
  <c r="BH101" i="14"/>
  <c r="BG101" i="14"/>
  <c r="BF101" i="14"/>
  <c r="T101" i="14"/>
  <c r="R101" i="14"/>
  <c r="P101" i="14"/>
  <c r="BI99" i="14"/>
  <c r="BH99" i="14"/>
  <c r="BG99" i="14"/>
  <c r="BF99" i="14"/>
  <c r="T99" i="14"/>
  <c r="R99" i="14"/>
  <c r="P99" i="14"/>
  <c r="BI97" i="14"/>
  <c r="BH97" i="14"/>
  <c r="BG97" i="14"/>
  <c r="BF97" i="14"/>
  <c r="T97" i="14"/>
  <c r="R97" i="14"/>
  <c r="P97" i="14"/>
  <c r="BI95" i="14"/>
  <c r="BH95" i="14"/>
  <c r="BG95" i="14"/>
  <c r="BF95" i="14"/>
  <c r="T95" i="14"/>
  <c r="R95" i="14"/>
  <c r="P95" i="14"/>
  <c r="BI94" i="14"/>
  <c r="BH94" i="14"/>
  <c r="BG94" i="14"/>
  <c r="BF94" i="14"/>
  <c r="T94" i="14"/>
  <c r="R94" i="14"/>
  <c r="P94" i="14"/>
  <c r="BI92" i="14"/>
  <c r="BH92" i="14"/>
  <c r="BG92" i="14"/>
  <c r="BF92" i="14"/>
  <c r="T92" i="14"/>
  <c r="T91" i="14"/>
  <c r="R92" i="14"/>
  <c r="R91" i="14"/>
  <c r="P92" i="14"/>
  <c r="P91" i="14"/>
  <c r="BI90" i="14"/>
  <c r="BH90" i="14"/>
  <c r="BG90" i="14"/>
  <c r="BF90" i="14"/>
  <c r="T90" i="14"/>
  <c r="T89" i="14"/>
  <c r="R90" i="14"/>
  <c r="R89" i="14"/>
  <c r="P90" i="14"/>
  <c r="P89" i="14"/>
  <c r="F82" i="14"/>
  <c r="E80" i="14"/>
  <c r="F56" i="14"/>
  <c r="E54" i="14"/>
  <c r="J26" i="14"/>
  <c r="E26" i="14"/>
  <c r="J85" i="14" s="1"/>
  <c r="J25" i="14"/>
  <c r="J23" i="14"/>
  <c r="E23" i="14"/>
  <c r="J84" i="14" s="1"/>
  <c r="J22" i="14"/>
  <c r="J20" i="14"/>
  <c r="E20" i="14"/>
  <c r="F85" i="14" s="1"/>
  <c r="J19" i="14"/>
  <c r="J17" i="14"/>
  <c r="E17" i="14"/>
  <c r="F58" i="14" s="1"/>
  <c r="J16" i="14"/>
  <c r="J14" i="14"/>
  <c r="J82" i="14"/>
  <c r="E7" i="14"/>
  <c r="E76" i="14"/>
  <c r="J39" i="13"/>
  <c r="J38" i="13"/>
  <c r="AY67" i="1" s="1"/>
  <c r="J37" i="13"/>
  <c r="AX67" i="1" s="1"/>
  <c r="BI98" i="13"/>
  <c r="BH98" i="13"/>
  <c r="BG98" i="13"/>
  <c r="BF98" i="13"/>
  <c r="T98" i="13"/>
  <c r="R98" i="13"/>
  <c r="P98" i="13"/>
  <c r="BI97" i="13"/>
  <c r="BH97" i="13"/>
  <c r="BG97" i="13"/>
  <c r="BF97" i="13"/>
  <c r="T97" i="13"/>
  <c r="R97" i="13"/>
  <c r="P97" i="13"/>
  <c r="BI96" i="13"/>
  <c r="BH96" i="13"/>
  <c r="BG96" i="13"/>
  <c r="BF96" i="13"/>
  <c r="T96" i="13"/>
  <c r="R96" i="13"/>
  <c r="P96" i="13"/>
  <c r="BI94" i="13"/>
  <c r="BH94" i="13"/>
  <c r="BG94" i="13"/>
  <c r="BF94" i="13"/>
  <c r="T94" i="13"/>
  <c r="R94" i="13"/>
  <c r="P94" i="13"/>
  <c r="BI92" i="13"/>
  <c r="BH92" i="13"/>
  <c r="BG92" i="13"/>
  <c r="BF92" i="13"/>
  <c r="T92" i="13"/>
  <c r="T91" i="13" s="1"/>
  <c r="R92" i="13"/>
  <c r="R91" i="13" s="1"/>
  <c r="P92" i="13"/>
  <c r="P91" i="13" s="1"/>
  <c r="BI90" i="13"/>
  <c r="BH90" i="13"/>
  <c r="BG90" i="13"/>
  <c r="BF90" i="13"/>
  <c r="T90" i="13"/>
  <c r="T89" i="13" s="1"/>
  <c r="R90" i="13"/>
  <c r="R89" i="13" s="1"/>
  <c r="P90" i="13"/>
  <c r="P89" i="13" s="1"/>
  <c r="F82" i="13"/>
  <c r="E80" i="13"/>
  <c r="F56" i="13"/>
  <c r="E54" i="13"/>
  <c r="J26" i="13"/>
  <c r="E26" i="13"/>
  <c r="J85" i="13" s="1"/>
  <c r="J25" i="13"/>
  <c r="J23" i="13"/>
  <c r="E23" i="13"/>
  <c r="J84" i="13" s="1"/>
  <c r="J22" i="13"/>
  <c r="J20" i="13"/>
  <c r="E20" i="13"/>
  <c r="F85" i="13" s="1"/>
  <c r="J19" i="13"/>
  <c r="J17" i="13"/>
  <c r="E17" i="13"/>
  <c r="F58" i="13" s="1"/>
  <c r="J16" i="13"/>
  <c r="J14" i="13"/>
  <c r="J56" i="13"/>
  <c r="E7" i="13"/>
  <c r="E76" i="13"/>
  <c r="J39" i="12"/>
  <c r="J38" i="12"/>
  <c r="AY66" i="1" s="1"/>
  <c r="J37" i="12"/>
  <c r="AX66" i="1" s="1"/>
  <c r="BI91" i="12"/>
  <c r="BH91" i="12"/>
  <c r="BG91" i="12"/>
  <c r="BF91" i="12"/>
  <c r="T91" i="12"/>
  <c r="T90" i="12" s="1"/>
  <c r="R91" i="12"/>
  <c r="R90" i="12" s="1"/>
  <c r="P91" i="12"/>
  <c r="P90" i="12" s="1"/>
  <c r="BI89" i="12"/>
  <c r="BH89" i="12"/>
  <c r="BG89" i="12"/>
  <c r="BF89" i="12"/>
  <c r="T89" i="12"/>
  <c r="T88" i="12" s="1"/>
  <c r="R89" i="12"/>
  <c r="R88" i="12" s="1"/>
  <c r="P89" i="12"/>
  <c r="P88" i="12" s="1"/>
  <c r="F81" i="12"/>
  <c r="E79" i="12"/>
  <c r="F56" i="12"/>
  <c r="E54" i="12"/>
  <c r="J26" i="12"/>
  <c r="E26" i="12"/>
  <c r="J84" i="12"/>
  <c r="J25" i="12"/>
  <c r="J23" i="12"/>
  <c r="E23" i="12"/>
  <c r="J83" i="12"/>
  <c r="J22" i="12"/>
  <c r="J20" i="12"/>
  <c r="E20" i="12"/>
  <c r="F59" i="12"/>
  <c r="J19" i="12"/>
  <c r="J17" i="12"/>
  <c r="E17" i="12"/>
  <c r="F83" i="12"/>
  <c r="J16" i="12"/>
  <c r="J14" i="12"/>
  <c r="J56" i="12" s="1"/>
  <c r="E7" i="12"/>
  <c r="E75" i="12" s="1"/>
  <c r="J39" i="11"/>
  <c r="J38" i="11"/>
  <c r="AY65" i="1"/>
  <c r="J37" i="11"/>
  <c r="AX65" i="1"/>
  <c r="BI109" i="11"/>
  <c r="BH109" i="11"/>
  <c r="BG109" i="11"/>
  <c r="BF109" i="11"/>
  <c r="T109" i="11"/>
  <c r="R109" i="11"/>
  <c r="P109" i="11"/>
  <c r="BI108" i="11"/>
  <c r="BH108" i="11"/>
  <c r="BG108" i="11"/>
  <c r="BF108" i="11"/>
  <c r="T108" i="11"/>
  <c r="R108" i="11"/>
  <c r="P108" i="11"/>
  <c r="BI107" i="11"/>
  <c r="BH107" i="11"/>
  <c r="BG107" i="11"/>
  <c r="BF107" i="11"/>
  <c r="T107" i="11"/>
  <c r="R107" i="11"/>
  <c r="P107" i="11"/>
  <c r="BI106" i="11"/>
  <c r="BH106" i="11"/>
  <c r="BG106" i="11"/>
  <c r="BF106" i="11"/>
  <c r="T106" i="11"/>
  <c r="R106" i="11"/>
  <c r="P106" i="11"/>
  <c r="BI104" i="11"/>
  <c r="BH104" i="11"/>
  <c r="BG104" i="11"/>
  <c r="BF104" i="11"/>
  <c r="T104" i="11"/>
  <c r="T103" i="11"/>
  <c r="R104" i="11"/>
  <c r="R103" i="11"/>
  <c r="P104" i="11"/>
  <c r="P103" i="11"/>
  <c r="BI102" i="11"/>
  <c r="BH102" i="11"/>
  <c r="BG102" i="11"/>
  <c r="BF102" i="11"/>
  <c r="T102" i="11"/>
  <c r="R102" i="11"/>
  <c r="P102" i="11"/>
  <c r="BI100" i="11"/>
  <c r="BH100" i="11"/>
  <c r="BG100" i="11"/>
  <c r="BF100" i="11"/>
  <c r="T100" i="11"/>
  <c r="R100" i="11"/>
  <c r="P100" i="11"/>
  <c r="BI99" i="11"/>
  <c r="BH99" i="11"/>
  <c r="BG99" i="11"/>
  <c r="BF99" i="11"/>
  <c r="T99" i="11"/>
  <c r="R99" i="11"/>
  <c r="P99" i="11"/>
  <c r="BI98" i="11"/>
  <c r="BH98" i="11"/>
  <c r="BG98" i="11"/>
  <c r="BF98" i="11"/>
  <c r="T98" i="11"/>
  <c r="R98" i="11"/>
  <c r="P98" i="11"/>
  <c r="BI97" i="11"/>
  <c r="BH97" i="11"/>
  <c r="BG97" i="11"/>
  <c r="BF97" i="11"/>
  <c r="T97" i="11"/>
  <c r="R97" i="11"/>
  <c r="P97" i="11"/>
  <c r="BI94" i="11"/>
  <c r="BH94" i="11"/>
  <c r="BG94" i="11"/>
  <c r="BF94" i="11"/>
  <c r="T94" i="11"/>
  <c r="T93" i="11" s="1"/>
  <c r="R94" i="11"/>
  <c r="R93" i="11" s="1"/>
  <c r="P94" i="11"/>
  <c r="P93" i="11" s="1"/>
  <c r="BI92" i="11"/>
  <c r="BH92" i="11"/>
  <c r="BG92" i="11"/>
  <c r="BF92" i="11"/>
  <c r="T92" i="11"/>
  <c r="T91" i="11" s="1"/>
  <c r="R92" i="11"/>
  <c r="R91" i="11" s="1"/>
  <c r="P92" i="11"/>
  <c r="P91" i="11" s="1"/>
  <c r="F84" i="11"/>
  <c r="E82" i="11"/>
  <c r="F56" i="11"/>
  <c r="E54" i="11"/>
  <c r="J26" i="11"/>
  <c r="E26" i="11"/>
  <c r="J59" i="11"/>
  <c r="J25" i="11"/>
  <c r="J23" i="11"/>
  <c r="E23" i="11"/>
  <c r="J86" i="11"/>
  <c r="J22" i="11"/>
  <c r="J20" i="11"/>
  <c r="E20" i="11"/>
  <c r="F87" i="11"/>
  <c r="J19" i="11"/>
  <c r="J17" i="11"/>
  <c r="E17" i="11"/>
  <c r="F58" i="11"/>
  <c r="J16" i="11"/>
  <c r="J14" i="11"/>
  <c r="J84" i="11" s="1"/>
  <c r="E7" i="11"/>
  <c r="E78" i="11" s="1"/>
  <c r="J39" i="10"/>
  <c r="J38" i="10"/>
  <c r="AY64" i="1"/>
  <c r="J37" i="10"/>
  <c r="AX64" i="1"/>
  <c r="BI120" i="10"/>
  <c r="BH120" i="10"/>
  <c r="BG120" i="10"/>
  <c r="BF120" i="10"/>
  <c r="T120" i="10"/>
  <c r="R120" i="10"/>
  <c r="P120" i="10"/>
  <c r="BI119" i="10"/>
  <c r="BH119" i="10"/>
  <c r="BG119" i="10"/>
  <c r="BF119" i="10"/>
  <c r="T119" i="10"/>
  <c r="R119" i="10"/>
  <c r="P119" i="10"/>
  <c r="BI118" i="10"/>
  <c r="BH118" i="10"/>
  <c r="BG118" i="10"/>
  <c r="BF118" i="10"/>
  <c r="T118" i="10"/>
  <c r="R118" i="10"/>
  <c r="P118" i="10"/>
  <c r="BI117" i="10"/>
  <c r="BH117" i="10"/>
  <c r="BG117" i="10"/>
  <c r="BF117" i="10"/>
  <c r="T117" i="10"/>
  <c r="R117" i="10"/>
  <c r="P117" i="10"/>
  <c r="BI115" i="10"/>
  <c r="BH115" i="10"/>
  <c r="BG115" i="10"/>
  <c r="BF115" i="10"/>
  <c r="T115" i="10"/>
  <c r="T114" i="10"/>
  <c r="R115" i="10"/>
  <c r="R114" i="10"/>
  <c r="P115" i="10"/>
  <c r="P114" i="10"/>
  <c r="BI113" i="10"/>
  <c r="BH113" i="10"/>
  <c r="BG113" i="10"/>
  <c r="BF113" i="10"/>
  <c r="T113" i="10"/>
  <c r="R113" i="10"/>
  <c r="P113" i="10"/>
  <c r="BI111" i="10"/>
  <c r="BH111" i="10"/>
  <c r="BG111" i="10"/>
  <c r="BF111" i="10"/>
  <c r="T111" i="10"/>
  <c r="R111" i="10"/>
  <c r="P111" i="10"/>
  <c r="BI110" i="10"/>
  <c r="BH110" i="10"/>
  <c r="BG110" i="10"/>
  <c r="BF110" i="10"/>
  <c r="T110" i="10"/>
  <c r="R110" i="10"/>
  <c r="P110" i="10"/>
  <c r="BI109" i="10"/>
  <c r="BH109" i="10"/>
  <c r="BG109" i="10"/>
  <c r="BF109" i="10"/>
  <c r="T109" i="10"/>
  <c r="R109" i="10"/>
  <c r="P109" i="10"/>
  <c r="BI108" i="10"/>
  <c r="BH108" i="10"/>
  <c r="BG108" i="10"/>
  <c r="BF108" i="10"/>
  <c r="T108" i="10"/>
  <c r="R108" i="10"/>
  <c r="P108" i="10"/>
  <c r="BI105" i="10"/>
  <c r="BH105" i="10"/>
  <c r="BG105" i="10"/>
  <c r="BF105" i="10"/>
  <c r="T105" i="10"/>
  <c r="R105" i="10"/>
  <c r="P105" i="10"/>
  <c r="BI104" i="10"/>
  <c r="BH104" i="10"/>
  <c r="BG104" i="10"/>
  <c r="BF104" i="10"/>
  <c r="T104" i="10"/>
  <c r="R104" i="10"/>
  <c r="P104" i="10"/>
  <c r="BI103" i="10"/>
  <c r="BH103" i="10"/>
  <c r="BG103" i="10"/>
  <c r="BF103" i="10"/>
  <c r="T103" i="10"/>
  <c r="R103" i="10"/>
  <c r="P103" i="10"/>
  <c r="BI100" i="10"/>
  <c r="BH100" i="10"/>
  <c r="BG100" i="10"/>
  <c r="BF100" i="10"/>
  <c r="T100" i="10"/>
  <c r="R100" i="10"/>
  <c r="P100" i="10"/>
  <c r="BI98" i="10"/>
  <c r="BH98" i="10"/>
  <c r="BG98" i="10"/>
  <c r="BF98" i="10"/>
  <c r="T98" i="10"/>
  <c r="R98" i="10"/>
  <c r="P98" i="10"/>
  <c r="BI96" i="10"/>
  <c r="BH96" i="10"/>
  <c r="BG96" i="10"/>
  <c r="BF96" i="10"/>
  <c r="T96" i="10"/>
  <c r="R96" i="10"/>
  <c r="P96" i="10"/>
  <c r="BI94" i="10"/>
  <c r="BH94" i="10"/>
  <c r="BG94" i="10"/>
  <c r="BF94" i="10"/>
  <c r="T94" i="10"/>
  <c r="R94" i="10"/>
  <c r="P94" i="10"/>
  <c r="BI93" i="10"/>
  <c r="BH93" i="10"/>
  <c r="BG93" i="10"/>
  <c r="BF93" i="10"/>
  <c r="T93" i="10"/>
  <c r="R93" i="10"/>
  <c r="P93" i="10"/>
  <c r="F85" i="10"/>
  <c r="E83" i="10"/>
  <c r="F56" i="10"/>
  <c r="E54" i="10"/>
  <c r="J26" i="10"/>
  <c r="E26" i="10"/>
  <c r="J59" i="10"/>
  <c r="J25" i="10"/>
  <c r="J23" i="10"/>
  <c r="E23" i="10"/>
  <c r="J58" i="10"/>
  <c r="J22" i="10"/>
  <c r="J20" i="10"/>
  <c r="E20" i="10"/>
  <c r="F59" i="10"/>
  <c r="J19" i="10"/>
  <c r="J17" i="10"/>
  <c r="E17" i="10"/>
  <c r="F87" i="10"/>
  <c r="J16" i="10"/>
  <c r="J14" i="10"/>
  <c r="J85" i="10" s="1"/>
  <c r="E7" i="10"/>
  <c r="E79" i="10" s="1"/>
  <c r="J39" i="9"/>
  <c r="J38" i="9"/>
  <c r="AY63" i="1"/>
  <c r="J37" i="9"/>
  <c r="AX63" i="1"/>
  <c r="BI150" i="9"/>
  <c r="BH150" i="9"/>
  <c r="BG150" i="9"/>
  <c r="BF150" i="9"/>
  <c r="T150" i="9"/>
  <c r="R150" i="9"/>
  <c r="P150" i="9"/>
  <c r="BI149" i="9"/>
  <c r="BH149" i="9"/>
  <c r="BG149" i="9"/>
  <c r="BF149" i="9"/>
  <c r="T149" i="9"/>
  <c r="R149" i="9"/>
  <c r="P149" i="9"/>
  <c r="BI148" i="9"/>
  <c r="BH148" i="9"/>
  <c r="BG148" i="9"/>
  <c r="BF148" i="9"/>
  <c r="T148" i="9"/>
  <c r="R148" i="9"/>
  <c r="P148" i="9"/>
  <c r="BI147" i="9"/>
  <c r="BH147" i="9"/>
  <c r="BG147" i="9"/>
  <c r="BF147" i="9"/>
  <c r="T147" i="9"/>
  <c r="R147" i="9"/>
  <c r="P147" i="9"/>
  <c r="BI146" i="9"/>
  <c r="BH146" i="9"/>
  <c r="BG146" i="9"/>
  <c r="BF146" i="9"/>
  <c r="T146" i="9"/>
  <c r="R146" i="9"/>
  <c r="P146" i="9"/>
  <c r="BI144" i="9"/>
  <c r="BH144" i="9"/>
  <c r="BG144" i="9"/>
  <c r="BF144" i="9"/>
  <c r="T144" i="9"/>
  <c r="R144" i="9"/>
  <c r="P144" i="9"/>
  <c r="BI143" i="9"/>
  <c r="BH143" i="9"/>
  <c r="BG143" i="9"/>
  <c r="BF143" i="9"/>
  <c r="T143" i="9"/>
  <c r="R143" i="9"/>
  <c r="P143" i="9"/>
  <c r="BI141" i="9"/>
  <c r="BH141" i="9"/>
  <c r="BG141" i="9"/>
  <c r="BF141" i="9"/>
  <c r="T141" i="9"/>
  <c r="R141" i="9"/>
  <c r="P141" i="9"/>
  <c r="BI140" i="9"/>
  <c r="BH140" i="9"/>
  <c r="BG140" i="9"/>
  <c r="BF140" i="9"/>
  <c r="T140" i="9"/>
  <c r="R140" i="9"/>
  <c r="P140"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2" i="9"/>
  <c r="BH132" i="9"/>
  <c r="BG132" i="9"/>
  <c r="BF132" i="9"/>
  <c r="T132" i="9"/>
  <c r="R132" i="9"/>
  <c r="P132" i="9"/>
  <c r="BI131" i="9"/>
  <c r="BH131" i="9"/>
  <c r="BG131" i="9"/>
  <c r="BF131" i="9"/>
  <c r="T131" i="9"/>
  <c r="R131" i="9"/>
  <c r="P131" i="9"/>
  <c r="BI130" i="9"/>
  <c r="BH130" i="9"/>
  <c r="BG130" i="9"/>
  <c r="BF130" i="9"/>
  <c r="T130" i="9"/>
  <c r="R130" i="9"/>
  <c r="P130" i="9"/>
  <c r="BI129" i="9"/>
  <c r="BH129" i="9"/>
  <c r="BG129" i="9"/>
  <c r="BF129" i="9"/>
  <c r="T129" i="9"/>
  <c r="R129" i="9"/>
  <c r="P129" i="9"/>
  <c r="BI128" i="9"/>
  <c r="BH128" i="9"/>
  <c r="BG128" i="9"/>
  <c r="BF128" i="9"/>
  <c r="T128" i="9"/>
  <c r="R128" i="9"/>
  <c r="P128" i="9"/>
  <c r="BI127" i="9"/>
  <c r="BH127" i="9"/>
  <c r="BG127" i="9"/>
  <c r="BF127" i="9"/>
  <c r="T127" i="9"/>
  <c r="R127" i="9"/>
  <c r="P127" i="9"/>
  <c r="BI126" i="9"/>
  <c r="BH126" i="9"/>
  <c r="BG126" i="9"/>
  <c r="BF126" i="9"/>
  <c r="T126" i="9"/>
  <c r="R126" i="9"/>
  <c r="P126" i="9"/>
  <c r="BI123" i="9"/>
  <c r="BH123" i="9"/>
  <c r="BG123" i="9"/>
  <c r="BF123" i="9"/>
  <c r="T123" i="9"/>
  <c r="R123" i="9"/>
  <c r="P123" i="9"/>
  <c r="BI121" i="9"/>
  <c r="BH121" i="9"/>
  <c r="BG121" i="9"/>
  <c r="BF121" i="9"/>
  <c r="T121" i="9"/>
  <c r="R121" i="9"/>
  <c r="P121" i="9"/>
  <c r="BI119" i="9"/>
  <c r="BH119" i="9"/>
  <c r="BG119" i="9"/>
  <c r="BF119" i="9"/>
  <c r="T119" i="9"/>
  <c r="R119" i="9"/>
  <c r="P119"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5" i="9"/>
  <c r="BH95" i="9"/>
  <c r="BG95" i="9"/>
  <c r="BF95" i="9"/>
  <c r="T95" i="9"/>
  <c r="R95" i="9"/>
  <c r="P95" i="9"/>
  <c r="BI94" i="9"/>
  <c r="BH94" i="9"/>
  <c r="BG94" i="9"/>
  <c r="BF94" i="9"/>
  <c r="T94" i="9"/>
  <c r="R94" i="9"/>
  <c r="P94" i="9"/>
  <c r="BI93" i="9"/>
  <c r="BH93" i="9"/>
  <c r="BG93" i="9"/>
  <c r="BF93" i="9"/>
  <c r="T93" i="9"/>
  <c r="R93" i="9"/>
  <c r="P93" i="9"/>
  <c r="F85" i="9"/>
  <c r="E83" i="9"/>
  <c r="F56" i="9"/>
  <c r="E54" i="9"/>
  <c r="J26" i="9"/>
  <c r="E26" i="9"/>
  <c r="J88" i="9"/>
  <c r="J25" i="9"/>
  <c r="J23" i="9"/>
  <c r="E23" i="9"/>
  <c r="J87" i="9"/>
  <c r="J22" i="9"/>
  <c r="J20" i="9"/>
  <c r="E20" i="9"/>
  <c r="F88" i="9"/>
  <c r="J19" i="9"/>
  <c r="J17" i="9"/>
  <c r="E17" i="9"/>
  <c r="F87" i="9"/>
  <c r="J16" i="9"/>
  <c r="J14" i="9"/>
  <c r="J85" i="9" s="1"/>
  <c r="E7" i="9"/>
  <c r="E50" i="9" s="1"/>
  <c r="J39" i="8"/>
  <c r="J38" i="8"/>
  <c r="AY62" i="1"/>
  <c r="J37" i="8"/>
  <c r="AX62" i="1"/>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30" i="8"/>
  <c r="BH130" i="8"/>
  <c r="BG130" i="8"/>
  <c r="BF130" i="8"/>
  <c r="T130" i="8"/>
  <c r="R130" i="8"/>
  <c r="P130" i="8"/>
  <c r="BI129" i="8"/>
  <c r="BH129" i="8"/>
  <c r="BG129" i="8"/>
  <c r="BF129" i="8"/>
  <c r="T129" i="8"/>
  <c r="R129" i="8"/>
  <c r="P129" i="8"/>
  <c r="BI127" i="8"/>
  <c r="BH127" i="8"/>
  <c r="BG127" i="8"/>
  <c r="BF127" i="8"/>
  <c r="T127" i="8"/>
  <c r="R127" i="8"/>
  <c r="P127" i="8"/>
  <c r="BI126" i="8"/>
  <c r="BH126" i="8"/>
  <c r="BG126" i="8"/>
  <c r="BF126" i="8"/>
  <c r="T126" i="8"/>
  <c r="R126" i="8"/>
  <c r="P126" i="8"/>
  <c r="BI125" i="8"/>
  <c r="BH125" i="8"/>
  <c r="BG125" i="8"/>
  <c r="BF125" i="8"/>
  <c r="T125" i="8"/>
  <c r="R125" i="8"/>
  <c r="P125" i="8"/>
  <c r="BI123" i="8"/>
  <c r="BH123" i="8"/>
  <c r="BG123" i="8"/>
  <c r="BF123" i="8"/>
  <c r="T123" i="8"/>
  <c r="R123" i="8"/>
  <c r="P123" i="8"/>
  <c r="BI121" i="8"/>
  <c r="BH121" i="8"/>
  <c r="BG121" i="8"/>
  <c r="BF121" i="8"/>
  <c r="T121" i="8"/>
  <c r="R121" i="8"/>
  <c r="P121" i="8"/>
  <c r="BI119" i="8"/>
  <c r="BH119" i="8"/>
  <c r="BG119" i="8"/>
  <c r="BF119" i="8"/>
  <c r="T119" i="8"/>
  <c r="R119" i="8"/>
  <c r="P119" i="8"/>
  <c r="BI118" i="8"/>
  <c r="BH118" i="8"/>
  <c r="BG118" i="8"/>
  <c r="BF118" i="8"/>
  <c r="T118" i="8"/>
  <c r="R118" i="8"/>
  <c r="P118" i="8"/>
  <c r="BI117" i="8"/>
  <c r="BH117" i="8"/>
  <c r="BG117" i="8"/>
  <c r="BF117" i="8"/>
  <c r="T117" i="8"/>
  <c r="R117" i="8"/>
  <c r="P117" i="8"/>
  <c r="BI116" i="8"/>
  <c r="BH116" i="8"/>
  <c r="BG116" i="8"/>
  <c r="BF116" i="8"/>
  <c r="T116" i="8"/>
  <c r="R116" i="8"/>
  <c r="P116" i="8"/>
  <c r="BI115" i="8"/>
  <c r="BH115" i="8"/>
  <c r="BG115" i="8"/>
  <c r="BF115" i="8"/>
  <c r="T115" i="8"/>
  <c r="R115" i="8"/>
  <c r="P115" i="8"/>
  <c r="BI114" i="8"/>
  <c r="BH114" i="8"/>
  <c r="BG114" i="8"/>
  <c r="BF114" i="8"/>
  <c r="T114" i="8"/>
  <c r="R114" i="8"/>
  <c r="P114" i="8"/>
  <c r="BI112" i="8"/>
  <c r="BH112" i="8"/>
  <c r="BG112" i="8"/>
  <c r="BF112" i="8"/>
  <c r="T112" i="8"/>
  <c r="R112" i="8"/>
  <c r="P112" i="8"/>
  <c r="BI111" i="8"/>
  <c r="BH111" i="8"/>
  <c r="BG111" i="8"/>
  <c r="BF111" i="8"/>
  <c r="T111" i="8"/>
  <c r="R111" i="8"/>
  <c r="P111" i="8"/>
  <c r="BI108" i="8"/>
  <c r="BH108" i="8"/>
  <c r="BG108" i="8"/>
  <c r="BF108" i="8"/>
  <c r="T108" i="8"/>
  <c r="R108" i="8"/>
  <c r="P108" i="8"/>
  <c r="BI106" i="8"/>
  <c r="BH106" i="8"/>
  <c r="BG106" i="8"/>
  <c r="BF106" i="8"/>
  <c r="T106" i="8"/>
  <c r="R106" i="8"/>
  <c r="P106" i="8"/>
  <c r="BI104" i="8"/>
  <c r="BH104" i="8"/>
  <c r="BG104" i="8"/>
  <c r="BF104" i="8"/>
  <c r="T104" i="8"/>
  <c r="R104" i="8"/>
  <c r="P104" i="8"/>
  <c r="BI102" i="8"/>
  <c r="BH102" i="8"/>
  <c r="BG102" i="8"/>
  <c r="BF102" i="8"/>
  <c r="T102" i="8"/>
  <c r="R102" i="8"/>
  <c r="P102" i="8"/>
  <c r="BI101" i="8"/>
  <c r="BH101" i="8"/>
  <c r="BG101" i="8"/>
  <c r="BF101" i="8"/>
  <c r="T101" i="8"/>
  <c r="R101" i="8"/>
  <c r="P101" i="8"/>
  <c r="BI100" i="8"/>
  <c r="BH100" i="8"/>
  <c r="BG100" i="8"/>
  <c r="BF100" i="8"/>
  <c r="T100" i="8"/>
  <c r="R100" i="8"/>
  <c r="P100" i="8"/>
  <c r="BI99" i="8"/>
  <c r="BH99" i="8"/>
  <c r="BG99" i="8"/>
  <c r="BF99" i="8"/>
  <c r="T99" i="8"/>
  <c r="R99" i="8"/>
  <c r="P99" i="8"/>
  <c r="BI98" i="8"/>
  <c r="BH98" i="8"/>
  <c r="BG98" i="8"/>
  <c r="BF98" i="8"/>
  <c r="T98" i="8"/>
  <c r="R98" i="8"/>
  <c r="P98" i="8"/>
  <c r="BI96" i="8"/>
  <c r="BH96" i="8"/>
  <c r="BG96" i="8"/>
  <c r="BF96" i="8"/>
  <c r="T96" i="8"/>
  <c r="R96" i="8"/>
  <c r="P96" i="8"/>
  <c r="BI95" i="8"/>
  <c r="BH95" i="8"/>
  <c r="BG95" i="8"/>
  <c r="BF95" i="8"/>
  <c r="T95" i="8"/>
  <c r="R95" i="8"/>
  <c r="P95" i="8"/>
  <c r="BI94" i="8"/>
  <c r="BH94" i="8"/>
  <c r="BG94" i="8"/>
  <c r="BF94" i="8"/>
  <c r="T94" i="8"/>
  <c r="R94" i="8"/>
  <c r="P94" i="8"/>
  <c r="BI93" i="8"/>
  <c r="BH93" i="8"/>
  <c r="BG93" i="8"/>
  <c r="BF93" i="8"/>
  <c r="T93" i="8"/>
  <c r="R93" i="8"/>
  <c r="P93" i="8"/>
  <c r="F85" i="8"/>
  <c r="E83" i="8"/>
  <c r="F56" i="8"/>
  <c r="E54" i="8"/>
  <c r="J26" i="8"/>
  <c r="E26" i="8"/>
  <c r="J59" i="8"/>
  <c r="J25" i="8"/>
  <c r="J23" i="8"/>
  <c r="E23" i="8"/>
  <c r="J87" i="8"/>
  <c r="J22" i="8"/>
  <c r="J20" i="8"/>
  <c r="E20" i="8"/>
  <c r="F59" i="8"/>
  <c r="J19" i="8"/>
  <c r="J17" i="8"/>
  <c r="E17" i="8"/>
  <c r="F87" i="8"/>
  <c r="J16" i="8"/>
  <c r="J14" i="8"/>
  <c r="J56" i="8" s="1"/>
  <c r="E7" i="8"/>
  <c r="E50" i="8" s="1"/>
  <c r="J39" i="7"/>
  <c r="J38" i="7"/>
  <c r="AY61" i="1"/>
  <c r="J37" i="7"/>
  <c r="AX61" i="1"/>
  <c r="BI132" i="7"/>
  <c r="BH132" i="7"/>
  <c r="BG132" i="7"/>
  <c r="BF132" i="7"/>
  <c r="T132" i="7"/>
  <c r="R132" i="7"/>
  <c r="P132" i="7"/>
  <c r="BI128" i="7"/>
  <c r="BH128" i="7"/>
  <c r="BG128" i="7"/>
  <c r="BF128" i="7"/>
  <c r="T128" i="7"/>
  <c r="R128" i="7"/>
  <c r="P128" i="7"/>
  <c r="BI124" i="7"/>
  <c r="BH124" i="7"/>
  <c r="BG124" i="7"/>
  <c r="BF124" i="7"/>
  <c r="T124" i="7"/>
  <c r="R124" i="7"/>
  <c r="P124" i="7"/>
  <c r="BI119" i="7"/>
  <c r="BH119" i="7"/>
  <c r="BG119" i="7"/>
  <c r="BF119" i="7"/>
  <c r="T119" i="7"/>
  <c r="R119" i="7"/>
  <c r="P119" i="7"/>
  <c r="BI115" i="7"/>
  <c r="BH115" i="7"/>
  <c r="BG115" i="7"/>
  <c r="BF115" i="7"/>
  <c r="T115" i="7"/>
  <c r="R115" i="7"/>
  <c r="P115" i="7"/>
  <c r="BI111" i="7"/>
  <c r="BH111" i="7"/>
  <c r="BG111" i="7"/>
  <c r="BF111" i="7"/>
  <c r="T111" i="7"/>
  <c r="R111" i="7"/>
  <c r="P111" i="7"/>
  <c r="BI109" i="7"/>
  <c r="BH109" i="7"/>
  <c r="BG109" i="7"/>
  <c r="BF109" i="7"/>
  <c r="T109" i="7"/>
  <c r="R109" i="7"/>
  <c r="P109" i="7"/>
  <c r="BI107" i="7"/>
  <c r="BH107" i="7"/>
  <c r="BG107" i="7"/>
  <c r="BF107" i="7"/>
  <c r="T107" i="7"/>
  <c r="R107" i="7"/>
  <c r="P107" i="7"/>
  <c r="BI105" i="7"/>
  <c r="BH105" i="7"/>
  <c r="BG105" i="7"/>
  <c r="BF105" i="7"/>
  <c r="T105" i="7"/>
  <c r="R105" i="7"/>
  <c r="P105" i="7"/>
  <c r="BI103" i="7"/>
  <c r="BH103" i="7"/>
  <c r="BG103" i="7"/>
  <c r="BF103" i="7"/>
  <c r="T103" i="7"/>
  <c r="R103" i="7"/>
  <c r="P103" i="7"/>
  <c r="BI101" i="7"/>
  <c r="BH101" i="7"/>
  <c r="BG101" i="7"/>
  <c r="BF101" i="7"/>
  <c r="T101" i="7"/>
  <c r="R101" i="7"/>
  <c r="P101" i="7"/>
  <c r="BI99" i="7"/>
  <c r="BH99" i="7"/>
  <c r="BG99" i="7"/>
  <c r="BF99" i="7"/>
  <c r="T99" i="7"/>
  <c r="R99" i="7"/>
  <c r="P99" i="7"/>
  <c r="BI97" i="7"/>
  <c r="BH97" i="7"/>
  <c r="BG97" i="7"/>
  <c r="BF97" i="7"/>
  <c r="T97" i="7"/>
  <c r="R97" i="7"/>
  <c r="P97" i="7"/>
  <c r="BI95" i="7"/>
  <c r="BH95" i="7"/>
  <c r="BG95" i="7"/>
  <c r="BF95" i="7"/>
  <c r="T95" i="7"/>
  <c r="R95" i="7"/>
  <c r="P95" i="7"/>
  <c r="BI93" i="7"/>
  <c r="BH93" i="7"/>
  <c r="BG93" i="7"/>
  <c r="BF93" i="7"/>
  <c r="T93" i="7"/>
  <c r="R93" i="7"/>
  <c r="P93" i="7"/>
  <c r="F84" i="7"/>
  <c r="E82" i="7"/>
  <c r="F56" i="7"/>
  <c r="E54" i="7"/>
  <c r="J26" i="7"/>
  <c r="E26" i="7"/>
  <c r="J59" i="7"/>
  <c r="J25" i="7"/>
  <c r="J23" i="7"/>
  <c r="E23" i="7"/>
  <c r="J58" i="7"/>
  <c r="J22" i="7"/>
  <c r="J20" i="7"/>
  <c r="E20" i="7"/>
  <c r="F87" i="7"/>
  <c r="J19" i="7"/>
  <c r="J17" i="7"/>
  <c r="E17" i="7"/>
  <c r="F58" i="7"/>
  <c r="J16" i="7"/>
  <c r="J14" i="7"/>
  <c r="J84" i="7" s="1"/>
  <c r="E7" i="7"/>
  <c r="E78" i="7" s="1"/>
  <c r="J37" i="6"/>
  <c r="J36" i="6"/>
  <c r="AY59" i="1"/>
  <c r="J35" i="6"/>
  <c r="AX59" i="1"/>
  <c r="BI97" i="6"/>
  <c r="BH97" i="6"/>
  <c r="BG97" i="6"/>
  <c r="BF97" i="6"/>
  <c r="T97" i="6"/>
  <c r="R97" i="6"/>
  <c r="P97" i="6"/>
  <c r="BI96" i="6"/>
  <c r="BH96" i="6"/>
  <c r="BG96" i="6"/>
  <c r="BF96" i="6"/>
  <c r="T96" i="6"/>
  <c r="R96" i="6"/>
  <c r="P96" i="6"/>
  <c r="BI95" i="6"/>
  <c r="BH95" i="6"/>
  <c r="BG95" i="6"/>
  <c r="BF95" i="6"/>
  <c r="T95" i="6"/>
  <c r="R95" i="6"/>
  <c r="P95" i="6"/>
  <c r="BI94" i="6"/>
  <c r="BH94" i="6"/>
  <c r="BG94" i="6"/>
  <c r="BF94" i="6"/>
  <c r="T94" i="6"/>
  <c r="R94" i="6"/>
  <c r="P94" i="6"/>
  <c r="BI93" i="6"/>
  <c r="BH93" i="6"/>
  <c r="BG93" i="6"/>
  <c r="BF93" i="6"/>
  <c r="T93" i="6"/>
  <c r="R93" i="6"/>
  <c r="P93" i="6"/>
  <c r="BI92" i="6"/>
  <c r="BH92" i="6"/>
  <c r="BG92" i="6"/>
  <c r="BF92" i="6"/>
  <c r="T92" i="6"/>
  <c r="R92" i="6"/>
  <c r="P92" i="6"/>
  <c r="BI91" i="6"/>
  <c r="BH91" i="6"/>
  <c r="BG91" i="6"/>
  <c r="BF91" i="6"/>
  <c r="T91" i="6"/>
  <c r="R91" i="6"/>
  <c r="P91" i="6"/>
  <c r="BI90" i="6"/>
  <c r="BH90" i="6"/>
  <c r="BG90" i="6"/>
  <c r="BF90" i="6"/>
  <c r="T90" i="6"/>
  <c r="R90" i="6"/>
  <c r="P90" i="6"/>
  <c r="BI89" i="6"/>
  <c r="BH89" i="6"/>
  <c r="BG89" i="6"/>
  <c r="BF89" i="6"/>
  <c r="T89" i="6"/>
  <c r="R89" i="6"/>
  <c r="P89" i="6"/>
  <c r="BI88" i="6"/>
  <c r="BH88" i="6"/>
  <c r="BG88" i="6"/>
  <c r="BF88" i="6"/>
  <c r="T88" i="6"/>
  <c r="R88" i="6"/>
  <c r="P88" i="6"/>
  <c r="BI87" i="6"/>
  <c r="BH87" i="6"/>
  <c r="BG87" i="6"/>
  <c r="BF87" i="6"/>
  <c r="T87" i="6"/>
  <c r="R87" i="6"/>
  <c r="P87" i="6"/>
  <c r="BI86" i="6"/>
  <c r="BH86" i="6"/>
  <c r="BG86" i="6"/>
  <c r="BF86" i="6"/>
  <c r="T86" i="6"/>
  <c r="R86" i="6"/>
  <c r="P86" i="6"/>
  <c r="BI85" i="6"/>
  <c r="BH85" i="6"/>
  <c r="BG85" i="6"/>
  <c r="BF85" i="6"/>
  <c r="T85" i="6"/>
  <c r="R85" i="6"/>
  <c r="P85" i="6"/>
  <c r="BI84" i="6"/>
  <c r="BH84" i="6"/>
  <c r="BG84" i="6"/>
  <c r="BF84" i="6"/>
  <c r="T84" i="6"/>
  <c r="R84" i="6"/>
  <c r="P84" i="6"/>
  <c r="BI83" i="6"/>
  <c r="BH83" i="6"/>
  <c r="BG83" i="6"/>
  <c r="BF83" i="6"/>
  <c r="T83" i="6"/>
  <c r="R83" i="6"/>
  <c r="P83" i="6"/>
  <c r="BI82" i="6"/>
  <c r="BH82" i="6"/>
  <c r="BG82" i="6"/>
  <c r="BF82" i="6"/>
  <c r="T82" i="6"/>
  <c r="R82" i="6"/>
  <c r="P82" i="6"/>
  <c r="BI81" i="6"/>
  <c r="BH81" i="6"/>
  <c r="BG81" i="6"/>
  <c r="BF81" i="6"/>
  <c r="T81" i="6"/>
  <c r="R81" i="6"/>
  <c r="P81" i="6"/>
  <c r="BI80" i="6"/>
  <c r="BH80" i="6"/>
  <c r="BG80" i="6"/>
  <c r="BF80" i="6"/>
  <c r="T80" i="6"/>
  <c r="R80" i="6"/>
  <c r="P80" i="6"/>
  <c r="F73" i="6"/>
  <c r="E71" i="6"/>
  <c r="F52" i="6"/>
  <c r="E50" i="6"/>
  <c r="J24" i="6"/>
  <c r="E24" i="6"/>
  <c r="J55" i="6" s="1"/>
  <c r="J23" i="6"/>
  <c r="J21" i="6"/>
  <c r="E21" i="6"/>
  <c r="J75" i="6" s="1"/>
  <c r="J20" i="6"/>
  <c r="J18" i="6"/>
  <c r="E18" i="6"/>
  <c r="F76" i="6" s="1"/>
  <c r="J17" i="6"/>
  <c r="J15" i="6"/>
  <c r="E15" i="6"/>
  <c r="F75" i="6" s="1"/>
  <c r="J14" i="6"/>
  <c r="J12" i="6"/>
  <c r="J52" i="6"/>
  <c r="E7" i="6"/>
  <c r="E69" i="6"/>
  <c r="J37" i="5"/>
  <c r="J36" i="5"/>
  <c r="AY58" i="1" s="1"/>
  <c r="J35" i="5"/>
  <c r="AX58" i="1" s="1"/>
  <c r="BI100" i="5"/>
  <c r="BH100" i="5"/>
  <c r="BG100" i="5"/>
  <c r="BF100" i="5"/>
  <c r="T100" i="5"/>
  <c r="R100" i="5"/>
  <c r="P100" i="5"/>
  <c r="BI99" i="5"/>
  <c r="BH99" i="5"/>
  <c r="BG99" i="5"/>
  <c r="BF99" i="5"/>
  <c r="T99" i="5"/>
  <c r="R99" i="5"/>
  <c r="P99" i="5"/>
  <c r="BI98" i="5"/>
  <c r="BH98" i="5"/>
  <c r="BG98" i="5"/>
  <c r="BF98" i="5"/>
  <c r="T98" i="5"/>
  <c r="R98" i="5"/>
  <c r="P98" i="5"/>
  <c r="BI97" i="5"/>
  <c r="BH97" i="5"/>
  <c r="BG97" i="5"/>
  <c r="BF97" i="5"/>
  <c r="T97" i="5"/>
  <c r="R97" i="5"/>
  <c r="P97" i="5"/>
  <c r="BI96" i="5"/>
  <c r="BH96" i="5"/>
  <c r="BG96" i="5"/>
  <c r="BF96" i="5"/>
  <c r="T96" i="5"/>
  <c r="R96" i="5"/>
  <c r="P96" i="5"/>
  <c r="BI95" i="5"/>
  <c r="BH95" i="5"/>
  <c r="BG95" i="5"/>
  <c r="BF95" i="5"/>
  <c r="T95" i="5"/>
  <c r="R95" i="5"/>
  <c r="P95" i="5"/>
  <c r="BI94" i="5"/>
  <c r="BH94" i="5"/>
  <c r="BG94" i="5"/>
  <c r="BF94" i="5"/>
  <c r="T94" i="5"/>
  <c r="R94" i="5"/>
  <c r="P94" i="5"/>
  <c r="BI93" i="5"/>
  <c r="BH93" i="5"/>
  <c r="BG93" i="5"/>
  <c r="BF93" i="5"/>
  <c r="T93" i="5"/>
  <c r="R93" i="5"/>
  <c r="P93" i="5"/>
  <c r="BI92" i="5"/>
  <c r="BH92" i="5"/>
  <c r="BG92" i="5"/>
  <c r="BF92" i="5"/>
  <c r="T92" i="5"/>
  <c r="R92" i="5"/>
  <c r="P92" i="5"/>
  <c r="BI91" i="5"/>
  <c r="BH91" i="5"/>
  <c r="BG91" i="5"/>
  <c r="BF91" i="5"/>
  <c r="T91" i="5"/>
  <c r="R91" i="5"/>
  <c r="P91" i="5"/>
  <c r="BI90" i="5"/>
  <c r="BH90" i="5"/>
  <c r="BG90" i="5"/>
  <c r="BF90" i="5"/>
  <c r="T90" i="5"/>
  <c r="R90" i="5"/>
  <c r="P90" i="5"/>
  <c r="BI89" i="5"/>
  <c r="BH89" i="5"/>
  <c r="BG89" i="5"/>
  <c r="BF89" i="5"/>
  <c r="T89" i="5"/>
  <c r="R89" i="5"/>
  <c r="P89" i="5"/>
  <c r="BI88" i="5"/>
  <c r="BH88" i="5"/>
  <c r="BG88" i="5"/>
  <c r="BF88" i="5"/>
  <c r="T88" i="5"/>
  <c r="R88" i="5"/>
  <c r="P88" i="5"/>
  <c r="BI87" i="5"/>
  <c r="BH87" i="5"/>
  <c r="BG87" i="5"/>
  <c r="BF87" i="5"/>
  <c r="T87" i="5"/>
  <c r="R87" i="5"/>
  <c r="P87" i="5"/>
  <c r="BI86" i="5"/>
  <c r="BH86" i="5"/>
  <c r="BG86" i="5"/>
  <c r="BF86" i="5"/>
  <c r="T86" i="5"/>
  <c r="R86" i="5"/>
  <c r="P86" i="5"/>
  <c r="BI85" i="5"/>
  <c r="BH85" i="5"/>
  <c r="BG85" i="5"/>
  <c r="BF85" i="5"/>
  <c r="T85" i="5"/>
  <c r="R85" i="5"/>
  <c r="P85" i="5"/>
  <c r="BI84" i="5"/>
  <c r="BH84" i="5"/>
  <c r="BG84" i="5"/>
  <c r="BF84" i="5"/>
  <c r="T84" i="5"/>
  <c r="R84" i="5"/>
  <c r="P84" i="5"/>
  <c r="BI83" i="5"/>
  <c r="BH83" i="5"/>
  <c r="BG83" i="5"/>
  <c r="BF83" i="5"/>
  <c r="T83" i="5"/>
  <c r="R83" i="5"/>
  <c r="P83" i="5"/>
  <c r="BI82" i="5"/>
  <c r="BH82" i="5"/>
  <c r="BG82" i="5"/>
  <c r="BF82" i="5"/>
  <c r="T82" i="5"/>
  <c r="R82" i="5"/>
  <c r="P82" i="5"/>
  <c r="BI81" i="5"/>
  <c r="BH81" i="5"/>
  <c r="BG81" i="5"/>
  <c r="BF81" i="5"/>
  <c r="T81" i="5"/>
  <c r="R81" i="5"/>
  <c r="P81" i="5"/>
  <c r="BI80" i="5"/>
  <c r="BH80" i="5"/>
  <c r="BG80" i="5"/>
  <c r="BF80" i="5"/>
  <c r="T80" i="5"/>
  <c r="R80" i="5"/>
  <c r="P80" i="5"/>
  <c r="F73" i="5"/>
  <c r="E71" i="5"/>
  <c r="F52" i="5"/>
  <c r="E50" i="5"/>
  <c r="J24" i="5"/>
  <c r="E24" i="5"/>
  <c r="J76" i="5" s="1"/>
  <c r="J23" i="5"/>
  <c r="J21" i="5"/>
  <c r="E21" i="5"/>
  <c r="J54" i="5" s="1"/>
  <c r="J20" i="5"/>
  <c r="J18" i="5"/>
  <c r="E18" i="5"/>
  <c r="F55" i="5" s="1"/>
  <c r="J17" i="5"/>
  <c r="J15" i="5"/>
  <c r="E15" i="5"/>
  <c r="F75" i="5" s="1"/>
  <c r="J14" i="5"/>
  <c r="J12" i="5"/>
  <c r="J52" i="5"/>
  <c r="E7" i="5"/>
  <c r="E69" i="5"/>
  <c r="J37" i="4"/>
  <c r="J36" i="4"/>
  <c r="AY57" i="1" s="1"/>
  <c r="J35" i="4"/>
  <c r="AX57" i="1" s="1"/>
  <c r="BI134" i="4"/>
  <c r="BH134" i="4"/>
  <c r="BG134" i="4"/>
  <c r="BF134" i="4"/>
  <c r="T134" i="4"/>
  <c r="R134" i="4"/>
  <c r="P134" i="4"/>
  <c r="BI133" i="4"/>
  <c r="BH133" i="4"/>
  <c r="BG133" i="4"/>
  <c r="BF133" i="4"/>
  <c r="T133" i="4"/>
  <c r="R133" i="4"/>
  <c r="P133" i="4"/>
  <c r="BI132" i="4"/>
  <c r="BH132" i="4"/>
  <c r="BG132" i="4"/>
  <c r="BF132" i="4"/>
  <c r="T132" i="4"/>
  <c r="R132" i="4"/>
  <c r="P132" i="4"/>
  <c r="BI131" i="4"/>
  <c r="BH131" i="4"/>
  <c r="BG131" i="4"/>
  <c r="BF131" i="4"/>
  <c r="T131" i="4"/>
  <c r="R131" i="4"/>
  <c r="P131" i="4"/>
  <c r="BI129" i="4"/>
  <c r="BH129" i="4"/>
  <c r="BG129" i="4"/>
  <c r="BF129" i="4"/>
  <c r="T129" i="4"/>
  <c r="R129" i="4"/>
  <c r="P129" i="4"/>
  <c r="BI128" i="4"/>
  <c r="BH128" i="4"/>
  <c r="BG128" i="4"/>
  <c r="BF128" i="4"/>
  <c r="T128" i="4"/>
  <c r="R128" i="4"/>
  <c r="P128" i="4"/>
  <c r="BI127" i="4"/>
  <c r="BH127" i="4"/>
  <c r="BG127" i="4"/>
  <c r="BF127" i="4"/>
  <c r="T127" i="4"/>
  <c r="R127" i="4"/>
  <c r="P127" i="4"/>
  <c r="BI126" i="4"/>
  <c r="BH126" i="4"/>
  <c r="BG126" i="4"/>
  <c r="BF126" i="4"/>
  <c r="T126" i="4"/>
  <c r="R126" i="4"/>
  <c r="P126" i="4"/>
  <c r="BI125" i="4"/>
  <c r="BH125" i="4"/>
  <c r="BG125" i="4"/>
  <c r="BF125" i="4"/>
  <c r="T125" i="4"/>
  <c r="R125" i="4"/>
  <c r="P125" i="4"/>
  <c r="BI124" i="4"/>
  <c r="BH124" i="4"/>
  <c r="BG124" i="4"/>
  <c r="BF124" i="4"/>
  <c r="T124" i="4"/>
  <c r="R124" i="4"/>
  <c r="P124" i="4"/>
  <c r="BI122" i="4"/>
  <c r="BH122" i="4"/>
  <c r="BG122" i="4"/>
  <c r="BF122" i="4"/>
  <c r="T122" i="4"/>
  <c r="R122" i="4"/>
  <c r="P122" i="4"/>
  <c r="BI121" i="4"/>
  <c r="BH121" i="4"/>
  <c r="BG121" i="4"/>
  <c r="BF121" i="4"/>
  <c r="T121" i="4"/>
  <c r="R121" i="4"/>
  <c r="P121" i="4"/>
  <c r="BI120" i="4"/>
  <c r="BH120" i="4"/>
  <c r="BG120" i="4"/>
  <c r="BF120" i="4"/>
  <c r="T120" i="4"/>
  <c r="R120" i="4"/>
  <c r="P120" i="4"/>
  <c r="BI119" i="4"/>
  <c r="BH119" i="4"/>
  <c r="BG119" i="4"/>
  <c r="BF119" i="4"/>
  <c r="T119" i="4"/>
  <c r="R119" i="4"/>
  <c r="P119" i="4"/>
  <c r="BI118" i="4"/>
  <c r="BH118" i="4"/>
  <c r="BG118" i="4"/>
  <c r="BF118" i="4"/>
  <c r="T118" i="4"/>
  <c r="R118" i="4"/>
  <c r="P118" i="4"/>
  <c r="BI117" i="4"/>
  <c r="BH117" i="4"/>
  <c r="BG117" i="4"/>
  <c r="BF117" i="4"/>
  <c r="T117" i="4"/>
  <c r="R117" i="4"/>
  <c r="P117" i="4"/>
  <c r="BI116" i="4"/>
  <c r="BH116" i="4"/>
  <c r="BG116" i="4"/>
  <c r="BF116" i="4"/>
  <c r="T116" i="4"/>
  <c r="R116" i="4"/>
  <c r="P116" i="4"/>
  <c r="BI115" i="4"/>
  <c r="BH115" i="4"/>
  <c r="BG115" i="4"/>
  <c r="BF115" i="4"/>
  <c r="T115" i="4"/>
  <c r="R115" i="4"/>
  <c r="P115" i="4"/>
  <c r="BI114" i="4"/>
  <c r="BH114" i="4"/>
  <c r="BG114" i="4"/>
  <c r="BF114" i="4"/>
  <c r="T114" i="4"/>
  <c r="R114" i="4"/>
  <c r="P114" i="4"/>
  <c r="BI113" i="4"/>
  <c r="BH113" i="4"/>
  <c r="BG113" i="4"/>
  <c r="BF113" i="4"/>
  <c r="T113" i="4"/>
  <c r="R113" i="4"/>
  <c r="P113" i="4"/>
  <c r="BI112" i="4"/>
  <c r="BH112" i="4"/>
  <c r="BG112" i="4"/>
  <c r="BF112" i="4"/>
  <c r="T112" i="4"/>
  <c r="R112" i="4"/>
  <c r="P112" i="4"/>
  <c r="BI111" i="4"/>
  <c r="BH111" i="4"/>
  <c r="BG111" i="4"/>
  <c r="BF111" i="4"/>
  <c r="T111" i="4"/>
  <c r="R111" i="4"/>
  <c r="P111" i="4"/>
  <c r="BI110" i="4"/>
  <c r="BH110" i="4"/>
  <c r="BG110" i="4"/>
  <c r="BF110" i="4"/>
  <c r="T110" i="4"/>
  <c r="R110" i="4"/>
  <c r="P110" i="4"/>
  <c r="BI109" i="4"/>
  <c r="BH109" i="4"/>
  <c r="BG109" i="4"/>
  <c r="BF109" i="4"/>
  <c r="T109" i="4"/>
  <c r="R109" i="4"/>
  <c r="P109" i="4"/>
  <c r="BI108" i="4"/>
  <c r="BH108" i="4"/>
  <c r="BG108" i="4"/>
  <c r="BF108" i="4"/>
  <c r="T108" i="4"/>
  <c r="R108" i="4"/>
  <c r="P108" i="4"/>
  <c r="BI107" i="4"/>
  <c r="BH107" i="4"/>
  <c r="BG107" i="4"/>
  <c r="BF107" i="4"/>
  <c r="T107" i="4"/>
  <c r="R107" i="4"/>
  <c r="P107" i="4"/>
  <c r="BI106" i="4"/>
  <c r="BH106" i="4"/>
  <c r="BG106" i="4"/>
  <c r="BF106" i="4"/>
  <c r="T106" i="4"/>
  <c r="R106" i="4"/>
  <c r="P106" i="4"/>
  <c r="BI105" i="4"/>
  <c r="BH105" i="4"/>
  <c r="BG105" i="4"/>
  <c r="BF105" i="4"/>
  <c r="T105" i="4"/>
  <c r="R105" i="4"/>
  <c r="P105" i="4"/>
  <c r="BI104" i="4"/>
  <c r="BH104" i="4"/>
  <c r="BG104" i="4"/>
  <c r="BF104" i="4"/>
  <c r="T104" i="4"/>
  <c r="R104" i="4"/>
  <c r="P104" i="4"/>
  <c r="BI103" i="4"/>
  <c r="BH103" i="4"/>
  <c r="BG103" i="4"/>
  <c r="BF103" i="4"/>
  <c r="T103" i="4"/>
  <c r="R103" i="4"/>
  <c r="P103" i="4"/>
  <c r="BI102" i="4"/>
  <c r="BH102" i="4"/>
  <c r="BG102" i="4"/>
  <c r="BF102" i="4"/>
  <c r="T102" i="4"/>
  <c r="R102" i="4"/>
  <c r="P102" i="4"/>
  <c r="BI101" i="4"/>
  <c r="BH101" i="4"/>
  <c r="BG101" i="4"/>
  <c r="BF101" i="4"/>
  <c r="T101" i="4"/>
  <c r="R101" i="4"/>
  <c r="P101" i="4"/>
  <c r="BI100" i="4"/>
  <c r="BH100" i="4"/>
  <c r="BG100" i="4"/>
  <c r="BF100" i="4"/>
  <c r="T100" i="4"/>
  <c r="R100" i="4"/>
  <c r="P100" i="4"/>
  <c r="BI99" i="4"/>
  <c r="BH99" i="4"/>
  <c r="BG99" i="4"/>
  <c r="BF99" i="4"/>
  <c r="T99" i="4"/>
  <c r="R99" i="4"/>
  <c r="P99" i="4"/>
  <c r="BI98" i="4"/>
  <c r="BH98" i="4"/>
  <c r="BG98" i="4"/>
  <c r="BF98" i="4"/>
  <c r="T98" i="4"/>
  <c r="R98" i="4"/>
  <c r="P98" i="4"/>
  <c r="BI97" i="4"/>
  <c r="BH97" i="4"/>
  <c r="BG97" i="4"/>
  <c r="BF97" i="4"/>
  <c r="T97" i="4"/>
  <c r="R97" i="4"/>
  <c r="P97" i="4"/>
  <c r="BI96" i="4"/>
  <c r="BH96" i="4"/>
  <c r="BG96" i="4"/>
  <c r="BF96" i="4"/>
  <c r="T96" i="4"/>
  <c r="R96" i="4"/>
  <c r="P96" i="4"/>
  <c r="BI95" i="4"/>
  <c r="BH95" i="4"/>
  <c r="BG95" i="4"/>
  <c r="BF95" i="4"/>
  <c r="T95" i="4"/>
  <c r="R95" i="4"/>
  <c r="P95" i="4"/>
  <c r="BI94" i="4"/>
  <c r="BH94" i="4"/>
  <c r="BG94" i="4"/>
  <c r="BF94" i="4"/>
  <c r="T94" i="4"/>
  <c r="R94" i="4"/>
  <c r="P94" i="4"/>
  <c r="BI93" i="4"/>
  <c r="BH93" i="4"/>
  <c r="BG93" i="4"/>
  <c r="BF93" i="4"/>
  <c r="T93" i="4"/>
  <c r="R93" i="4"/>
  <c r="P93" i="4"/>
  <c r="BI92" i="4"/>
  <c r="BH92" i="4"/>
  <c r="BG92" i="4"/>
  <c r="BF92" i="4"/>
  <c r="T92" i="4"/>
  <c r="R92" i="4"/>
  <c r="P92" i="4"/>
  <c r="BI91" i="4"/>
  <c r="BH91" i="4"/>
  <c r="BG91" i="4"/>
  <c r="BF91" i="4"/>
  <c r="T91" i="4"/>
  <c r="R91" i="4"/>
  <c r="P91" i="4"/>
  <c r="BI90" i="4"/>
  <c r="BH90" i="4"/>
  <c r="BG90" i="4"/>
  <c r="BF90" i="4"/>
  <c r="T90" i="4"/>
  <c r="R90" i="4"/>
  <c r="P90" i="4"/>
  <c r="BI89" i="4"/>
  <c r="BH89" i="4"/>
  <c r="BG89" i="4"/>
  <c r="BF89" i="4"/>
  <c r="T89" i="4"/>
  <c r="R89" i="4"/>
  <c r="P89" i="4"/>
  <c r="BI88" i="4"/>
  <c r="BH88" i="4"/>
  <c r="BG88" i="4"/>
  <c r="BF88" i="4"/>
  <c r="T88" i="4"/>
  <c r="R88" i="4"/>
  <c r="P88" i="4"/>
  <c r="BI87" i="4"/>
  <c r="BH87" i="4"/>
  <c r="BG87" i="4"/>
  <c r="BF87" i="4"/>
  <c r="T87" i="4"/>
  <c r="R87" i="4"/>
  <c r="P87" i="4"/>
  <c r="BI86" i="4"/>
  <c r="BH86" i="4"/>
  <c r="BG86" i="4"/>
  <c r="BF86" i="4"/>
  <c r="T86" i="4"/>
  <c r="R86" i="4"/>
  <c r="P86" i="4"/>
  <c r="BI85" i="4"/>
  <c r="BH85" i="4"/>
  <c r="BG85" i="4"/>
  <c r="BF85" i="4"/>
  <c r="T85" i="4"/>
  <c r="R85" i="4"/>
  <c r="P85" i="4"/>
  <c r="BI84" i="4"/>
  <c r="BH84" i="4"/>
  <c r="BG84" i="4"/>
  <c r="BF84" i="4"/>
  <c r="T84" i="4"/>
  <c r="R84" i="4"/>
  <c r="P84" i="4"/>
  <c r="F76" i="4"/>
  <c r="E74" i="4"/>
  <c r="F52" i="4"/>
  <c r="E50" i="4"/>
  <c r="J24" i="4"/>
  <c r="E24" i="4"/>
  <c r="J79" i="4" s="1"/>
  <c r="J23" i="4"/>
  <c r="J21" i="4"/>
  <c r="E21" i="4"/>
  <c r="J78" i="4" s="1"/>
  <c r="J20" i="4"/>
  <c r="J18" i="4"/>
  <c r="E18" i="4"/>
  <c r="F55" i="4" s="1"/>
  <c r="J17" i="4"/>
  <c r="J15" i="4"/>
  <c r="E15" i="4"/>
  <c r="F54" i="4" s="1"/>
  <c r="J14" i="4"/>
  <c r="J12" i="4"/>
  <c r="J52" i="4"/>
  <c r="E7" i="4"/>
  <c r="E72" i="4"/>
  <c r="J37" i="3"/>
  <c r="J36" i="3"/>
  <c r="AY56" i="1" s="1"/>
  <c r="J35" i="3"/>
  <c r="AX56" i="1" s="1"/>
  <c r="BI846" i="3"/>
  <c r="BH846" i="3"/>
  <c r="BG846" i="3"/>
  <c r="BF846" i="3"/>
  <c r="T846" i="3"/>
  <c r="R846" i="3"/>
  <c r="P846" i="3"/>
  <c r="BI844" i="3"/>
  <c r="BH844" i="3"/>
  <c r="BG844" i="3"/>
  <c r="BF844" i="3"/>
  <c r="T844" i="3"/>
  <c r="R844" i="3"/>
  <c r="P844" i="3"/>
  <c r="BI842" i="3"/>
  <c r="BH842" i="3"/>
  <c r="BG842" i="3"/>
  <c r="BF842" i="3"/>
  <c r="T842" i="3"/>
  <c r="R842" i="3"/>
  <c r="P842" i="3"/>
  <c r="BI838" i="3"/>
  <c r="BH838" i="3"/>
  <c r="BG838" i="3"/>
  <c r="BF838" i="3"/>
  <c r="T838" i="3"/>
  <c r="R838" i="3"/>
  <c r="P838" i="3"/>
  <c r="BI833" i="3"/>
  <c r="BH833" i="3"/>
  <c r="BG833" i="3"/>
  <c r="BF833" i="3"/>
  <c r="T833" i="3"/>
  <c r="T832" i="3" s="1"/>
  <c r="R833" i="3"/>
  <c r="R832" i="3" s="1"/>
  <c r="P833" i="3"/>
  <c r="P832" i="3" s="1"/>
  <c r="BI830" i="3"/>
  <c r="BH830" i="3"/>
  <c r="BG830" i="3"/>
  <c r="BF830" i="3"/>
  <c r="T830" i="3"/>
  <c r="R830" i="3"/>
  <c r="P830" i="3"/>
  <c r="BI825" i="3"/>
  <c r="BH825" i="3"/>
  <c r="BG825" i="3"/>
  <c r="BF825" i="3"/>
  <c r="T825" i="3"/>
  <c r="R825" i="3"/>
  <c r="P825" i="3"/>
  <c r="BI822" i="3"/>
  <c r="BH822" i="3"/>
  <c r="BG822" i="3"/>
  <c r="BF822" i="3"/>
  <c r="T822" i="3"/>
  <c r="R822" i="3"/>
  <c r="P822" i="3"/>
  <c r="BI817" i="3"/>
  <c r="BH817" i="3"/>
  <c r="BG817" i="3"/>
  <c r="BF817" i="3"/>
  <c r="T817" i="3"/>
  <c r="R817" i="3"/>
  <c r="P817" i="3"/>
  <c r="BI812" i="3"/>
  <c r="BH812" i="3"/>
  <c r="BG812" i="3"/>
  <c r="BF812" i="3"/>
  <c r="T812" i="3"/>
  <c r="R812" i="3"/>
  <c r="P812" i="3"/>
  <c r="BI810" i="3"/>
  <c r="BH810" i="3"/>
  <c r="BG810" i="3"/>
  <c r="BF810" i="3"/>
  <c r="T810" i="3"/>
  <c r="R810" i="3"/>
  <c r="P810" i="3"/>
  <c r="BI808" i="3"/>
  <c r="BH808" i="3"/>
  <c r="BG808" i="3"/>
  <c r="BF808" i="3"/>
  <c r="T808" i="3"/>
  <c r="R808" i="3"/>
  <c r="P808" i="3"/>
  <c r="BI805" i="3"/>
  <c r="BH805" i="3"/>
  <c r="BG805" i="3"/>
  <c r="BF805" i="3"/>
  <c r="T805" i="3"/>
  <c r="R805" i="3"/>
  <c r="P805" i="3"/>
  <c r="BI800" i="3"/>
  <c r="BH800" i="3"/>
  <c r="BG800" i="3"/>
  <c r="BF800" i="3"/>
  <c r="T800" i="3"/>
  <c r="R800" i="3"/>
  <c r="P800" i="3"/>
  <c r="BI798" i="3"/>
  <c r="BH798" i="3"/>
  <c r="BG798" i="3"/>
  <c r="BF798" i="3"/>
  <c r="T798" i="3"/>
  <c r="R798" i="3"/>
  <c r="P798" i="3"/>
  <c r="BI796" i="3"/>
  <c r="BH796" i="3"/>
  <c r="BG796" i="3"/>
  <c r="BF796" i="3"/>
  <c r="T796" i="3"/>
  <c r="R796" i="3"/>
  <c r="P796" i="3"/>
  <c r="BI794" i="3"/>
  <c r="BH794" i="3"/>
  <c r="BG794" i="3"/>
  <c r="BF794" i="3"/>
  <c r="T794" i="3"/>
  <c r="R794" i="3"/>
  <c r="P794" i="3"/>
  <c r="BI784" i="3"/>
  <c r="BH784" i="3"/>
  <c r="BG784" i="3"/>
  <c r="BF784" i="3"/>
  <c r="T784" i="3"/>
  <c r="R784" i="3"/>
  <c r="P784" i="3"/>
  <c r="BI782" i="3"/>
  <c r="BH782" i="3"/>
  <c r="BG782" i="3"/>
  <c r="BF782" i="3"/>
  <c r="T782" i="3"/>
  <c r="R782" i="3"/>
  <c r="P782" i="3"/>
  <c r="BI778" i="3"/>
  <c r="BH778" i="3"/>
  <c r="BG778" i="3"/>
  <c r="BF778" i="3"/>
  <c r="T778" i="3"/>
  <c r="R778" i="3"/>
  <c r="P778" i="3"/>
  <c r="BI776" i="3"/>
  <c r="BH776" i="3"/>
  <c r="BG776" i="3"/>
  <c r="BF776" i="3"/>
  <c r="T776" i="3"/>
  <c r="R776" i="3"/>
  <c r="P776" i="3"/>
  <c r="BI775" i="3"/>
  <c r="BH775" i="3"/>
  <c r="BG775" i="3"/>
  <c r="BF775" i="3"/>
  <c r="T775" i="3"/>
  <c r="R775" i="3"/>
  <c r="P775" i="3"/>
  <c r="BI774" i="3"/>
  <c r="BH774" i="3"/>
  <c r="BG774" i="3"/>
  <c r="BF774" i="3"/>
  <c r="T774" i="3"/>
  <c r="R774" i="3"/>
  <c r="P774" i="3"/>
  <c r="BI773" i="3"/>
  <c r="BH773" i="3"/>
  <c r="BG773" i="3"/>
  <c r="BF773" i="3"/>
  <c r="T773" i="3"/>
  <c r="R773" i="3"/>
  <c r="P773" i="3"/>
  <c r="BI772" i="3"/>
  <c r="BH772" i="3"/>
  <c r="BG772" i="3"/>
  <c r="BF772" i="3"/>
  <c r="T772" i="3"/>
  <c r="R772" i="3"/>
  <c r="P772" i="3"/>
  <c r="BI771" i="3"/>
  <c r="BH771" i="3"/>
  <c r="BG771" i="3"/>
  <c r="BF771" i="3"/>
  <c r="T771" i="3"/>
  <c r="R771" i="3"/>
  <c r="P771" i="3"/>
  <c r="BI770" i="3"/>
  <c r="BH770" i="3"/>
  <c r="BG770" i="3"/>
  <c r="BF770" i="3"/>
  <c r="T770" i="3"/>
  <c r="R770" i="3"/>
  <c r="P770" i="3"/>
  <c r="BI769" i="3"/>
  <c r="BH769" i="3"/>
  <c r="BG769" i="3"/>
  <c r="BF769" i="3"/>
  <c r="T769" i="3"/>
  <c r="R769" i="3"/>
  <c r="P769" i="3"/>
  <c r="BI768" i="3"/>
  <c r="BH768" i="3"/>
  <c r="BG768" i="3"/>
  <c r="BF768" i="3"/>
  <c r="T768" i="3"/>
  <c r="R768" i="3"/>
  <c r="P768" i="3"/>
  <c r="BI767" i="3"/>
  <c r="BH767" i="3"/>
  <c r="BG767" i="3"/>
  <c r="BF767" i="3"/>
  <c r="T767" i="3"/>
  <c r="R767" i="3"/>
  <c r="P767" i="3"/>
  <c r="BI766" i="3"/>
  <c r="BH766" i="3"/>
  <c r="BG766" i="3"/>
  <c r="BF766" i="3"/>
  <c r="T766" i="3"/>
  <c r="R766" i="3"/>
  <c r="P766" i="3"/>
  <c r="BI765" i="3"/>
  <c r="BH765" i="3"/>
  <c r="BG765" i="3"/>
  <c r="BF765" i="3"/>
  <c r="T765" i="3"/>
  <c r="R765" i="3"/>
  <c r="P765" i="3"/>
  <c r="BI764" i="3"/>
  <c r="BH764" i="3"/>
  <c r="BG764" i="3"/>
  <c r="BF764" i="3"/>
  <c r="T764" i="3"/>
  <c r="R764" i="3"/>
  <c r="P764" i="3"/>
  <c r="BI763" i="3"/>
  <c r="BH763" i="3"/>
  <c r="BG763" i="3"/>
  <c r="BF763" i="3"/>
  <c r="T763" i="3"/>
  <c r="R763" i="3"/>
  <c r="P763" i="3"/>
  <c r="BI762" i="3"/>
  <c r="BH762" i="3"/>
  <c r="BG762" i="3"/>
  <c r="BF762" i="3"/>
  <c r="T762" i="3"/>
  <c r="R762" i="3"/>
  <c r="P762" i="3"/>
  <c r="BI761" i="3"/>
  <c r="BH761" i="3"/>
  <c r="BG761" i="3"/>
  <c r="BF761" i="3"/>
  <c r="T761" i="3"/>
  <c r="R761" i="3"/>
  <c r="P761" i="3"/>
  <c r="BI760" i="3"/>
  <c r="BH760" i="3"/>
  <c r="BG760" i="3"/>
  <c r="BF760" i="3"/>
  <c r="T760" i="3"/>
  <c r="R760" i="3"/>
  <c r="P760" i="3"/>
  <c r="BI759" i="3"/>
  <c r="BH759" i="3"/>
  <c r="BG759" i="3"/>
  <c r="BF759" i="3"/>
  <c r="T759" i="3"/>
  <c r="R759" i="3"/>
  <c r="P759" i="3"/>
  <c r="BI758" i="3"/>
  <c r="BH758" i="3"/>
  <c r="BG758" i="3"/>
  <c r="BF758" i="3"/>
  <c r="T758" i="3"/>
  <c r="R758" i="3"/>
  <c r="P758" i="3"/>
  <c r="BI757" i="3"/>
  <c r="BH757" i="3"/>
  <c r="BG757" i="3"/>
  <c r="BF757" i="3"/>
  <c r="T757" i="3"/>
  <c r="R757" i="3"/>
  <c r="P757" i="3"/>
  <c r="BI756" i="3"/>
  <c r="BH756" i="3"/>
  <c r="BG756" i="3"/>
  <c r="BF756" i="3"/>
  <c r="T756" i="3"/>
  <c r="R756" i="3"/>
  <c r="P756" i="3"/>
  <c r="BI755" i="3"/>
  <c r="BH755" i="3"/>
  <c r="BG755" i="3"/>
  <c r="BF755" i="3"/>
  <c r="T755" i="3"/>
  <c r="R755" i="3"/>
  <c r="P755" i="3"/>
  <c r="BI753" i="3"/>
  <c r="BH753" i="3"/>
  <c r="BG753" i="3"/>
  <c r="BF753" i="3"/>
  <c r="T753" i="3"/>
  <c r="R753" i="3"/>
  <c r="P753" i="3"/>
  <c r="BI752" i="3"/>
  <c r="BH752" i="3"/>
  <c r="BG752" i="3"/>
  <c r="BF752" i="3"/>
  <c r="T752" i="3"/>
  <c r="R752" i="3"/>
  <c r="P752" i="3"/>
  <c r="BI751" i="3"/>
  <c r="BH751" i="3"/>
  <c r="BG751" i="3"/>
  <c r="BF751" i="3"/>
  <c r="T751" i="3"/>
  <c r="R751" i="3"/>
  <c r="P751" i="3"/>
  <c r="BI750" i="3"/>
  <c r="BH750" i="3"/>
  <c r="BG750" i="3"/>
  <c r="BF750" i="3"/>
  <c r="T750" i="3"/>
  <c r="R750" i="3"/>
  <c r="P750" i="3"/>
  <c r="BI747" i="3"/>
  <c r="BH747" i="3"/>
  <c r="BG747" i="3"/>
  <c r="BF747" i="3"/>
  <c r="T747" i="3"/>
  <c r="R747" i="3"/>
  <c r="P747" i="3"/>
  <c r="BI743" i="3"/>
  <c r="BH743" i="3"/>
  <c r="BG743" i="3"/>
  <c r="BF743" i="3"/>
  <c r="T743" i="3"/>
  <c r="R743" i="3"/>
  <c r="P743" i="3"/>
  <c r="BI739" i="3"/>
  <c r="BH739" i="3"/>
  <c r="BG739" i="3"/>
  <c r="BF739" i="3"/>
  <c r="T739" i="3"/>
  <c r="R739" i="3"/>
  <c r="P739" i="3"/>
  <c r="BI735" i="3"/>
  <c r="BH735" i="3"/>
  <c r="BG735" i="3"/>
  <c r="BF735" i="3"/>
  <c r="T735" i="3"/>
  <c r="R735" i="3"/>
  <c r="P735" i="3"/>
  <c r="BI731" i="3"/>
  <c r="BH731" i="3"/>
  <c r="BG731" i="3"/>
  <c r="BF731" i="3"/>
  <c r="T731" i="3"/>
  <c r="R731" i="3"/>
  <c r="P731" i="3"/>
  <c r="BI726" i="3"/>
  <c r="BH726" i="3"/>
  <c r="BG726" i="3"/>
  <c r="BF726" i="3"/>
  <c r="T726" i="3"/>
  <c r="R726" i="3"/>
  <c r="P726" i="3"/>
  <c r="BI723" i="3"/>
  <c r="BH723" i="3"/>
  <c r="BG723" i="3"/>
  <c r="BF723" i="3"/>
  <c r="T723" i="3"/>
  <c r="R723" i="3"/>
  <c r="P723" i="3"/>
  <c r="BI718" i="3"/>
  <c r="BH718" i="3"/>
  <c r="BG718" i="3"/>
  <c r="BF718" i="3"/>
  <c r="T718" i="3"/>
  <c r="R718" i="3"/>
  <c r="P718" i="3"/>
  <c r="BI716" i="3"/>
  <c r="BH716" i="3"/>
  <c r="BG716" i="3"/>
  <c r="BF716" i="3"/>
  <c r="T716" i="3"/>
  <c r="R716" i="3"/>
  <c r="P716" i="3"/>
  <c r="BI715" i="3"/>
  <c r="BH715" i="3"/>
  <c r="BG715" i="3"/>
  <c r="BF715" i="3"/>
  <c r="T715" i="3"/>
  <c r="R715" i="3"/>
  <c r="P715" i="3"/>
  <c r="BI714" i="3"/>
  <c r="BH714" i="3"/>
  <c r="BG714" i="3"/>
  <c r="BF714" i="3"/>
  <c r="T714" i="3"/>
  <c r="R714" i="3"/>
  <c r="P714" i="3"/>
  <c r="BI713" i="3"/>
  <c r="BH713" i="3"/>
  <c r="BG713" i="3"/>
  <c r="BF713" i="3"/>
  <c r="T713" i="3"/>
  <c r="R713" i="3"/>
  <c r="P713" i="3"/>
  <c r="BI710" i="3"/>
  <c r="BH710" i="3"/>
  <c r="BG710" i="3"/>
  <c r="BF710" i="3"/>
  <c r="T710" i="3"/>
  <c r="R710" i="3"/>
  <c r="P710" i="3"/>
  <c r="BI706" i="3"/>
  <c r="BH706" i="3"/>
  <c r="BG706" i="3"/>
  <c r="BF706" i="3"/>
  <c r="T706" i="3"/>
  <c r="R706" i="3"/>
  <c r="P706" i="3"/>
  <c r="BI703" i="3"/>
  <c r="BH703" i="3"/>
  <c r="BG703" i="3"/>
  <c r="BF703" i="3"/>
  <c r="T703" i="3"/>
  <c r="R703" i="3"/>
  <c r="P703" i="3"/>
  <c r="BI701" i="3"/>
  <c r="BH701" i="3"/>
  <c r="BG701" i="3"/>
  <c r="BF701" i="3"/>
  <c r="T701" i="3"/>
  <c r="R701" i="3"/>
  <c r="P701" i="3"/>
  <c r="BI696" i="3"/>
  <c r="BH696" i="3"/>
  <c r="BG696" i="3"/>
  <c r="BF696" i="3"/>
  <c r="T696" i="3"/>
  <c r="R696" i="3"/>
  <c r="P696" i="3"/>
  <c r="BI691" i="3"/>
  <c r="BH691" i="3"/>
  <c r="BG691" i="3"/>
  <c r="BF691" i="3"/>
  <c r="T691" i="3"/>
  <c r="R691" i="3"/>
  <c r="P691" i="3"/>
  <c r="BI686" i="3"/>
  <c r="BH686" i="3"/>
  <c r="BG686" i="3"/>
  <c r="BF686" i="3"/>
  <c r="T686" i="3"/>
  <c r="R686" i="3"/>
  <c r="P686" i="3"/>
  <c r="BI683" i="3"/>
  <c r="BH683" i="3"/>
  <c r="BG683" i="3"/>
  <c r="BF683" i="3"/>
  <c r="T683" i="3"/>
  <c r="R683" i="3"/>
  <c r="P683" i="3"/>
  <c r="BI681" i="3"/>
  <c r="BH681" i="3"/>
  <c r="BG681" i="3"/>
  <c r="BF681" i="3"/>
  <c r="T681" i="3"/>
  <c r="R681" i="3"/>
  <c r="P681" i="3"/>
  <c r="BI674" i="3"/>
  <c r="BH674" i="3"/>
  <c r="BG674" i="3"/>
  <c r="BF674" i="3"/>
  <c r="T674" i="3"/>
  <c r="R674" i="3"/>
  <c r="P674" i="3"/>
  <c r="BI669" i="3"/>
  <c r="BH669" i="3"/>
  <c r="BG669" i="3"/>
  <c r="BF669" i="3"/>
  <c r="T669" i="3"/>
  <c r="R669" i="3"/>
  <c r="P669" i="3"/>
  <c r="BI665" i="3"/>
  <c r="BH665" i="3"/>
  <c r="BG665" i="3"/>
  <c r="BF665" i="3"/>
  <c r="T665" i="3"/>
  <c r="R665" i="3"/>
  <c r="P665" i="3"/>
  <c r="BI656" i="3"/>
  <c r="BH656" i="3"/>
  <c r="BG656" i="3"/>
  <c r="BF656" i="3"/>
  <c r="T656" i="3"/>
  <c r="R656" i="3"/>
  <c r="P656" i="3"/>
  <c r="BI647" i="3"/>
  <c r="BH647" i="3"/>
  <c r="BG647" i="3"/>
  <c r="BF647" i="3"/>
  <c r="T647" i="3"/>
  <c r="R647" i="3"/>
  <c r="P647" i="3"/>
  <c r="BI645" i="3"/>
  <c r="BH645" i="3"/>
  <c r="BG645" i="3"/>
  <c r="BF645" i="3"/>
  <c r="T645" i="3"/>
  <c r="R645" i="3"/>
  <c r="P645" i="3"/>
  <c r="BI637" i="3"/>
  <c r="BH637" i="3"/>
  <c r="BG637" i="3"/>
  <c r="BF637" i="3"/>
  <c r="T637" i="3"/>
  <c r="R637" i="3"/>
  <c r="P637" i="3"/>
  <c r="BI633" i="3"/>
  <c r="BH633" i="3"/>
  <c r="BG633" i="3"/>
  <c r="BF633" i="3"/>
  <c r="T633" i="3"/>
  <c r="R633" i="3"/>
  <c r="P633" i="3"/>
  <c r="BI626" i="3"/>
  <c r="BH626" i="3"/>
  <c r="BG626" i="3"/>
  <c r="BF626" i="3"/>
  <c r="T626" i="3"/>
  <c r="R626" i="3"/>
  <c r="P626" i="3"/>
  <c r="BI618" i="3"/>
  <c r="BH618" i="3"/>
  <c r="BG618" i="3"/>
  <c r="BF618" i="3"/>
  <c r="T618" i="3"/>
  <c r="R618" i="3"/>
  <c r="P618" i="3"/>
  <c r="BI611" i="3"/>
  <c r="BH611" i="3"/>
  <c r="BG611" i="3"/>
  <c r="BF611" i="3"/>
  <c r="T611" i="3"/>
  <c r="R611" i="3"/>
  <c r="P611" i="3"/>
  <c r="BI597" i="3"/>
  <c r="BH597" i="3"/>
  <c r="BG597" i="3"/>
  <c r="BF597" i="3"/>
  <c r="T597" i="3"/>
  <c r="R597" i="3"/>
  <c r="P597" i="3"/>
  <c r="BI595" i="3"/>
  <c r="BH595" i="3"/>
  <c r="BG595" i="3"/>
  <c r="BF595" i="3"/>
  <c r="T595" i="3"/>
  <c r="R595" i="3"/>
  <c r="P595" i="3"/>
  <c r="BI588" i="3"/>
  <c r="BH588" i="3"/>
  <c r="BG588" i="3"/>
  <c r="BF588" i="3"/>
  <c r="T588" i="3"/>
  <c r="R588" i="3"/>
  <c r="P588" i="3"/>
  <c r="BI586" i="3"/>
  <c r="BH586" i="3"/>
  <c r="BG586" i="3"/>
  <c r="BF586" i="3"/>
  <c r="T586" i="3"/>
  <c r="R586" i="3"/>
  <c r="P586" i="3"/>
  <c r="BI579" i="3"/>
  <c r="BH579" i="3"/>
  <c r="BG579" i="3"/>
  <c r="BF579" i="3"/>
  <c r="T579" i="3"/>
  <c r="R579" i="3"/>
  <c r="P579" i="3"/>
  <c r="BI576" i="3"/>
  <c r="BH576" i="3"/>
  <c r="BG576" i="3"/>
  <c r="BF576" i="3"/>
  <c r="T576" i="3"/>
  <c r="R576" i="3"/>
  <c r="P576" i="3"/>
  <c r="BI572" i="3"/>
  <c r="BH572" i="3"/>
  <c r="BG572" i="3"/>
  <c r="BF572" i="3"/>
  <c r="T572" i="3"/>
  <c r="R572" i="3"/>
  <c r="P572" i="3"/>
  <c r="BI568" i="3"/>
  <c r="BH568" i="3"/>
  <c r="BG568" i="3"/>
  <c r="BF568" i="3"/>
  <c r="T568" i="3"/>
  <c r="R568" i="3"/>
  <c r="P568" i="3"/>
  <c r="BI566" i="3"/>
  <c r="BH566" i="3"/>
  <c r="BG566" i="3"/>
  <c r="BF566" i="3"/>
  <c r="T566" i="3"/>
  <c r="R566" i="3"/>
  <c r="P566" i="3"/>
  <c r="BI562" i="3"/>
  <c r="BH562" i="3"/>
  <c r="BG562" i="3"/>
  <c r="BF562" i="3"/>
  <c r="T562" i="3"/>
  <c r="R562" i="3"/>
  <c r="P562" i="3"/>
  <c r="BI560" i="3"/>
  <c r="BH560" i="3"/>
  <c r="BG560" i="3"/>
  <c r="BF560" i="3"/>
  <c r="T560" i="3"/>
  <c r="R560" i="3"/>
  <c r="P560" i="3"/>
  <c r="BI556" i="3"/>
  <c r="BH556" i="3"/>
  <c r="BG556" i="3"/>
  <c r="BF556" i="3"/>
  <c r="T556" i="3"/>
  <c r="R556" i="3"/>
  <c r="P556" i="3"/>
  <c r="BI552" i="3"/>
  <c r="BH552" i="3"/>
  <c r="BG552" i="3"/>
  <c r="BF552" i="3"/>
  <c r="T552" i="3"/>
  <c r="T551" i="3"/>
  <c r="R552" i="3"/>
  <c r="R551" i="3"/>
  <c r="P552" i="3"/>
  <c r="P551" i="3"/>
  <c r="BI550" i="3"/>
  <c r="BH550" i="3"/>
  <c r="BG550" i="3"/>
  <c r="BF550" i="3"/>
  <c r="T550" i="3"/>
  <c r="R550" i="3"/>
  <c r="P550" i="3"/>
  <c r="BI546" i="3"/>
  <c r="BH546" i="3"/>
  <c r="BG546" i="3"/>
  <c r="BF546" i="3"/>
  <c r="T546" i="3"/>
  <c r="R546" i="3"/>
  <c r="P546" i="3"/>
  <c r="BI542" i="3"/>
  <c r="BH542" i="3"/>
  <c r="BG542" i="3"/>
  <c r="BF542" i="3"/>
  <c r="T542" i="3"/>
  <c r="R542" i="3"/>
  <c r="P542" i="3"/>
  <c r="BI538" i="3"/>
  <c r="BH538" i="3"/>
  <c r="BG538" i="3"/>
  <c r="BF538" i="3"/>
  <c r="T538" i="3"/>
  <c r="R538" i="3"/>
  <c r="P538" i="3"/>
  <c r="BI534" i="3"/>
  <c r="BH534" i="3"/>
  <c r="BG534" i="3"/>
  <c r="BF534" i="3"/>
  <c r="T534" i="3"/>
  <c r="R534" i="3"/>
  <c r="P534" i="3"/>
  <c r="BI530" i="3"/>
  <c r="BH530" i="3"/>
  <c r="BG530" i="3"/>
  <c r="BF530" i="3"/>
  <c r="T530" i="3"/>
  <c r="R530" i="3"/>
  <c r="P530" i="3"/>
  <c r="BI526" i="3"/>
  <c r="BH526" i="3"/>
  <c r="BG526" i="3"/>
  <c r="BF526" i="3"/>
  <c r="T526" i="3"/>
  <c r="R526" i="3"/>
  <c r="P526" i="3"/>
  <c r="BI522" i="3"/>
  <c r="BH522" i="3"/>
  <c r="BG522" i="3"/>
  <c r="BF522" i="3"/>
  <c r="T522" i="3"/>
  <c r="R522" i="3"/>
  <c r="P522" i="3"/>
  <c r="BI518" i="3"/>
  <c r="BH518" i="3"/>
  <c r="BG518" i="3"/>
  <c r="BF518" i="3"/>
  <c r="T518" i="3"/>
  <c r="R518" i="3"/>
  <c r="P518" i="3"/>
  <c r="BI514" i="3"/>
  <c r="BH514" i="3"/>
  <c r="BG514" i="3"/>
  <c r="BF514" i="3"/>
  <c r="T514" i="3"/>
  <c r="R514" i="3"/>
  <c r="P514" i="3"/>
  <c r="BI510" i="3"/>
  <c r="BH510" i="3"/>
  <c r="BG510" i="3"/>
  <c r="BF510" i="3"/>
  <c r="T510" i="3"/>
  <c r="R510" i="3"/>
  <c r="P510" i="3"/>
  <c r="BI506" i="3"/>
  <c r="BH506" i="3"/>
  <c r="BG506" i="3"/>
  <c r="BF506" i="3"/>
  <c r="T506" i="3"/>
  <c r="R506" i="3"/>
  <c r="P506" i="3"/>
  <c r="BI504" i="3"/>
  <c r="BH504" i="3"/>
  <c r="BG504" i="3"/>
  <c r="BF504" i="3"/>
  <c r="T504" i="3"/>
  <c r="R504" i="3"/>
  <c r="P504" i="3"/>
  <c r="BI502" i="3"/>
  <c r="BH502" i="3"/>
  <c r="BG502" i="3"/>
  <c r="BF502" i="3"/>
  <c r="T502" i="3"/>
  <c r="R502" i="3"/>
  <c r="P502" i="3"/>
  <c r="BI498" i="3"/>
  <c r="BH498" i="3"/>
  <c r="BG498" i="3"/>
  <c r="BF498" i="3"/>
  <c r="T498" i="3"/>
  <c r="R498" i="3"/>
  <c r="P498" i="3"/>
  <c r="BI496" i="3"/>
  <c r="BH496" i="3"/>
  <c r="BG496" i="3"/>
  <c r="BF496" i="3"/>
  <c r="T496" i="3"/>
  <c r="R496" i="3"/>
  <c r="P496" i="3"/>
  <c r="BI494" i="3"/>
  <c r="BH494" i="3"/>
  <c r="BG494" i="3"/>
  <c r="BF494" i="3"/>
  <c r="T494" i="3"/>
  <c r="R494" i="3"/>
  <c r="P494" i="3"/>
  <c r="BI492" i="3"/>
  <c r="BH492" i="3"/>
  <c r="BG492" i="3"/>
  <c r="BF492" i="3"/>
  <c r="T492" i="3"/>
  <c r="R492" i="3"/>
  <c r="P492" i="3"/>
  <c r="BI490" i="3"/>
  <c r="BH490" i="3"/>
  <c r="BG490" i="3"/>
  <c r="BF490" i="3"/>
  <c r="T490" i="3"/>
  <c r="R490" i="3"/>
  <c r="P490" i="3"/>
  <c r="BI482" i="3"/>
  <c r="BH482" i="3"/>
  <c r="BG482" i="3"/>
  <c r="BF482" i="3"/>
  <c r="T482" i="3"/>
  <c r="R482" i="3"/>
  <c r="P482" i="3"/>
  <c r="BI474" i="3"/>
  <c r="BH474" i="3"/>
  <c r="BG474" i="3"/>
  <c r="BF474" i="3"/>
  <c r="T474" i="3"/>
  <c r="R474" i="3"/>
  <c r="P474" i="3"/>
  <c r="BI472" i="3"/>
  <c r="BH472" i="3"/>
  <c r="BG472" i="3"/>
  <c r="BF472" i="3"/>
  <c r="T472" i="3"/>
  <c r="R472" i="3"/>
  <c r="P472" i="3"/>
  <c r="BI470" i="3"/>
  <c r="BH470" i="3"/>
  <c r="BG470" i="3"/>
  <c r="BF470" i="3"/>
  <c r="T470" i="3"/>
  <c r="R470" i="3"/>
  <c r="P470" i="3"/>
  <c r="BI464" i="3"/>
  <c r="BH464" i="3"/>
  <c r="BG464" i="3"/>
  <c r="BF464" i="3"/>
  <c r="T464" i="3"/>
  <c r="R464" i="3"/>
  <c r="P464" i="3"/>
  <c r="BI462" i="3"/>
  <c r="BH462" i="3"/>
  <c r="BG462" i="3"/>
  <c r="BF462" i="3"/>
  <c r="T462" i="3"/>
  <c r="R462" i="3"/>
  <c r="P462" i="3"/>
  <c r="BI460" i="3"/>
  <c r="BH460" i="3"/>
  <c r="BG460" i="3"/>
  <c r="BF460" i="3"/>
  <c r="T460" i="3"/>
  <c r="R460" i="3"/>
  <c r="P460" i="3"/>
  <c r="BI456" i="3"/>
  <c r="BH456" i="3"/>
  <c r="BG456" i="3"/>
  <c r="BF456" i="3"/>
  <c r="T456" i="3"/>
  <c r="R456" i="3"/>
  <c r="P456" i="3"/>
  <c r="BI452" i="3"/>
  <c r="BH452" i="3"/>
  <c r="BG452" i="3"/>
  <c r="BF452" i="3"/>
  <c r="T452" i="3"/>
  <c r="R452" i="3"/>
  <c r="P452" i="3"/>
  <c r="BI448" i="3"/>
  <c r="BH448" i="3"/>
  <c r="BG448" i="3"/>
  <c r="BF448" i="3"/>
  <c r="T448" i="3"/>
  <c r="R448" i="3"/>
  <c r="P448" i="3"/>
  <c r="BI444" i="3"/>
  <c r="BH444" i="3"/>
  <c r="BG444" i="3"/>
  <c r="BF444" i="3"/>
  <c r="T444" i="3"/>
  <c r="R444" i="3"/>
  <c r="P444" i="3"/>
  <c r="BI440" i="3"/>
  <c r="BH440" i="3"/>
  <c r="BG440" i="3"/>
  <c r="BF440" i="3"/>
  <c r="T440" i="3"/>
  <c r="R440" i="3"/>
  <c r="P440" i="3"/>
  <c r="BI436" i="3"/>
  <c r="BH436" i="3"/>
  <c r="BG436" i="3"/>
  <c r="BF436" i="3"/>
  <c r="T436" i="3"/>
  <c r="R436" i="3"/>
  <c r="P436" i="3"/>
  <c r="BI432" i="3"/>
  <c r="BH432" i="3"/>
  <c r="BG432" i="3"/>
  <c r="BF432" i="3"/>
  <c r="T432" i="3"/>
  <c r="R432" i="3"/>
  <c r="P432" i="3"/>
  <c r="BI427" i="3"/>
  <c r="BH427" i="3"/>
  <c r="BG427" i="3"/>
  <c r="BF427" i="3"/>
  <c r="T427" i="3"/>
  <c r="R427" i="3"/>
  <c r="P427" i="3"/>
  <c r="BI425" i="3"/>
  <c r="BH425" i="3"/>
  <c r="BG425" i="3"/>
  <c r="BF425" i="3"/>
  <c r="T425" i="3"/>
  <c r="R425" i="3"/>
  <c r="P425" i="3"/>
  <c r="BI424" i="3"/>
  <c r="BH424" i="3"/>
  <c r="BG424" i="3"/>
  <c r="BF424" i="3"/>
  <c r="T424" i="3"/>
  <c r="R424" i="3"/>
  <c r="P424" i="3"/>
  <c r="BI423" i="3"/>
  <c r="BH423" i="3"/>
  <c r="BG423" i="3"/>
  <c r="BF423" i="3"/>
  <c r="T423" i="3"/>
  <c r="R423" i="3"/>
  <c r="P423" i="3"/>
  <c r="BI422" i="3"/>
  <c r="BH422" i="3"/>
  <c r="BG422" i="3"/>
  <c r="BF422" i="3"/>
  <c r="T422" i="3"/>
  <c r="R422" i="3"/>
  <c r="P422" i="3"/>
  <c r="BI418" i="3"/>
  <c r="BH418" i="3"/>
  <c r="BG418" i="3"/>
  <c r="BF418" i="3"/>
  <c r="T418" i="3"/>
  <c r="R418" i="3"/>
  <c r="P418" i="3"/>
  <c r="BI417" i="3"/>
  <c r="BH417" i="3"/>
  <c r="BG417" i="3"/>
  <c r="BF417" i="3"/>
  <c r="T417" i="3"/>
  <c r="R417" i="3"/>
  <c r="P417" i="3"/>
  <c r="BI413" i="3"/>
  <c r="BH413" i="3"/>
  <c r="BG413" i="3"/>
  <c r="BF413" i="3"/>
  <c r="T413" i="3"/>
  <c r="R413" i="3"/>
  <c r="P413" i="3"/>
  <c r="BI412" i="3"/>
  <c r="BH412" i="3"/>
  <c r="BG412" i="3"/>
  <c r="BF412" i="3"/>
  <c r="T412" i="3"/>
  <c r="R412" i="3"/>
  <c r="P412" i="3"/>
  <c r="BI411" i="3"/>
  <c r="BH411" i="3"/>
  <c r="BG411" i="3"/>
  <c r="BF411" i="3"/>
  <c r="T411" i="3"/>
  <c r="R411" i="3"/>
  <c r="P411" i="3"/>
  <c r="BI410" i="3"/>
  <c r="BH410" i="3"/>
  <c r="BG410" i="3"/>
  <c r="BF410" i="3"/>
  <c r="T410" i="3"/>
  <c r="R410" i="3"/>
  <c r="P410" i="3"/>
  <c r="BI409" i="3"/>
  <c r="BH409" i="3"/>
  <c r="BG409" i="3"/>
  <c r="BF409" i="3"/>
  <c r="T409" i="3"/>
  <c r="R409" i="3"/>
  <c r="P409" i="3"/>
  <c r="BI405" i="3"/>
  <c r="BH405" i="3"/>
  <c r="BG405" i="3"/>
  <c r="BF405" i="3"/>
  <c r="T405" i="3"/>
  <c r="R405" i="3"/>
  <c r="P405" i="3"/>
  <c r="BI404" i="3"/>
  <c r="BH404" i="3"/>
  <c r="BG404" i="3"/>
  <c r="BF404" i="3"/>
  <c r="T404" i="3"/>
  <c r="R404" i="3"/>
  <c r="P404" i="3"/>
  <c r="BI403" i="3"/>
  <c r="BH403" i="3"/>
  <c r="BG403" i="3"/>
  <c r="BF403" i="3"/>
  <c r="T403" i="3"/>
  <c r="R403" i="3"/>
  <c r="P403" i="3"/>
  <c r="BI399" i="3"/>
  <c r="BH399" i="3"/>
  <c r="BG399" i="3"/>
  <c r="BF399" i="3"/>
  <c r="T399" i="3"/>
  <c r="R399" i="3"/>
  <c r="P399" i="3"/>
  <c r="BI394" i="3"/>
  <c r="BH394" i="3"/>
  <c r="BG394" i="3"/>
  <c r="BF394" i="3"/>
  <c r="T394" i="3"/>
  <c r="R394" i="3"/>
  <c r="P394" i="3"/>
  <c r="BI390" i="3"/>
  <c r="BH390" i="3"/>
  <c r="BG390" i="3"/>
  <c r="BF390" i="3"/>
  <c r="T390" i="3"/>
  <c r="R390" i="3"/>
  <c r="P390" i="3"/>
  <c r="BI386" i="3"/>
  <c r="BH386" i="3"/>
  <c r="BG386" i="3"/>
  <c r="BF386" i="3"/>
  <c r="T386" i="3"/>
  <c r="R386" i="3"/>
  <c r="P386" i="3"/>
  <c r="BI381" i="3"/>
  <c r="BH381" i="3"/>
  <c r="BG381" i="3"/>
  <c r="BF381" i="3"/>
  <c r="T381" i="3"/>
  <c r="R381" i="3"/>
  <c r="P381" i="3"/>
  <c r="BI376" i="3"/>
  <c r="BH376" i="3"/>
  <c r="BG376" i="3"/>
  <c r="BF376" i="3"/>
  <c r="T376" i="3"/>
  <c r="R376" i="3"/>
  <c r="P376" i="3"/>
  <c r="BI372" i="3"/>
  <c r="BH372" i="3"/>
  <c r="BG372" i="3"/>
  <c r="BF372" i="3"/>
  <c r="T372" i="3"/>
  <c r="R372" i="3"/>
  <c r="P372" i="3"/>
  <c r="BI368" i="3"/>
  <c r="BH368" i="3"/>
  <c r="BG368" i="3"/>
  <c r="BF368" i="3"/>
  <c r="T368" i="3"/>
  <c r="R368" i="3"/>
  <c r="P368" i="3"/>
  <c r="BI364" i="3"/>
  <c r="BH364" i="3"/>
  <c r="BG364" i="3"/>
  <c r="BF364" i="3"/>
  <c r="T364" i="3"/>
  <c r="R364" i="3"/>
  <c r="P364" i="3"/>
  <c r="BI360" i="3"/>
  <c r="BH360" i="3"/>
  <c r="BG360" i="3"/>
  <c r="BF360" i="3"/>
  <c r="T360" i="3"/>
  <c r="R360" i="3"/>
  <c r="P360" i="3"/>
  <c r="BI356" i="3"/>
  <c r="BH356" i="3"/>
  <c r="BG356" i="3"/>
  <c r="BF356" i="3"/>
  <c r="T356" i="3"/>
  <c r="R356" i="3"/>
  <c r="P356" i="3"/>
  <c r="BI352" i="3"/>
  <c r="BH352" i="3"/>
  <c r="BG352" i="3"/>
  <c r="BF352" i="3"/>
  <c r="T352" i="3"/>
  <c r="R352" i="3"/>
  <c r="P352" i="3"/>
  <c r="BI348" i="3"/>
  <c r="BH348" i="3"/>
  <c r="BG348" i="3"/>
  <c r="BF348" i="3"/>
  <c r="T348" i="3"/>
  <c r="R348" i="3"/>
  <c r="P348" i="3"/>
  <c r="BI343" i="3"/>
  <c r="BH343" i="3"/>
  <c r="BG343" i="3"/>
  <c r="BF343" i="3"/>
  <c r="T343" i="3"/>
  <c r="R343" i="3"/>
  <c r="P343" i="3"/>
  <c r="BI342" i="3"/>
  <c r="BH342" i="3"/>
  <c r="BG342" i="3"/>
  <c r="BF342" i="3"/>
  <c r="T342" i="3"/>
  <c r="R342" i="3"/>
  <c r="P342" i="3"/>
  <c r="BI338" i="3"/>
  <c r="BH338" i="3"/>
  <c r="BG338" i="3"/>
  <c r="BF338" i="3"/>
  <c r="T338" i="3"/>
  <c r="R338" i="3"/>
  <c r="P338" i="3"/>
  <c r="BI334" i="3"/>
  <c r="BH334" i="3"/>
  <c r="BG334" i="3"/>
  <c r="BF334" i="3"/>
  <c r="T334" i="3"/>
  <c r="R334" i="3"/>
  <c r="P334" i="3"/>
  <c r="BI332" i="3"/>
  <c r="BH332" i="3"/>
  <c r="BG332" i="3"/>
  <c r="BF332" i="3"/>
  <c r="T332" i="3"/>
  <c r="R332" i="3"/>
  <c r="P332" i="3"/>
  <c r="BI328" i="3"/>
  <c r="BH328" i="3"/>
  <c r="BG328" i="3"/>
  <c r="BF328" i="3"/>
  <c r="T328" i="3"/>
  <c r="R328" i="3"/>
  <c r="P328" i="3"/>
  <c r="BI323" i="3"/>
  <c r="BH323" i="3"/>
  <c r="BG323" i="3"/>
  <c r="BF323" i="3"/>
  <c r="T323" i="3"/>
  <c r="R323" i="3"/>
  <c r="P323" i="3"/>
  <c r="BI316" i="3"/>
  <c r="BH316" i="3"/>
  <c r="BG316" i="3"/>
  <c r="BF316" i="3"/>
  <c r="T316" i="3"/>
  <c r="R316" i="3"/>
  <c r="P316" i="3"/>
  <c r="BI312" i="3"/>
  <c r="BH312" i="3"/>
  <c r="BG312" i="3"/>
  <c r="BF312" i="3"/>
  <c r="T312" i="3"/>
  <c r="R312" i="3"/>
  <c r="P312" i="3"/>
  <c r="BI305" i="3"/>
  <c r="BH305" i="3"/>
  <c r="BG305" i="3"/>
  <c r="BF305" i="3"/>
  <c r="T305" i="3"/>
  <c r="R305" i="3"/>
  <c r="P305" i="3"/>
  <c r="BI301" i="3"/>
  <c r="BH301" i="3"/>
  <c r="BG301" i="3"/>
  <c r="BF301" i="3"/>
  <c r="T301" i="3"/>
  <c r="R301" i="3"/>
  <c r="P301" i="3"/>
  <c r="BI297" i="3"/>
  <c r="BH297" i="3"/>
  <c r="BG297" i="3"/>
  <c r="BF297" i="3"/>
  <c r="T297" i="3"/>
  <c r="R297" i="3"/>
  <c r="P297" i="3"/>
  <c r="BI293" i="3"/>
  <c r="BH293" i="3"/>
  <c r="BG293" i="3"/>
  <c r="BF293" i="3"/>
  <c r="T293" i="3"/>
  <c r="R293" i="3"/>
  <c r="P293" i="3"/>
  <c r="BI289" i="3"/>
  <c r="BH289" i="3"/>
  <c r="BG289" i="3"/>
  <c r="BF289" i="3"/>
  <c r="T289" i="3"/>
  <c r="R289" i="3"/>
  <c r="P289" i="3"/>
  <c r="BI286" i="3"/>
  <c r="BH286" i="3"/>
  <c r="BG286" i="3"/>
  <c r="BF286" i="3"/>
  <c r="T286" i="3"/>
  <c r="R286" i="3"/>
  <c r="P286" i="3"/>
  <c r="BI282" i="3"/>
  <c r="BH282" i="3"/>
  <c r="BG282" i="3"/>
  <c r="BF282" i="3"/>
  <c r="T282" i="3"/>
  <c r="R282" i="3"/>
  <c r="P282" i="3"/>
  <c r="BI278" i="3"/>
  <c r="BH278" i="3"/>
  <c r="BG278" i="3"/>
  <c r="BF278" i="3"/>
  <c r="T278" i="3"/>
  <c r="R278" i="3"/>
  <c r="P278" i="3"/>
  <c r="BI274" i="3"/>
  <c r="BH274" i="3"/>
  <c r="BG274" i="3"/>
  <c r="BF274" i="3"/>
  <c r="T274" i="3"/>
  <c r="R274" i="3"/>
  <c r="P274" i="3"/>
  <c r="BI270" i="3"/>
  <c r="BH270" i="3"/>
  <c r="BG270" i="3"/>
  <c r="BF270" i="3"/>
  <c r="T270" i="3"/>
  <c r="R270" i="3"/>
  <c r="P270" i="3"/>
  <c r="BI266" i="3"/>
  <c r="BH266" i="3"/>
  <c r="BG266" i="3"/>
  <c r="BF266" i="3"/>
  <c r="T266" i="3"/>
  <c r="R266" i="3"/>
  <c r="P266" i="3"/>
  <c r="BI262" i="3"/>
  <c r="BH262" i="3"/>
  <c r="BG262" i="3"/>
  <c r="BF262" i="3"/>
  <c r="T262" i="3"/>
  <c r="R262" i="3"/>
  <c r="P262" i="3"/>
  <c r="BI256" i="3"/>
  <c r="BH256" i="3"/>
  <c r="BG256" i="3"/>
  <c r="BF256" i="3"/>
  <c r="T256" i="3"/>
  <c r="R256" i="3"/>
  <c r="P256" i="3"/>
  <c r="BI252" i="3"/>
  <c r="BH252" i="3"/>
  <c r="BG252" i="3"/>
  <c r="BF252" i="3"/>
  <c r="T252" i="3"/>
  <c r="R252" i="3"/>
  <c r="P252" i="3"/>
  <c r="BI248" i="3"/>
  <c r="BH248" i="3"/>
  <c r="BG248" i="3"/>
  <c r="BF248" i="3"/>
  <c r="T248" i="3"/>
  <c r="R248" i="3"/>
  <c r="P248" i="3"/>
  <c r="BI246" i="3"/>
  <c r="BH246" i="3"/>
  <c r="BG246" i="3"/>
  <c r="BF246" i="3"/>
  <c r="T246" i="3"/>
  <c r="R246" i="3"/>
  <c r="P246" i="3"/>
  <c r="BI242" i="3"/>
  <c r="BH242" i="3"/>
  <c r="BG242" i="3"/>
  <c r="BF242" i="3"/>
  <c r="T242" i="3"/>
  <c r="R242" i="3"/>
  <c r="P242" i="3"/>
  <c r="BI238" i="3"/>
  <c r="BH238" i="3"/>
  <c r="BG238" i="3"/>
  <c r="BF238" i="3"/>
  <c r="T238" i="3"/>
  <c r="R238" i="3"/>
  <c r="P238" i="3"/>
  <c r="BI234" i="3"/>
  <c r="BH234" i="3"/>
  <c r="BG234" i="3"/>
  <c r="BF234" i="3"/>
  <c r="T234" i="3"/>
  <c r="R234" i="3"/>
  <c r="P234" i="3"/>
  <c r="BI230" i="3"/>
  <c r="BH230" i="3"/>
  <c r="BG230" i="3"/>
  <c r="BF230" i="3"/>
  <c r="T230" i="3"/>
  <c r="R230" i="3"/>
  <c r="P230" i="3"/>
  <c r="BI225" i="3"/>
  <c r="BH225" i="3"/>
  <c r="BG225" i="3"/>
  <c r="BF225" i="3"/>
  <c r="T225" i="3"/>
  <c r="R225" i="3"/>
  <c r="P225" i="3"/>
  <c r="BI221" i="3"/>
  <c r="BH221" i="3"/>
  <c r="BG221" i="3"/>
  <c r="BF221" i="3"/>
  <c r="T221" i="3"/>
  <c r="R221" i="3"/>
  <c r="P221" i="3"/>
  <c r="BI217" i="3"/>
  <c r="BH217" i="3"/>
  <c r="BG217" i="3"/>
  <c r="BF217" i="3"/>
  <c r="T217" i="3"/>
  <c r="R217" i="3"/>
  <c r="P217" i="3"/>
  <c r="BI213" i="3"/>
  <c r="BH213" i="3"/>
  <c r="BG213" i="3"/>
  <c r="BF213" i="3"/>
  <c r="T213" i="3"/>
  <c r="R213" i="3"/>
  <c r="P213" i="3"/>
  <c r="BI209" i="3"/>
  <c r="BH209" i="3"/>
  <c r="BG209" i="3"/>
  <c r="BF209" i="3"/>
  <c r="T209" i="3"/>
  <c r="R209" i="3"/>
  <c r="P209" i="3"/>
  <c r="BI205" i="3"/>
  <c r="BH205" i="3"/>
  <c r="BG205" i="3"/>
  <c r="BF205" i="3"/>
  <c r="T205" i="3"/>
  <c r="R205" i="3"/>
  <c r="P205" i="3"/>
  <c r="BI201" i="3"/>
  <c r="BH201" i="3"/>
  <c r="BG201" i="3"/>
  <c r="BF201" i="3"/>
  <c r="T201" i="3"/>
  <c r="R201" i="3"/>
  <c r="P201" i="3"/>
  <c r="BI200" i="3"/>
  <c r="BH200" i="3"/>
  <c r="BG200" i="3"/>
  <c r="BF200" i="3"/>
  <c r="T200" i="3"/>
  <c r="R200" i="3"/>
  <c r="P200" i="3"/>
  <c r="BI196" i="3"/>
  <c r="BH196" i="3"/>
  <c r="BG196" i="3"/>
  <c r="BF196" i="3"/>
  <c r="T196" i="3"/>
  <c r="R196" i="3"/>
  <c r="P196" i="3"/>
  <c r="BI193" i="3"/>
  <c r="BH193" i="3"/>
  <c r="BG193" i="3"/>
  <c r="BF193" i="3"/>
  <c r="T193" i="3"/>
  <c r="R193" i="3"/>
  <c r="P193" i="3"/>
  <c r="BI190" i="3"/>
  <c r="BH190" i="3"/>
  <c r="BG190" i="3"/>
  <c r="BF190" i="3"/>
  <c r="T190" i="3"/>
  <c r="R190" i="3"/>
  <c r="P190" i="3"/>
  <c r="BI185" i="3"/>
  <c r="BH185" i="3"/>
  <c r="BG185" i="3"/>
  <c r="BF185" i="3"/>
  <c r="T185" i="3"/>
  <c r="R185" i="3"/>
  <c r="P185" i="3"/>
  <c r="BI179" i="3"/>
  <c r="BH179" i="3"/>
  <c r="BG179" i="3"/>
  <c r="BF179" i="3"/>
  <c r="T179" i="3"/>
  <c r="R179" i="3"/>
  <c r="P179" i="3"/>
  <c r="BI175" i="3"/>
  <c r="BH175" i="3"/>
  <c r="BG175" i="3"/>
  <c r="BF175" i="3"/>
  <c r="T175" i="3"/>
  <c r="R175" i="3"/>
  <c r="P175" i="3"/>
  <c r="BI172" i="3"/>
  <c r="BH172" i="3"/>
  <c r="BG172" i="3"/>
  <c r="BF172" i="3"/>
  <c r="T172" i="3"/>
  <c r="R172" i="3"/>
  <c r="P172" i="3"/>
  <c r="BI168" i="3"/>
  <c r="BH168" i="3"/>
  <c r="BG168" i="3"/>
  <c r="BF168" i="3"/>
  <c r="T168" i="3"/>
  <c r="R168" i="3"/>
  <c r="P168" i="3"/>
  <c r="BI163" i="3"/>
  <c r="BH163" i="3"/>
  <c r="BG163" i="3"/>
  <c r="BF163" i="3"/>
  <c r="T163" i="3"/>
  <c r="R163" i="3"/>
  <c r="P163" i="3"/>
  <c r="BI158" i="3"/>
  <c r="BH158" i="3"/>
  <c r="BG158" i="3"/>
  <c r="BF158" i="3"/>
  <c r="T158" i="3"/>
  <c r="R158" i="3"/>
  <c r="P158" i="3"/>
  <c r="BI154" i="3"/>
  <c r="BH154" i="3"/>
  <c r="BG154" i="3"/>
  <c r="BF154" i="3"/>
  <c r="T154" i="3"/>
  <c r="R154" i="3"/>
  <c r="P154" i="3"/>
  <c r="BI152" i="3"/>
  <c r="BH152" i="3"/>
  <c r="BG152" i="3"/>
  <c r="BF152" i="3"/>
  <c r="T152" i="3"/>
  <c r="R152" i="3"/>
  <c r="P152" i="3"/>
  <c r="BI148" i="3"/>
  <c r="BH148" i="3"/>
  <c r="BG148" i="3"/>
  <c r="BF148" i="3"/>
  <c r="T148" i="3"/>
  <c r="R148" i="3"/>
  <c r="P148" i="3"/>
  <c r="BI146" i="3"/>
  <c r="BH146" i="3"/>
  <c r="BG146" i="3"/>
  <c r="BF146" i="3"/>
  <c r="T146" i="3"/>
  <c r="R146" i="3"/>
  <c r="P146" i="3"/>
  <c r="BI144" i="3"/>
  <c r="BH144" i="3"/>
  <c r="BG144" i="3"/>
  <c r="BF144" i="3"/>
  <c r="T144" i="3"/>
  <c r="R144" i="3"/>
  <c r="P144" i="3"/>
  <c r="BI142" i="3"/>
  <c r="BH142" i="3"/>
  <c r="BG142" i="3"/>
  <c r="BF142" i="3"/>
  <c r="T142" i="3"/>
  <c r="R142" i="3"/>
  <c r="P142" i="3"/>
  <c r="BI136" i="3"/>
  <c r="BH136" i="3"/>
  <c r="BG136" i="3"/>
  <c r="BF136" i="3"/>
  <c r="T136" i="3"/>
  <c r="R136" i="3"/>
  <c r="P136" i="3"/>
  <c r="BI130" i="3"/>
  <c r="BH130" i="3"/>
  <c r="BG130" i="3"/>
  <c r="BF130" i="3"/>
  <c r="T130" i="3"/>
  <c r="R130" i="3"/>
  <c r="P130" i="3"/>
  <c r="BI124" i="3"/>
  <c r="BH124" i="3"/>
  <c r="BG124" i="3"/>
  <c r="BF124" i="3"/>
  <c r="T124" i="3"/>
  <c r="R124" i="3"/>
  <c r="P124" i="3"/>
  <c r="BI118" i="3"/>
  <c r="BH118" i="3"/>
  <c r="BG118" i="3"/>
  <c r="BF118" i="3"/>
  <c r="T118" i="3"/>
  <c r="R118" i="3"/>
  <c r="P118" i="3"/>
  <c r="BI112" i="3"/>
  <c r="BH112" i="3"/>
  <c r="BG112" i="3"/>
  <c r="BF112" i="3"/>
  <c r="T112" i="3"/>
  <c r="R112" i="3"/>
  <c r="P112" i="3"/>
  <c r="BI107" i="3"/>
  <c r="BH107" i="3"/>
  <c r="BG107" i="3"/>
  <c r="BF107" i="3"/>
  <c r="T107" i="3"/>
  <c r="R107" i="3"/>
  <c r="P107" i="3"/>
  <c r="F98" i="3"/>
  <c r="E96" i="3"/>
  <c r="F52" i="3"/>
  <c r="E50" i="3"/>
  <c r="J24" i="3"/>
  <c r="E24" i="3"/>
  <c r="J101" i="3" s="1"/>
  <c r="J23" i="3"/>
  <c r="J21" i="3"/>
  <c r="E21" i="3"/>
  <c r="J100" i="3" s="1"/>
  <c r="J20" i="3"/>
  <c r="J18" i="3"/>
  <c r="E18" i="3"/>
  <c r="F55" i="3" s="1"/>
  <c r="J17" i="3"/>
  <c r="J15" i="3"/>
  <c r="E15" i="3"/>
  <c r="F100" i="3" s="1"/>
  <c r="J14" i="3"/>
  <c r="J12" i="3"/>
  <c r="J52" i="3"/>
  <c r="E7" i="3"/>
  <c r="E48" i="3"/>
  <c r="J37" i="2"/>
  <c r="J36" i="2"/>
  <c r="AY55" i="1" s="1"/>
  <c r="J35" i="2"/>
  <c r="AX55" i="1" s="1"/>
  <c r="BI537" i="2"/>
  <c r="BH537" i="2"/>
  <c r="BG537" i="2"/>
  <c r="BF537" i="2"/>
  <c r="T537" i="2"/>
  <c r="R537" i="2"/>
  <c r="P537" i="2"/>
  <c r="BI533" i="2"/>
  <c r="BH533" i="2"/>
  <c r="BG533" i="2"/>
  <c r="BF533" i="2"/>
  <c r="T533" i="2"/>
  <c r="R533" i="2"/>
  <c r="P533" i="2"/>
  <c r="BI528" i="2"/>
  <c r="BH528" i="2"/>
  <c r="BG528" i="2"/>
  <c r="BF528" i="2"/>
  <c r="T528" i="2"/>
  <c r="T527" i="2" s="1"/>
  <c r="R528" i="2"/>
  <c r="R527" i="2" s="1"/>
  <c r="P528" i="2"/>
  <c r="P527" i="2" s="1"/>
  <c r="BI526" i="2"/>
  <c r="BH526" i="2"/>
  <c r="BG526" i="2"/>
  <c r="BF526" i="2"/>
  <c r="T526" i="2"/>
  <c r="R526" i="2"/>
  <c r="P526" i="2"/>
  <c r="BI525" i="2"/>
  <c r="BH525" i="2"/>
  <c r="BG525" i="2"/>
  <c r="BF525" i="2"/>
  <c r="T525" i="2"/>
  <c r="R525" i="2"/>
  <c r="P525" i="2"/>
  <c r="BI524" i="2"/>
  <c r="BH524" i="2"/>
  <c r="BG524" i="2"/>
  <c r="BF524" i="2"/>
  <c r="T524" i="2"/>
  <c r="R524" i="2"/>
  <c r="P524" i="2"/>
  <c r="BI523" i="2"/>
  <c r="BH523" i="2"/>
  <c r="BG523" i="2"/>
  <c r="BF523" i="2"/>
  <c r="T523" i="2"/>
  <c r="R523" i="2"/>
  <c r="P523" i="2"/>
  <c r="BI522" i="2"/>
  <c r="BH522" i="2"/>
  <c r="BG522" i="2"/>
  <c r="BF522" i="2"/>
  <c r="T522" i="2"/>
  <c r="R522" i="2"/>
  <c r="P522" i="2"/>
  <c r="BI521" i="2"/>
  <c r="BH521" i="2"/>
  <c r="BG521" i="2"/>
  <c r="BF521" i="2"/>
  <c r="T521" i="2"/>
  <c r="R521" i="2"/>
  <c r="P521" i="2"/>
  <c r="BI520" i="2"/>
  <c r="BH520" i="2"/>
  <c r="BG520" i="2"/>
  <c r="BF520" i="2"/>
  <c r="T520" i="2"/>
  <c r="R520" i="2"/>
  <c r="P520" i="2"/>
  <c r="BI519" i="2"/>
  <c r="BH519" i="2"/>
  <c r="BG519" i="2"/>
  <c r="BF519" i="2"/>
  <c r="T519" i="2"/>
  <c r="R519" i="2"/>
  <c r="P519" i="2"/>
  <c r="BI518" i="2"/>
  <c r="BH518" i="2"/>
  <c r="BG518" i="2"/>
  <c r="BF518" i="2"/>
  <c r="T518" i="2"/>
  <c r="R518" i="2"/>
  <c r="P518" i="2"/>
  <c r="BI517" i="2"/>
  <c r="BH517" i="2"/>
  <c r="BG517" i="2"/>
  <c r="BF517" i="2"/>
  <c r="T517" i="2"/>
  <c r="R517" i="2"/>
  <c r="P517" i="2"/>
  <c r="BI516" i="2"/>
  <c r="BH516" i="2"/>
  <c r="BG516" i="2"/>
  <c r="BF516" i="2"/>
  <c r="T516" i="2"/>
  <c r="R516" i="2"/>
  <c r="P516" i="2"/>
  <c r="BI515" i="2"/>
  <c r="BH515" i="2"/>
  <c r="BG515" i="2"/>
  <c r="BF515" i="2"/>
  <c r="T515" i="2"/>
  <c r="R515" i="2"/>
  <c r="P515" i="2"/>
  <c r="BI514" i="2"/>
  <c r="BH514" i="2"/>
  <c r="BG514" i="2"/>
  <c r="BF514" i="2"/>
  <c r="T514" i="2"/>
  <c r="R514" i="2"/>
  <c r="P514" i="2"/>
  <c r="BI513" i="2"/>
  <c r="BH513" i="2"/>
  <c r="BG513" i="2"/>
  <c r="BF513" i="2"/>
  <c r="T513" i="2"/>
  <c r="R513" i="2"/>
  <c r="P513" i="2"/>
  <c r="BI512" i="2"/>
  <c r="BH512" i="2"/>
  <c r="BG512" i="2"/>
  <c r="BF512" i="2"/>
  <c r="T512" i="2"/>
  <c r="R512" i="2"/>
  <c r="P512" i="2"/>
  <c r="BI507" i="2"/>
  <c r="BH507" i="2"/>
  <c r="BG507" i="2"/>
  <c r="BF507" i="2"/>
  <c r="T507" i="2"/>
  <c r="R507" i="2"/>
  <c r="P507" i="2"/>
  <c r="BI502" i="2"/>
  <c r="BH502" i="2"/>
  <c r="BG502" i="2"/>
  <c r="BF502" i="2"/>
  <c r="T502" i="2"/>
  <c r="R502" i="2"/>
  <c r="P502" i="2"/>
  <c r="BI495" i="2"/>
  <c r="BH495" i="2"/>
  <c r="BG495" i="2"/>
  <c r="BF495" i="2"/>
  <c r="T495" i="2"/>
  <c r="R495" i="2"/>
  <c r="P495" i="2"/>
  <c r="BI490" i="2"/>
  <c r="BH490" i="2"/>
  <c r="BG490" i="2"/>
  <c r="BF490" i="2"/>
  <c r="T490" i="2"/>
  <c r="R490" i="2"/>
  <c r="P490" i="2"/>
  <c r="BI486" i="2"/>
  <c r="BH486" i="2"/>
  <c r="BG486" i="2"/>
  <c r="BF486" i="2"/>
  <c r="T486" i="2"/>
  <c r="R486" i="2"/>
  <c r="P486" i="2"/>
  <c r="BI481" i="2"/>
  <c r="BH481" i="2"/>
  <c r="BG481" i="2"/>
  <c r="BF481" i="2"/>
  <c r="T481" i="2"/>
  <c r="R481" i="2"/>
  <c r="P481" i="2"/>
  <c r="BI477" i="2"/>
  <c r="BH477" i="2"/>
  <c r="BG477" i="2"/>
  <c r="BF477" i="2"/>
  <c r="T477" i="2"/>
  <c r="R477" i="2"/>
  <c r="P477" i="2"/>
  <c r="BI472" i="2"/>
  <c r="BH472" i="2"/>
  <c r="BG472" i="2"/>
  <c r="BF472" i="2"/>
  <c r="T472" i="2"/>
  <c r="R472" i="2"/>
  <c r="P472" i="2"/>
  <c r="BI466" i="2"/>
  <c r="BH466" i="2"/>
  <c r="BG466" i="2"/>
  <c r="BF466" i="2"/>
  <c r="T466" i="2"/>
  <c r="R466" i="2"/>
  <c r="P466" i="2"/>
  <c r="BI460" i="2"/>
  <c r="BH460" i="2"/>
  <c r="BG460" i="2"/>
  <c r="BF460" i="2"/>
  <c r="T460" i="2"/>
  <c r="T459" i="2" s="1"/>
  <c r="R460" i="2"/>
  <c r="R459" i="2" s="1"/>
  <c r="P460" i="2"/>
  <c r="P459" i="2" s="1"/>
  <c r="BI454" i="2"/>
  <c r="BH454" i="2"/>
  <c r="BG454" i="2"/>
  <c r="BF454" i="2"/>
  <c r="T454" i="2"/>
  <c r="T453" i="2" s="1"/>
  <c r="R454" i="2"/>
  <c r="R453" i="2" s="1"/>
  <c r="P454" i="2"/>
  <c r="P453" i="2" s="1"/>
  <c r="BI448" i="2"/>
  <c r="BH448" i="2"/>
  <c r="BG448" i="2"/>
  <c r="BF448" i="2"/>
  <c r="T448" i="2"/>
  <c r="T447" i="2" s="1"/>
  <c r="R448" i="2"/>
  <c r="R447" i="2" s="1"/>
  <c r="P448" i="2"/>
  <c r="P447" i="2" s="1"/>
  <c r="BI442" i="2"/>
  <c r="BH442" i="2"/>
  <c r="BG442" i="2"/>
  <c r="BF442" i="2"/>
  <c r="T442" i="2"/>
  <c r="R442" i="2"/>
  <c r="P442" i="2"/>
  <c r="BI438" i="2"/>
  <c r="BH438" i="2"/>
  <c r="BG438" i="2"/>
  <c r="BF438" i="2"/>
  <c r="T438" i="2"/>
  <c r="R438" i="2"/>
  <c r="P438" i="2"/>
  <c r="BI430" i="2"/>
  <c r="BH430" i="2"/>
  <c r="BG430" i="2"/>
  <c r="BF430" i="2"/>
  <c r="T430" i="2"/>
  <c r="R430" i="2"/>
  <c r="P430" i="2"/>
  <c r="BI426" i="2"/>
  <c r="BH426" i="2"/>
  <c r="BG426" i="2"/>
  <c r="BF426" i="2"/>
  <c r="T426" i="2"/>
  <c r="R426" i="2"/>
  <c r="P426" i="2"/>
  <c r="BI422" i="2"/>
  <c r="BH422" i="2"/>
  <c r="BG422" i="2"/>
  <c r="BF422" i="2"/>
  <c r="T422" i="2"/>
  <c r="R422" i="2"/>
  <c r="P422" i="2"/>
  <c r="BI418" i="2"/>
  <c r="BH418" i="2"/>
  <c r="BG418" i="2"/>
  <c r="BF418" i="2"/>
  <c r="T418" i="2"/>
  <c r="R418" i="2"/>
  <c r="P418" i="2"/>
  <c r="BI414" i="2"/>
  <c r="BH414" i="2"/>
  <c r="BG414" i="2"/>
  <c r="BF414" i="2"/>
  <c r="T414" i="2"/>
  <c r="R414" i="2"/>
  <c r="P414" i="2"/>
  <c r="BI410" i="2"/>
  <c r="BH410" i="2"/>
  <c r="BG410" i="2"/>
  <c r="BF410" i="2"/>
  <c r="T410" i="2"/>
  <c r="R410" i="2"/>
  <c r="P410" i="2"/>
  <c r="BI408" i="2"/>
  <c r="BH408" i="2"/>
  <c r="BG408" i="2"/>
  <c r="BF408" i="2"/>
  <c r="T408" i="2"/>
  <c r="R408" i="2"/>
  <c r="P408" i="2"/>
  <c r="BI405" i="2"/>
  <c r="BH405" i="2"/>
  <c r="BG405" i="2"/>
  <c r="BF405" i="2"/>
  <c r="T405" i="2"/>
  <c r="R405" i="2"/>
  <c r="P405" i="2"/>
  <c r="BI402" i="2"/>
  <c r="BH402" i="2"/>
  <c r="BG402" i="2"/>
  <c r="BF402" i="2"/>
  <c r="T402" i="2"/>
  <c r="R402" i="2"/>
  <c r="P402" i="2"/>
  <c r="BI401" i="2"/>
  <c r="BH401" i="2"/>
  <c r="BG401" i="2"/>
  <c r="BF401" i="2"/>
  <c r="T401" i="2"/>
  <c r="R401" i="2"/>
  <c r="P401" i="2"/>
  <c r="BI400" i="2"/>
  <c r="BH400" i="2"/>
  <c r="BG400" i="2"/>
  <c r="BF400" i="2"/>
  <c r="T400" i="2"/>
  <c r="R400" i="2"/>
  <c r="P400" i="2"/>
  <c r="BI396" i="2"/>
  <c r="BH396" i="2"/>
  <c r="BG396" i="2"/>
  <c r="BF396" i="2"/>
  <c r="T396" i="2"/>
  <c r="R396" i="2"/>
  <c r="P396" i="2"/>
  <c r="BI392" i="2"/>
  <c r="BH392" i="2"/>
  <c r="BG392" i="2"/>
  <c r="BF392" i="2"/>
  <c r="T392" i="2"/>
  <c r="R392" i="2"/>
  <c r="P392" i="2"/>
  <c r="BI387" i="2"/>
  <c r="BH387" i="2"/>
  <c r="BG387" i="2"/>
  <c r="BF387" i="2"/>
  <c r="T387" i="2"/>
  <c r="R387" i="2"/>
  <c r="P387" i="2"/>
  <c r="BI381" i="2"/>
  <c r="BH381" i="2"/>
  <c r="BG381" i="2"/>
  <c r="BF381" i="2"/>
  <c r="T381" i="2"/>
  <c r="R381" i="2"/>
  <c r="P381" i="2"/>
  <c r="BI377" i="2"/>
  <c r="BH377" i="2"/>
  <c r="BG377" i="2"/>
  <c r="BF377" i="2"/>
  <c r="T377" i="2"/>
  <c r="R377" i="2"/>
  <c r="P377" i="2"/>
  <c r="BI373" i="2"/>
  <c r="BH373" i="2"/>
  <c r="BG373" i="2"/>
  <c r="BF373" i="2"/>
  <c r="T373" i="2"/>
  <c r="R373" i="2"/>
  <c r="P373" i="2"/>
  <c r="BI369" i="2"/>
  <c r="BH369" i="2"/>
  <c r="BG369" i="2"/>
  <c r="BF369" i="2"/>
  <c r="T369" i="2"/>
  <c r="R369" i="2"/>
  <c r="P369" i="2"/>
  <c r="BI365" i="2"/>
  <c r="BH365" i="2"/>
  <c r="BG365" i="2"/>
  <c r="BF365" i="2"/>
  <c r="T365" i="2"/>
  <c r="R365" i="2"/>
  <c r="P365" i="2"/>
  <c r="BI361" i="2"/>
  <c r="BH361" i="2"/>
  <c r="BG361" i="2"/>
  <c r="BF361" i="2"/>
  <c r="T361" i="2"/>
  <c r="R361" i="2"/>
  <c r="P361" i="2"/>
  <c r="BI357" i="2"/>
  <c r="BH357" i="2"/>
  <c r="BG357" i="2"/>
  <c r="BF357" i="2"/>
  <c r="T357" i="2"/>
  <c r="R357" i="2"/>
  <c r="P357" i="2"/>
  <c r="BI353" i="2"/>
  <c r="BH353" i="2"/>
  <c r="BG353" i="2"/>
  <c r="BF353" i="2"/>
  <c r="T353" i="2"/>
  <c r="R353" i="2"/>
  <c r="P353" i="2"/>
  <c r="BI349" i="2"/>
  <c r="BH349" i="2"/>
  <c r="BG349" i="2"/>
  <c r="BF349" i="2"/>
  <c r="T349" i="2"/>
  <c r="R349" i="2"/>
  <c r="P349" i="2"/>
  <c r="BI345" i="2"/>
  <c r="BH345" i="2"/>
  <c r="BG345" i="2"/>
  <c r="BF345" i="2"/>
  <c r="T345" i="2"/>
  <c r="R345" i="2"/>
  <c r="P345" i="2"/>
  <c r="BI333" i="2"/>
  <c r="BH333" i="2"/>
  <c r="BG333" i="2"/>
  <c r="BF333" i="2"/>
  <c r="T333" i="2"/>
  <c r="R333" i="2"/>
  <c r="P333" i="2"/>
  <c r="BI329" i="2"/>
  <c r="BH329" i="2"/>
  <c r="BG329" i="2"/>
  <c r="BF329" i="2"/>
  <c r="T329" i="2"/>
  <c r="R329" i="2"/>
  <c r="P329" i="2"/>
  <c r="BI325" i="2"/>
  <c r="BH325" i="2"/>
  <c r="BG325" i="2"/>
  <c r="BF325" i="2"/>
  <c r="T325" i="2"/>
  <c r="R325" i="2"/>
  <c r="P325" i="2"/>
  <c r="BI321" i="2"/>
  <c r="BH321" i="2"/>
  <c r="BG321" i="2"/>
  <c r="BF321" i="2"/>
  <c r="T321" i="2"/>
  <c r="R321" i="2"/>
  <c r="P321" i="2"/>
  <c r="BI317" i="2"/>
  <c r="BH317" i="2"/>
  <c r="BG317" i="2"/>
  <c r="BF317" i="2"/>
  <c r="T317" i="2"/>
  <c r="R317" i="2"/>
  <c r="P317" i="2"/>
  <c r="BI310" i="2"/>
  <c r="BH310" i="2"/>
  <c r="BG310" i="2"/>
  <c r="BF310" i="2"/>
  <c r="T310" i="2"/>
  <c r="R310" i="2"/>
  <c r="P310" i="2"/>
  <c r="BI306" i="2"/>
  <c r="BH306" i="2"/>
  <c r="BG306" i="2"/>
  <c r="BF306" i="2"/>
  <c r="T306" i="2"/>
  <c r="R306" i="2"/>
  <c r="P306" i="2"/>
  <c r="BI302" i="2"/>
  <c r="BH302" i="2"/>
  <c r="BG302" i="2"/>
  <c r="BF302" i="2"/>
  <c r="T302" i="2"/>
  <c r="R302" i="2"/>
  <c r="P302" i="2"/>
  <c r="BI297" i="2"/>
  <c r="BH297" i="2"/>
  <c r="BG297" i="2"/>
  <c r="BF297" i="2"/>
  <c r="T297" i="2"/>
  <c r="R297" i="2"/>
  <c r="P297" i="2"/>
  <c r="BI293" i="2"/>
  <c r="BH293" i="2"/>
  <c r="BG293" i="2"/>
  <c r="BF293" i="2"/>
  <c r="T293" i="2"/>
  <c r="R293" i="2"/>
  <c r="P293" i="2"/>
  <c r="BI289" i="2"/>
  <c r="BH289" i="2"/>
  <c r="BG289" i="2"/>
  <c r="BF289" i="2"/>
  <c r="T289" i="2"/>
  <c r="R289" i="2"/>
  <c r="P289" i="2"/>
  <c r="BI277" i="2"/>
  <c r="BH277" i="2"/>
  <c r="BG277" i="2"/>
  <c r="BF277" i="2"/>
  <c r="T277" i="2"/>
  <c r="R277" i="2"/>
  <c r="P277" i="2"/>
  <c r="BI273" i="2"/>
  <c r="BH273" i="2"/>
  <c r="BG273" i="2"/>
  <c r="BF273" i="2"/>
  <c r="T273" i="2"/>
  <c r="R273" i="2"/>
  <c r="P273" i="2"/>
  <c r="BI269" i="2"/>
  <c r="BH269" i="2"/>
  <c r="BG269" i="2"/>
  <c r="BF269" i="2"/>
  <c r="T269" i="2"/>
  <c r="R269" i="2"/>
  <c r="P269" i="2"/>
  <c r="BI264" i="2"/>
  <c r="BH264" i="2"/>
  <c r="BG264" i="2"/>
  <c r="BF264" i="2"/>
  <c r="T264" i="2"/>
  <c r="R264" i="2"/>
  <c r="P264" i="2"/>
  <c r="BI260" i="2"/>
  <c r="BH260" i="2"/>
  <c r="BG260" i="2"/>
  <c r="BF260" i="2"/>
  <c r="T260" i="2"/>
  <c r="R260" i="2"/>
  <c r="P260" i="2"/>
  <c r="BI255" i="2"/>
  <c r="BH255" i="2"/>
  <c r="BG255" i="2"/>
  <c r="BF255" i="2"/>
  <c r="T255" i="2"/>
  <c r="R255" i="2"/>
  <c r="P255" i="2"/>
  <c r="BI250" i="2"/>
  <c r="BH250" i="2"/>
  <c r="BG250" i="2"/>
  <c r="BF250" i="2"/>
  <c r="T250" i="2"/>
  <c r="R250" i="2"/>
  <c r="P250" i="2"/>
  <c r="BI248" i="2"/>
  <c r="BH248" i="2"/>
  <c r="BG248" i="2"/>
  <c r="BF248" i="2"/>
  <c r="T248" i="2"/>
  <c r="R248" i="2"/>
  <c r="P248" i="2"/>
  <c r="BI247" i="2"/>
  <c r="BH247" i="2"/>
  <c r="BG247" i="2"/>
  <c r="BF247" i="2"/>
  <c r="T247" i="2"/>
  <c r="R247" i="2"/>
  <c r="P247" i="2"/>
  <c r="BI246" i="2"/>
  <c r="BH246" i="2"/>
  <c r="BG246" i="2"/>
  <c r="BF246" i="2"/>
  <c r="T246" i="2"/>
  <c r="R246" i="2"/>
  <c r="P246" i="2"/>
  <c r="BI245" i="2"/>
  <c r="BH245" i="2"/>
  <c r="BG245" i="2"/>
  <c r="BF245" i="2"/>
  <c r="T245" i="2"/>
  <c r="R245" i="2"/>
  <c r="P245" i="2"/>
  <c r="BI244" i="2"/>
  <c r="BH244" i="2"/>
  <c r="BG244" i="2"/>
  <c r="BF244" i="2"/>
  <c r="T244" i="2"/>
  <c r="R244" i="2"/>
  <c r="P244" i="2"/>
  <c r="BI243" i="2"/>
  <c r="BH243" i="2"/>
  <c r="BG243" i="2"/>
  <c r="BF243" i="2"/>
  <c r="T243" i="2"/>
  <c r="R243" i="2"/>
  <c r="P243" i="2"/>
  <c r="BI242" i="2"/>
  <c r="BH242" i="2"/>
  <c r="BG242" i="2"/>
  <c r="BF242" i="2"/>
  <c r="T242" i="2"/>
  <c r="R242" i="2"/>
  <c r="P242" i="2"/>
  <c r="BI238" i="2"/>
  <c r="BH238" i="2"/>
  <c r="BG238" i="2"/>
  <c r="BF238" i="2"/>
  <c r="T238" i="2"/>
  <c r="R238" i="2"/>
  <c r="P238" i="2"/>
  <c r="BI234" i="2"/>
  <c r="BH234" i="2"/>
  <c r="BG234" i="2"/>
  <c r="BF234" i="2"/>
  <c r="T234" i="2"/>
  <c r="R234" i="2"/>
  <c r="P234" i="2"/>
  <c r="BI229" i="2"/>
  <c r="BH229" i="2"/>
  <c r="BG229" i="2"/>
  <c r="BF229" i="2"/>
  <c r="T229" i="2"/>
  <c r="R229" i="2"/>
  <c r="P229" i="2"/>
  <c r="BI225" i="2"/>
  <c r="BH225" i="2"/>
  <c r="BG225" i="2"/>
  <c r="BF225" i="2"/>
  <c r="T225" i="2"/>
  <c r="R225" i="2"/>
  <c r="P225" i="2"/>
  <c r="BI218" i="2"/>
  <c r="BH218" i="2"/>
  <c r="BG218" i="2"/>
  <c r="BF218" i="2"/>
  <c r="T218" i="2"/>
  <c r="R218" i="2"/>
  <c r="P218" i="2"/>
  <c r="BI212" i="2"/>
  <c r="BH212" i="2"/>
  <c r="BG212" i="2"/>
  <c r="BF212" i="2"/>
  <c r="T212" i="2"/>
  <c r="R212" i="2"/>
  <c r="P212" i="2"/>
  <c r="BI206" i="2"/>
  <c r="BH206" i="2"/>
  <c r="BG206" i="2"/>
  <c r="BF206" i="2"/>
  <c r="T206" i="2"/>
  <c r="R206" i="2"/>
  <c r="P206" i="2"/>
  <c r="BI193" i="2"/>
  <c r="BH193" i="2"/>
  <c r="BG193" i="2"/>
  <c r="BF193" i="2"/>
  <c r="T193" i="2"/>
  <c r="R193" i="2"/>
  <c r="P193" i="2"/>
  <c r="BI180" i="2"/>
  <c r="BH180" i="2"/>
  <c r="BG180" i="2"/>
  <c r="BF180" i="2"/>
  <c r="T180" i="2"/>
  <c r="R180" i="2"/>
  <c r="P180" i="2"/>
  <c r="BI157" i="2"/>
  <c r="BH157" i="2"/>
  <c r="BG157" i="2"/>
  <c r="BF157" i="2"/>
  <c r="T157" i="2"/>
  <c r="R157" i="2"/>
  <c r="P157" i="2"/>
  <c r="BI152" i="2"/>
  <c r="BH152" i="2"/>
  <c r="BG152" i="2"/>
  <c r="BF152" i="2"/>
  <c r="T152" i="2"/>
  <c r="R152" i="2"/>
  <c r="P152" i="2"/>
  <c r="BI148" i="2"/>
  <c r="BH148" i="2"/>
  <c r="BG148" i="2"/>
  <c r="BF148" i="2"/>
  <c r="T148" i="2"/>
  <c r="R148" i="2"/>
  <c r="P148" i="2"/>
  <c r="BI137" i="2"/>
  <c r="BH137" i="2"/>
  <c r="BG137" i="2"/>
  <c r="BF137" i="2"/>
  <c r="T137" i="2"/>
  <c r="R137" i="2"/>
  <c r="P137" i="2"/>
  <c r="BI133" i="2"/>
  <c r="BH133" i="2"/>
  <c r="BG133" i="2"/>
  <c r="BF133" i="2"/>
  <c r="T133" i="2"/>
  <c r="R133" i="2"/>
  <c r="P133" i="2"/>
  <c r="BI129" i="2"/>
  <c r="BH129" i="2"/>
  <c r="BG129" i="2"/>
  <c r="BF129" i="2"/>
  <c r="T129" i="2"/>
  <c r="R129" i="2"/>
  <c r="P129" i="2"/>
  <c r="BI125" i="2"/>
  <c r="BH125" i="2"/>
  <c r="BG125" i="2"/>
  <c r="BF125" i="2"/>
  <c r="T125" i="2"/>
  <c r="R125" i="2"/>
  <c r="P125" i="2"/>
  <c r="BI121" i="2"/>
  <c r="BH121" i="2"/>
  <c r="BG121" i="2"/>
  <c r="BF121" i="2"/>
  <c r="T121" i="2"/>
  <c r="R121" i="2"/>
  <c r="P121" i="2"/>
  <c r="BI117" i="2"/>
  <c r="BH117" i="2"/>
  <c r="BG117" i="2"/>
  <c r="BF117" i="2"/>
  <c r="T117" i="2"/>
  <c r="R117" i="2"/>
  <c r="P117" i="2"/>
  <c r="BI113" i="2"/>
  <c r="BH113" i="2"/>
  <c r="BG113" i="2"/>
  <c r="BF113" i="2"/>
  <c r="T113" i="2"/>
  <c r="R113" i="2"/>
  <c r="P113" i="2"/>
  <c r="BI109" i="2"/>
  <c r="BH109" i="2"/>
  <c r="BG109" i="2"/>
  <c r="BF109" i="2"/>
  <c r="T109" i="2"/>
  <c r="R109" i="2"/>
  <c r="P109" i="2"/>
  <c r="BI105" i="2"/>
  <c r="BH105" i="2"/>
  <c r="BG105" i="2"/>
  <c r="BF105" i="2"/>
  <c r="T105" i="2"/>
  <c r="R105" i="2"/>
  <c r="P105" i="2"/>
  <c r="BI101" i="2"/>
  <c r="BH101" i="2"/>
  <c r="BG101" i="2"/>
  <c r="BF101" i="2"/>
  <c r="T101" i="2"/>
  <c r="R101" i="2"/>
  <c r="P101" i="2"/>
  <c r="BI96" i="2"/>
  <c r="BH96" i="2"/>
  <c r="BG96" i="2"/>
  <c r="BF96" i="2"/>
  <c r="T96" i="2"/>
  <c r="R96" i="2"/>
  <c r="P96" i="2"/>
  <c r="F87" i="2"/>
  <c r="E85" i="2"/>
  <c r="F52" i="2"/>
  <c r="E50" i="2"/>
  <c r="J24" i="2"/>
  <c r="E24" i="2"/>
  <c r="J90" i="2"/>
  <c r="J23" i="2"/>
  <c r="J21" i="2"/>
  <c r="E21" i="2"/>
  <c r="J89" i="2"/>
  <c r="J20" i="2"/>
  <c r="J18" i="2"/>
  <c r="E18" i="2"/>
  <c r="F55" i="2"/>
  <c r="J17" i="2"/>
  <c r="J15" i="2"/>
  <c r="E15" i="2"/>
  <c r="F54" i="2"/>
  <c r="J14" i="2"/>
  <c r="J12" i="2"/>
  <c r="J87" i="2" s="1"/>
  <c r="E7" i="2"/>
  <c r="E48" i="2" s="1"/>
  <c r="L50" i="1"/>
  <c r="AM50" i="1"/>
  <c r="AM49" i="1"/>
  <c r="L49" i="1"/>
  <c r="AM47" i="1"/>
  <c r="L47" i="1"/>
  <c r="L45" i="1"/>
  <c r="L44" i="1"/>
  <c r="J369" i="2"/>
  <c r="J302" i="2"/>
  <c r="J121" i="2"/>
  <c r="BK361" i="2"/>
  <c r="BK273" i="2"/>
  <c r="BK180" i="2"/>
  <c r="BK808" i="3"/>
  <c r="BK674" i="3"/>
  <c r="BK498" i="3"/>
  <c r="J293" i="3"/>
  <c r="BK152" i="3"/>
  <c r="BK812" i="3"/>
  <c r="BK502" i="3"/>
  <c r="J418" i="3"/>
  <c r="BK348" i="3"/>
  <c r="J213" i="3"/>
  <c r="J808" i="3"/>
  <c r="J769" i="3"/>
  <c r="BK735" i="3"/>
  <c r="BK647" i="3"/>
  <c r="J470" i="3"/>
  <c r="J372" i="3"/>
  <c r="BK246" i="3"/>
  <c r="BK146" i="3"/>
  <c r="BK769" i="3"/>
  <c r="J756" i="3"/>
  <c r="J714" i="3"/>
  <c r="J656" i="3"/>
  <c r="BK556" i="3"/>
  <c r="BK496" i="3"/>
  <c r="BK106" i="4"/>
  <c r="J87" i="4"/>
  <c r="J128" i="4"/>
  <c r="BK114" i="4"/>
  <c r="BK87" i="4"/>
  <c r="J120" i="4"/>
  <c r="BK101" i="4"/>
  <c r="J95" i="4"/>
  <c r="BK120" i="4"/>
  <c r="J110" i="4"/>
  <c r="BK104" i="4"/>
  <c r="BK88" i="4"/>
  <c r="BK92" i="5"/>
  <c r="BK99" i="5"/>
  <c r="J92" i="5"/>
  <c r="BK84" i="5"/>
  <c r="J97" i="5"/>
  <c r="J90" i="5"/>
  <c r="BK90" i="6"/>
  <c r="BK92" i="6"/>
  <c r="J87" i="6"/>
  <c r="BK83" i="6"/>
  <c r="BK93" i="7"/>
  <c r="BK105" i="7"/>
  <c r="J124" i="7"/>
  <c r="BK95" i="7"/>
  <c r="BK123" i="8"/>
  <c r="BK104" i="8"/>
  <c r="BK130" i="8"/>
  <c r="BK111" i="8"/>
  <c r="J131" i="8"/>
  <c r="BK112" i="8"/>
  <c r="BK96" i="8"/>
  <c r="BK140" i="9"/>
  <c r="BK121" i="9"/>
  <c r="J98" i="9"/>
  <c r="J140" i="9"/>
  <c r="BK106" i="9"/>
  <c r="BK146" i="9"/>
  <c r="BK114" i="9"/>
  <c r="BK135" i="9"/>
  <c r="J116" i="9"/>
  <c r="BK120" i="10"/>
  <c r="J93" i="10"/>
  <c r="BK96" i="10"/>
  <c r="J105" i="10"/>
  <c r="BK106" i="11"/>
  <c r="J100" i="11"/>
  <c r="BK90" i="13"/>
  <c r="J105" i="14"/>
  <c r="BK97" i="14"/>
  <c r="BK327" i="15"/>
  <c r="BK161" i="15"/>
  <c r="J307" i="15"/>
  <c r="J273" i="15"/>
  <c r="J248" i="15"/>
  <c r="BK222" i="15"/>
  <c r="BK206" i="15"/>
  <c r="BK188" i="15"/>
  <c r="BK151" i="15"/>
  <c r="BK130" i="15"/>
  <c r="J103" i="15"/>
  <c r="BK321" i="15"/>
  <c r="J295" i="15"/>
  <c r="J281" i="15"/>
  <c r="BK259" i="15"/>
  <c r="J243" i="15"/>
  <c r="J211" i="15"/>
  <c r="BK195" i="15"/>
  <c r="BK181" i="15"/>
  <c r="J168" i="15"/>
  <c r="J153" i="15"/>
  <c r="BK134" i="15"/>
  <c r="J129" i="15"/>
  <c r="BK121" i="15"/>
  <c r="J99" i="15"/>
  <c r="BK318" i="15"/>
  <c r="J298" i="15"/>
  <c r="J290" i="15"/>
  <c r="J269" i="15"/>
  <c r="J258" i="15"/>
  <c r="J235" i="15"/>
  <c r="BK217" i="15"/>
  <c r="J192" i="15"/>
  <c r="J180" i="15"/>
  <c r="BK163" i="15"/>
  <c r="BK149" i="15"/>
  <c r="BK124" i="15"/>
  <c r="BK103" i="15"/>
  <c r="J103" i="16"/>
  <c r="J101" i="16"/>
  <c r="J100" i="16"/>
  <c r="J93" i="16"/>
  <c r="J521" i="2"/>
  <c r="J466" i="2"/>
  <c r="BK381" i="2"/>
  <c r="J297" i="2"/>
  <c r="BK206" i="2"/>
  <c r="J526" i="2"/>
  <c r="BK454" i="2"/>
  <c r="BK400" i="2"/>
  <c r="BK269" i="2"/>
  <c r="BK225" i="2"/>
  <c r="BK519" i="2"/>
  <c r="BK507" i="2"/>
  <c r="BK418" i="2"/>
  <c r="J408" i="2"/>
  <c r="J317" i="2"/>
  <c r="BK148" i="2"/>
  <c r="J514" i="2"/>
  <c r="J381" i="2"/>
  <c r="J248" i="2"/>
  <c r="BK137" i="2"/>
  <c r="BK784" i="3"/>
  <c r="J757" i="3"/>
  <c r="BK706" i="3"/>
  <c r="BK546" i="3"/>
  <c r="J332" i="3"/>
  <c r="J163" i="3"/>
  <c r="J771" i="3"/>
  <c r="J494" i="3"/>
  <c r="BK422" i="3"/>
  <c r="J360" i="3"/>
  <c r="BK256" i="3"/>
  <c r="J844" i="3"/>
  <c r="J770" i="3"/>
  <c r="J743" i="3"/>
  <c r="J669" i="3"/>
  <c r="BK560" i="3"/>
  <c r="BK464" i="3"/>
  <c r="BK386" i="3"/>
  <c r="J252" i="3"/>
  <c r="BK172" i="3"/>
  <c r="BK775" i="3"/>
  <c r="J755" i="3"/>
  <c r="BK750" i="3"/>
  <c r="J735" i="3"/>
  <c r="J710" i="3"/>
  <c r="BK665" i="3"/>
  <c r="BK597" i="3"/>
  <c r="J576" i="3"/>
  <c r="J560" i="3"/>
  <c r="BK552" i="3"/>
  <c r="J534" i="3"/>
  <c r="BK504" i="3"/>
  <c r="BK456" i="3"/>
  <c r="BK427" i="3"/>
  <c r="BK417" i="3"/>
  <c r="J338" i="3"/>
  <c r="J274" i="3"/>
  <c r="J248" i="3"/>
  <c r="J217" i="3"/>
  <c r="J201" i="3"/>
  <c r="BK190" i="3"/>
  <c r="BK175" i="3"/>
  <c r="J158" i="3"/>
  <c r="BK136" i="3"/>
  <c r="J133" i="4"/>
  <c r="J122" i="4"/>
  <c r="BK117" i="4"/>
  <c r="BK113" i="4"/>
  <c r="J103" i="4"/>
  <c r="J94" i="4"/>
  <c r="J90" i="4"/>
  <c r="BK132" i="4"/>
  <c r="BK129" i="4"/>
  <c r="J125" i="4"/>
  <c r="J107" i="4"/>
  <c r="BK105" i="4"/>
  <c r="J101" i="4"/>
  <c r="J88" i="4"/>
  <c r="BK133" i="4"/>
  <c r="BK127" i="4"/>
  <c r="J118" i="4"/>
  <c r="J111" i="4"/>
  <c r="BK107" i="4"/>
  <c r="J98" i="4"/>
  <c r="J91" i="4"/>
  <c r="J126" i="4"/>
  <c r="BK103" i="4"/>
  <c r="BK90" i="4"/>
  <c r="J86" i="4"/>
  <c r="BK85" i="4"/>
  <c r="BK96" i="5"/>
  <c r="J91" i="5"/>
  <c r="J87" i="5"/>
  <c r="BK81" i="5"/>
  <c r="BK93" i="5"/>
  <c r="J88" i="5"/>
  <c r="J99" i="5"/>
  <c r="J85" i="5"/>
  <c r="J81" i="5"/>
  <c r="J88" i="6"/>
  <c r="BK96" i="6"/>
  <c r="J95" i="6"/>
  <c r="J90" i="6"/>
  <c r="J84" i="6"/>
  <c r="BK91" i="6"/>
  <c r="J86" i="6"/>
  <c r="J96" i="6"/>
  <c r="J89" i="6"/>
  <c r="BK88" i="6"/>
  <c r="BK87" i="6"/>
  <c r="BK84" i="6"/>
  <c r="J111" i="7"/>
  <c r="BK103" i="7"/>
  <c r="BK124" i="7"/>
  <c r="J103" i="7"/>
  <c r="J93" i="7"/>
  <c r="J109" i="7"/>
  <c r="BK131" i="8"/>
  <c r="J121" i="8"/>
  <c r="J116" i="8"/>
  <c r="J112" i="8"/>
  <c r="BK102" i="8"/>
  <c r="J96" i="8"/>
  <c r="J93" i="8"/>
  <c r="BK132" i="8"/>
  <c r="J127" i="8"/>
  <c r="BK121" i="8"/>
  <c r="BK118" i="8"/>
  <c r="J106" i="8"/>
  <c r="BK98" i="8"/>
  <c r="J123" i="8"/>
  <c r="J111" i="8"/>
  <c r="BK95" i="8"/>
  <c r="BK150" i="9"/>
  <c r="J129" i="9"/>
  <c r="J119" i="9"/>
  <c r="J106" i="9"/>
  <c r="J146" i="9"/>
  <c r="BK132" i="9"/>
  <c r="BK104" i="9"/>
  <c r="J143" i="9"/>
  <c r="BK123" i="9"/>
  <c r="BK144" i="9"/>
  <c r="BK130" i="9"/>
  <c r="J104" i="9"/>
  <c r="J95" i="9"/>
  <c r="BK94" i="10"/>
  <c r="J108" i="10"/>
  <c r="BK103" i="10"/>
  <c r="BK93" i="10"/>
  <c r="BK115" i="10"/>
  <c r="BK109" i="10"/>
  <c r="J104" i="10"/>
  <c r="J218" i="15"/>
  <c r="BK194" i="15"/>
  <c r="J179" i="15"/>
  <c r="BK168" i="15"/>
  <c r="BK833" i="3"/>
  <c r="BK766" i="3"/>
  <c r="BK626" i="3"/>
  <c r="BK342" i="3"/>
  <c r="J262" i="3"/>
  <c r="BK844" i="3"/>
  <c r="BK633" i="3"/>
  <c r="J482" i="3"/>
  <c r="J412" i="3"/>
  <c r="J328" i="3"/>
  <c r="J190" i="3"/>
  <c r="J798" i="3"/>
  <c r="BK757" i="3"/>
  <c r="BK714" i="3"/>
  <c r="J597" i="3"/>
  <c r="BK490" i="3"/>
  <c r="BK413" i="3"/>
  <c r="J334" i="3"/>
  <c r="J230" i="3"/>
  <c r="BK250" i="2"/>
  <c r="BK533" i="2"/>
  <c r="BK472" i="2"/>
  <c r="J414" i="2"/>
  <c r="BK369" i="2"/>
  <c r="BK255" i="2"/>
  <c r="J152" i="2"/>
  <c r="BK410" i="2"/>
  <c r="BK325" i="2"/>
  <c r="BK229" i="2"/>
  <c r="J512" i="2"/>
  <c r="BK402" i="2"/>
  <c r="J293" i="2"/>
  <c r="BK798" i="3"/>
  <c r="BK756" i="3"/>
  <c r="BK618" i="3"/>
  <c r="J492" i="3"/>
  <c r="J282" i="3"/>
  <c r="J124" i="3"/>
  <c r="BK526" i="3"/>
  <c r="BK440" i="3"/>
  <c r="J356" i="3"/>
  <c r="BK230" i="3"/>
  <c r="BK846" i="3"/>
  <c r="BK774" i="3"/>
  <c r="BK747" i="3"/>
  <c r="J683" i="3"/>
  <c r="BK568" i="3"/>
  <c r="J474" i="3"/>
  <c r="J404" i="3"/>
  <c r="J278" i="3"/>
  <c r="J329" i="2"/>
  <c r="BK246" i="2"/>
  <c r="J410" i="2"/>
  <c r="BK333" i="2"/>
  <c r="J243" i="2"/>
  <c r="BK822" i="3"/>
  <c r="BK765" i="3"/>
  <c r="J568" i="3"/>
  <c r="J410" i="3"/>
  <c r="BK209" i="3"/>
  <c r="J846" i="3"/>
  <c r="BK656" i="3"/>
  <c r="J432" i="3"/>
  <c r="BK376" i="3"/>
  <c r="BK297" i="3"/>
  <c r="J154" i="3"/>
  <c r="BK796" i="3"/>
  <c r="J750" i="3"/>
  <c r="BK686" i="3"/>
  <c r="J556" i="3"/>
  <c r="BK482" i="3"/>
  <c r="J409" i="3"/>
  <c r="BK305" i="3"/>
  <c r="BK217" i="3"/>
  <c r="BK817" i="3"/>
  <c r="BK761" i="3"/>
  <c r="BK739" i="3"/>
  <c r="BK683" i="3"/>
  <c r="BK550" i="3"/>
  <c r="J510" i="3"/>
  <c r="BK368" i="3"/>
  <c r="BK93" i="4"/>
  <c r="BK126" i="4"/>
  <c r="BK95" i="4"/>
  <c r="BK134" i="4"/>
  <c r="J117" i="4"/>
  <c r="J109" i="4"/>
  <c r="BK84" i="4"/>
  <c r="J114" i="4"/>
  <c r="BK109" i="4"/>
  <c r="J97" i="4"/>
  <c r="BK97" i="5"/>
  <c r="BK88" i="5"/>
  <c r="BK80" i="5"/>
  <c r="J94" i="6"/>
  <c r="J97" i="6"/>
  <c r="BK97" i="6"/>
  <c r="BK80" i="6"/>
  <c r="BK107" i="7"/>
  <c r="J119" i="7"/>
  <c r="J95" i="7"/>
  <c r="J132" i="8"/>
  <c r="J117" i="8"/>
  <c r="J100" i="8"/>
  <c r="BK133" i="8"/>
  <c r="BK116" i="8"/>
  <c r="J134" i="8"/>
  <c r="J115" i="8"/>
  <c r="BK100" i="8"/>
  <c r="J148" i="9"/>
  <c r="BK127" i="9"/>
  <c r="BK94" i="9"/>
  <c r="BK133" i="9"/>
  <c r="BK102" i="9"/>
  <c r="J141" i="9"/>
  <c r="J94" i="9"/>
  <c r="BK128" i="9"/>
  <c r="BK110" i="9"/>
  <c r="BK118" i="10"/>
  <c r="BK119" i="10"/>
  <c r="BK102" i="11"/>
  <c r="BK98" i="11"/>
  <c r="J94" i="11"/>
  <c r="J96" i="13"/>
  <c r="BK92" i="13"/>
  <c r="J92" i="14"/>
  <c r="BK99" i="14"/>
  <c r="BK315" i="15"/>
  <c r="BK137" i="15"/>
  <c r="BK296" i="15"/>
  <c r="BK256" i="15"/>
  <c r="J240" i="15"/>
  <c r="BK218" i="15"/>
  <c r="J200" i="15"/>
  <c r="BK180" i="15"/>
  <c r="J148" i="15"/>
  <c r="BK133" i="15"/>
  <c r="BK105" i="15"/>
  <c r="J318" i="15"/>
  <c r="J299" i="15"/>
  <c r="J277" i="15"/>
  <c r="J265" i="15"/>
  <c r="BK248" i="15"/>
  <c r="BK224" i="15"/>
  <c r="J206" i="15"/>
  <c r="J186" i="15"/>
  <c r="BK172" i="15"/>
  <c r="BK145" i="15"/>
  <c r="J125" i="15"/>
  <c r="J102" i="15"/>
  <c r="J324" i="15"/>
  <c r="BK295" i="15"/>
  <c r="BK282" i="15"/>
  <c r="J266" i="15"/>
  <c r="BK253" i="15"/>
  <c r="J231" i="15"/>
  <c r="BK212" i="15"/>
  <c r="BK182" i="15"/>
  <c r="J171" i="15"/>
  <c r="BK152" i="15"/>
  <c r="BK129" i="15"/>
  <c r="J113" i="15"/>
  <c r="BK99" i="15"/>
  <c r="BK90" i="16"/>
  <c r="J91" i="16"/>
  <c r="J102" i="16"/>
  <c r="BK523" i="2"/>
  <c r="J495" i="2"/>
  <c r="BK430" i="2"/>
  <c r="BK317" i="2"/>
  <c r="BK234" i="2"/>
  <c r="J125" i="2"/>
  <c r="J486" i="2"/>
  <c r="J418" i="2"/>
  <c r="J373" i="2"/>
  <c r="J244" i="2"/>
  <c r="J101" i="2"/>
  <c r="J247" i="2"/>
  <c r="BK495" i="2"/>
  <c r="BK357" i="2"/>
  <c r="BK277" i="2"/>
  <c r="BK109" i="2"/>
  <c r="BK772" i="3"/>
  <c r="BK743" i="3"/>
  <c r="BK566" i="3"/>
  <c r="BK418" i="3"/>
  <c r="J234" i="3"/>
  <c r="BK838" i="3"/>
  <c r="BK534" i="3"/>
  <c r="BK436" i="3"/>
  <c r="J381" i="3"/>
  <c r="BK282" i="3"/>
  <c r="BK168" i="3"/>
  <c r="J805" i="3"/>
  <c r="J759" i="3"/>
  <c r="J691" i="3"/>
  <c r="J579" i="3"/>
  <c r="J472" i="3"/>
  <c r="J422" i="3"/>
  <c r="J316" i="3"/>
  <c r="J225" i="3"/>
  <c r="J796" i="3"/>
  <c r="BK763" i="3"/>
  <c r="BK83" i="5"/>
  <c r="BK91" i="5"/>
  <c r="BK89" i="5"/>
  <c r="BK82" i="6"/>
  <c r="BK132" i="7"/>
  <c r="BK109" i="7"/>
  <c r="J97" i="7"/>
  <c r="BK115" i="7"/>
  <c r="BK134" i="8"/>
  <c r="BK125" i="8"/>
  <c r="J133" i="8"/>
  <c r="J114" i="8"/>
  <c r="J101" i="8"/>
  <c r="J95" i="8"/>
  <c r="J139" i="9"/>
  <c r="J110" i="9"/>
  <c r="J149" i="9"/>
  <c r="J135" i="9"/>
  <c r="J121" i="9"/>
  <c r="J108" i="9"/>
  <c r="J93" i="9"/>
  <c r="J128" i="9"/>
  <c r="BK100" i="9"/>
  <c r="BK137" i="9"/>
  <c r="BK119" i="9"/>
  <c r="J117" i="10"/>
  <c r="J119" i="10"/>
  <c r="BK111" i="10"/>
  <c r="BK108" i="10"/>
  <c r="J102" i="11"/>
  <c r="J99" i="11"/>
  <c r="J89" i="12"/>
  <c r="BK94" i="13"/>
  <c r="J98" i="13"/>
  <c r="J101" i="14"/>
  <c r="J102" i="14"/>
  <c r="J90" i="14"/>
  <c r="J325" i="15"/>
  <c r="BK289" i="15"/>
  <c r="J282" i="15"/>
  <c r="J156" i="15"/>
  <c r="J128" i="15"/>
  <c r="J314" i="15"/>
  <c r="BK308" i="15"/>
  <c r="J294" i="15"/>
  <c r="BK258" i="15"/>
  <c r="BK245" i="15"/>
  <c r="BK229" i="15"/>
  <c r="BK216" i="15"/>
  <c r="BK203" i="15"/>
  <c r="BK196" i="15"/>
  <c r="BK176" i="15"/>
  <c r="BK158" i="15"/>
  <c r="J144" i="15"/>
  <c r="BK131" i="15"/>
  <c r="J114" i="15"/>
  <c r="J328" i="15"/>
  <c r="BK317" i="15"/>
  <c r="BK304" i="15"/>
  <c r="BK290" i="15"/>
  <c r="J275" i="15"/>
  <c r="BK263" i="15"/>
  <c r="BK254" i="15"/>
  <c r="J238" i="15"/>
  <c r="J223" i="15"/>
  <c r="J214" i="15"/>
  <c r="BK200" i="15"/>
  <c r="BK183" i="15"/>
  <c r="J169" i="15"/>
  <c r="BK154" i="15"/>
  <c r="BK140" i="15"/>
  <c r="J133" i="15"/>
  <c r="J120" i="15"/>
  <c r="J107" i="15"/>
  <c r="J98" i="15"/>
  <c r="J321" i="15"/>
  <c r="BK299" i="15"/>
  <c r="J288" i="15"/>
  <c r="BK273" i="15"/>
  <c r="BK267" i="15"/>
  <c r="BK257" i="15"/>
  <c r="BK240" i="15"/>
  <c r="J230" i="15"/>
  <c r="J209" i="15"/>
  <c r="BK190" i="15"/>
  <c r="J154" i="15"/>
  <c r="BK141" i="15"/>
  <c r="BK123" i="15"/>
  <c r="J111" i="15"/>
  <c r="BK101" i="15"/>
  <c r="BK100" i="16"/>
  <c r="BK82" i="16"/>
  <c r="J90" i="16"/>
  <c r="BK96" i="16"/>
  <c r="BK95" i="16"/>
  <c r="BK512" i="2"/>
  <c r="BK422" i="2"/>
  <c r="J349" i="2"/>
  <c r="J246" i="2"/>
  <c r="BK129" i="2"/>
  <c r="J524" i="2"/>
  <c r="BK426" i="2"/>
  <c r="J523" i="2"/>
  <c r="BK448" i="2"/>
  <c r="BK306" i="2"/>
  <c r="BK193" i="2"/>
  <c r="BK502" i="2"/>
  <c r="BK345" i="2"/>
  <c r="BK212" i="2"/>
  <c r="J812" i="3"/>
  <c r="BK758" i="3"/>
  <c r="J562" i="3"/>
  <c r="J522" i="3"/>
  <c r="J289" i="3"/>
  <c r="J136" i="3"/>
  <c r="J772" i="3"/>
  <c r="J504" i="3"/>
  <c r="BK425" i="3"/>
  <c r="BK352" i="3"/>
  <c r="BK225" i="3"/>
  <c r="J825" i="3"/>
  <c r="J762" i="3"/>
  <c r="BK703" i="3"/>
  <c r="BK572" i="3"/>
  <c r="BK470" i="3"/>
  <c r="BK403" i="3"/>
  <c r="BK289" i="3"/>
  <c r="BK248" i="3"/>
  <c r="BK142" i="3"/>
  <c r="J766" i="3"/>
  <c r="J752" i="3"/>
  <c r="BK716" i="3"/>
  <c r="J674" i="3"/>
  <c r="J566" i="3"/>
  <c r="BK423" i="3"/>
  <c r="BK310" i="2"/>
  <c r="J218" i="2"/>
  <c r="BK528" i="2"/>
  <c r="J507" i="2"/>
  <c r="J129" i="2"/>
  <c r="J481" i="2"/>
  <c r="BK405" i="2"/>
  <c r="J260" i="2"/>
  <c r="J96" i="2"/>
  <c r="J353" i="2"/>
  <c r="J250" i="2"/>
  <c r="BK96" i="2"/>
  <c r="J764" i="3"/>
  <c r="BK669" i="3"/>
  <c r="J530" i="3"/>
  <c r="BK316" i="3"/>
  <c r="J148" i="3"/>
  <c r="BK773" i="3"/>
  <c r="J506" i="3"/>
  <c r="J423" i="3"/>
  <c r="J368" i="3"/>
  <c r="BK278" i="3"/>
  <c r="J152" i="3"/>
  <c r="J778" i="3"/>
  <c r="J753" i="3"/>
  <c r="J701" i="3"/>
  <c r="BK586" i="3"/>
  <c r="J462" i="3"/>
  <c r="BK381" i="3"/>
  <c r="BK262" i="3"/>
  <c r="J454" i="2"/>
  <c r="J234" i="2"/>
  <c r="J401" i="2"/>
  <c r="J306" i="2"/>
  <c r="BK218" i="2"/>
  <c r="BK101" i="2"/>
  <c r="BK778" i="3"/>
  <c r="BK595" i="3"/>
  <c r="BK424" i="3"/>
  <c r="BK130" i="3"/>
  <c r="J782" i="3"/>
  <c r="J626" i="3"/>
  <c r="J490" i="3"/>
  <c r="BK394" i="3"/>
  <c r="J238" i="3"/>
  <c r="BK112" i="3"/>
  <c r="J775" i="3"/>
  <c r="BK760" i="3"/>
  <c r="J706" i="3"/>
  <c r="BK576" i="3"/>
  <c r="J460" i="3"/>
  <c r="BK399" i="3"/>
  <c r="J270" i="3"/>
  <c r="J175" i="3"/>
  <c r="J776" i="3"/>
  <c r="BK753" i="3"/>
  <c r="BK723" i="3"/>
  <c r="J611" i="3"/>
  <c r="BK538" i="3"/>
  <c r="BK494" i="3"/>
  <c r="J100" i="4"/>
  <c r="BK91" i="4"/>
  <c r="J131" i="4"/>
  <c r="J104" i="4"/>
  <c r="J89" i="4"/>
  <c r="BK124" i="4"/>
  <c r="BK110" i="4"/>
  <c r="BK97" i="4"/>
  <c r="J112" i="4"/>
  <c r="J105" i="4"/>
  <c r="J92" i="4"/>
  <c r="J95" i="5"/>
  <c r="J86" i="5"/>
  <c r="J94" i="5"/>
  <c r="BK87" i="5"/>
  <c r="J93" i="5"/>
  <c r="BK82" i="5"/>
  <c r="J85" i="6"/>
  <c r="BK94" i="6"/>
  <c r="BK85" i="6"/>
  <c r="BK93" i="6"/>
  <c r="BK101" i="7"/>
  <c r="J107" i="7"/>
  <c r="J132" i="7"/>
  <c r="J105" i="7"/>
  <c r="BK127" i="8"/>
  <c r="J108" i="8"/>
  <c r="J94" i="8"/>
  <c r="J119" i="8"/>
  <c r="BK101" i="8"/>
  <c r="BK119" i="8"/>
  <c r="BK108" i="8"/>
  <c r="BK93" i="8"/>
  <c r="J133" i="9"/>
  <c r="BK116" i="9"/>
  <c r="J147" i="9"/>
  <c r="BK129" i="9"/>
  <c r="BK96" i="9"/>
  <c r="J130" i="9"/>
  <c r="BK148" i="9"/>
  <c r="J126" i="9"/>
  <c r="J96" i="9"/>
  <c r="J115" i="10"/>
  <c r="BK104" i="10"/>
  <c r="BK110" i="10"/>
  <c r="J108" i="11"/>
  <c r="J92" i="11"/>
  <c r="J91" i="12"/>
  <c r="BK97" i="13"/>
  <c r="BK102" i="14"/>
  <c r="BK92" i="14"/>
  <c r="J323" i="15"/>
  <c r="J155" i="15"/>
  <c r="J300" i="15"/>
  <c r="J262" i="15"/>
  <c r="J236" i="15"/>
  <c r="BK213" i="15"/>
  <c r="J191" i="15"/>
  <c r="J174" i="15"/>
  <c r="J143" i="15"/>
  <c r="BK112" i="15"/>
  <c r="BK94" i="15"/>
  <c r="BK310" i="15"/>
  <c r="BK291" i="15"/>
  <c r="J272" i="15"/>
  <c r="BK255" i="15"/>
  <c r="BK235" i="15"/>
  <c r="J222" i="15"/>
  <c r="BK189" i="15"/>
  <c r="BK177" i="15"/>
  <c r="J163" i="15"/>
  <c r="J142" i="15"/>
  <c r="BK127" i="15"/>
  <c r="BK111" i="15"/>
  <c r="BK95" i="15"/>
  <c r="J310" i="15"/>
  <c r="J293" i="15"/>
  <c r="BK272" i="15"/>
  <c r="J260" i="15"/>
  <c r="J239" i="15"/>
  <c r="J224" i="15"/>
  <c r="BK197" i="15"/>
  <c r="J176" i="15"/>
  <c r="J161" i="15"/>
  <c r="BK142" i="15"/>
  <c r="J121" i="15"/>
  <c r="BK108" i="15"/>
  <c r="BK94" i="16"/>
  <c r="J97" i="16"/>
  <c r="J88" i="16"/>
  <c r="BK85" i="16"/>
  <c r="J517" i="2"/>
  <c r="BK442" i="2"/>
  <c r="J361" i="2"/>
  <c r="J277" i="2"/>
  <c r="J148" i="2"/>
  <c r="BK522" i="2"/>
  <c r="BK477" i="2"/>
  <c r="J402" i="2"/>
  <c r="BK260" i="2"/>
  <c r="BK157" i="2"/>
  <c r="J472" i="2"/>
  <c r="BK392" i="2"/>
  <c r="BK293" i="2"/>
  <c r="J117" i="2"/>
  <c r="BK460" i="2"/>
  <c r="J321" i="2"/>
  <c r="J193" i="2"/>
  <c r="J810" i="3"/>
  <c r="BK759" i="3"/>
  <c r="J647" i="3"/>
  <c r="J526" i="3"/>
  <c r="BK312" i="3"/>
  <c r="J146" i="3"/>
  <c r="J800" i="3"/>
  <c r="J514" i="3"/>
  <c r="J456" i="3"/>
  <c r="BK372" i="3"/>
  <c r="J323" i="3"/>
  <c r="BK124" i="3"/>
  <c r="J784" i="3"/>
  <c r="BK752" i="3"/>
  <c r="J713" i="3"/>
  <c r="BK611" i="3"/>
  <c r="J498" i="3"/>
  <c r="BK405" i="3"/>
  <c r="J286" i="3"/>
  <c r="BK201" i="3"/>
  <c r="BK825" i="3"/>
  <c r="J760" i="3"/>
  <c r="J718" i="3"/>
  <c r="BK715" i="3"/>
  <c r="J696" i="3"/>
  <c r="BK562" i="3"/>
  <c r="J542" i="3"/>
  <c r="J518" i="3"/>
  <c r="J502" i="3"/>
  <c r="J436" i="3"/>
  <c r="J424" i="3"/>
  <c r="BK390" i="3"/>
  <c r="J301" i="3"/>
  <c r="J242" i="3"/>
  <c r="BK205" i="3"/>
  <c r="BK196" i="3"/>
  <c r="J179" i="3"/>
  <c r="J168" i="3"/>
  <c r="J144" i="3"/>
  <c r="J118" i="3"/>
  <c r="BK125" i="4"/>
  <c r="J115" i="4"/>
  <c r="J108" i="4"/>
  <c r="BK99" i="4"/>
  <c r="BK92" i="4"/>
  <c r="J84" i="4"/>
  <c r="J127" i="4"/>
  <c r="BK118" i="4"/>
  <c r="BK115" i="4"/>
  <c r="J113" i="4"/>
  <c r="J106" i="4"/>
  <c r="J102" i="4"/>
  <c r="J93" i="4"/>
  <c r="BK86" i="4"/>
  <c r="J129" i="4"/>
  <c r="J121" i="4"/>
  <c r="BK116" i="4"/>
  <c r="BK108" i="4"/>
  <c r="BK100" i="4"/>
  <c r="J96" i="4"/>
  <c r="J85" i="4"/>
  <c r="BK121" i="4"/>
  <c r="BK98" i="4"/>
  <c r="BK98" i="5"/>
  <c r="BK94" i="5"/>
  <c r="J89" i="5"/>
  <c r="J84" i="5"/>
  <c r="BK100" i="5"/>
  <c r="J98" i="5"/>
  <c r="BK85" i="5"/>
  <c r="J96" i="5"/>
  <c r="BK95" i="5"/>
  <c r="J91" i="6"/>
  <c r="J80" i="6"/>
  <c r="J93" i="6"/>
  <c r="BK86" i="6"/>
  <c r="BK95" i="6"/>
  <c r="J82" i="6"/>
  <c r="J81" i="6"/>
  <c r="BK97" i="7"/>
  <c r="J115" i="7"/>
  <c r="J101" i="7"/>
  <c r="J128" i="7"/>
  <c r="BK99" i="7"/>
  <c r="J129" i="8"/>
  <c r="J118" i="8"/>
  <c r="BK106" i="8"/>
  <c r="J99" i="8"/>
  <c r="J125" i="8"/>
  <c r="BK114" i="8"/>
  <c r="BK129" i="8"/>
  <c r="BK117" i="8"/>
  <c r="J102" i="8"/>
  <c r="BK99" i="8"/>
  <c r="BK141" i="9"/>
  <c r="J132" i="9"/>
  <c r="BK126" i="9"/>
  <c r="BK95" i="9"/>
  <c r="BK143" i="9"/>
  <c r="J114" i="9"/>
  <c r="J100" i="9"/>
  <c r="BK147" i="9"/>
  <c r="J137" i="9"/>
  <c r="BK93" i="9"/>
  <c r="J131" i="9"/>
  <c r="BK112" i="9"/>
  <c r="BK98" i="9"/>
  <c r="J100" i="10"/>
  <c r="J118" i="10"/>
  <c r="J111" i="10"/>
  <c r="J103" i="10"/>
  <c r="BK100" i="10"/>
  <c r="J120" i="10"/>
  <c r="BK117" i="10"/>
  <c r="J109" i="10"/>
  <c r="J96" i="10"/>
  <c r="BK108" i="11"/>
  <c r="J106" i="11"/>
  <c r="BK99" i="11"/>
  <c r="J98" i="11"/>
  <c r="J109" i="11"/>
  <c r="J107" i="11"/>
  <c r="J97" i="11"/>
  <c r="BK100" i="11"/>
  <c r="BK92" i="11"/>
  <c r="BK98" i="13"/>
  <c r="BK96" i="13"/>
  <c r="J94" i="13"/>
  <c r="BK90" i="14"/>
  <c r="J103" i="14"/>
  <c r="BK307" i="15"/>
  <c r="J284" i="15"/>
  <c r="BK159" i="15"/>
  <c r="J135" i="15"/>
  <c r="J319" i="15"/>
  <c r="BK301" i="15"/>
  <c r="J280" i="15"/>
  <c r="J263" i="15"/>
  <c r="BK250" i="15"/>
  <c r="J233" i="15"/>
  <c r="J221" i="15"/>
  <c r="BK207" i="15"/>
  <c r="J197" i="15"/>
  <c r="J189" i="15"/>
  <c r="J173" i="15"/>
  <c r="BK150" i="15"/>
  <c r="BK138" i="15"/>
  <c r="J116" i="15"/>
  <c r="J97" i="15"/>
  <c r="BK324" i="15"/>
  <c r="BK312" i="15"/>
  <c r="BK293" i="15"/>
  <c r="J285" i="15"/>
  <c r="BK266" i="15"/>
  <c r="J250" i="15"/>
  <c r="J234" i="15"/>
  <c r="J217" i="15"/>
  <c r="BK204" i="15"/>
  <c r="J187" i="15"/>
  <c r="BK174" i="15"/>
  <c r="J164" i="15"/>
  <c r="J141" i="15"/>
  <c r="BK128" i="15"/>
  <c r="J118" i="15"/>
  <c r="J100" i="15"/>
  <c r="BK325" i="15"/>
  <c r="BK305" i="15"/>
  <c r="J292" i="15"/>
  <c r="J276" i="15"/>
  <c r="BK262" i="15"/>
  <c r="BK252" i="15"/>
  <c r="BK244" i="15"/>
  <c r="BK233" i="15"/>
  <c r="BK214" i="15"/>
  <c r="J183" i="15"/>
  <c r="BK170" i="15"/>
  <c r="BK164" i="15"/>
  <c r="J150" i="15"/>
  <c r="J134" i="15"/>
  <c r="BK120" i="15"/>
  <c r="J109" i="15"/>
  <c r="BK98" i="15"/>
  <c r="BK91" i="16"/>
  <c r="J99" i="16"/>
  <c r="BK86" i="16"/>
  <c r="BK98" i="16"/>
  <c r="J519" i="2"/>
  <c r="J438" i="2"/>
  <c r="BK365" i="2"/>
  <c r="BK302" i="2"/>
  <c r="J229" i="2"/>
  <c r="BK537" i="2"/>
  <c r="BK520" i="2"/>
  <c r="J137" i="2"/>
  <c r="BK514" i="2"/>
  <c r="J333" i="2"/>
  <c r="BK248" i="2"/>
  <c r="BK105" i="2"/>
  <c r="J515" i="2"/>
  <c r="J387" i="2"/>
  <c r="J310" i="2"/>
  <c r="J242" i="2"/>
  <c r="BK117" i="2"/>
  <c r="BK771" i="3"/>
  <c r="BK696" i="3"/>
  <c r="J538" i="3"/>
  <c r="BK323" i="3"/>
  <c r="BK158" i="3"/>
  <c r="BK794" i="3"/>
  <c r="BK522" i="3"/>
  <c r="J444" i="3"/>
  <c r="BK364" i="3"/>
  <c r="J266" i="3"/>
  <c r="J842" i="3"/>
  <c r="J773" i="3"/>
  <c r="BK751" i="3"/>
  <c r="J681" i="3"/>
  <c r="BK506" i="3"/>
  <c r="J440" i="3"/>
  <c r="J364" i="3"/>
  <c r="BK274" i="3"/>
  <c r="J196" i="3"/>
  <c r="BK148" i="3"/>
  <c r="J774" i="3"/>
  <c r="BK762" i="3"/>
  <c r="J747" i="3"/>
  <c r="BK701" i="3"/>
  <c r="J588" i="3"/>
  <c r="J425" i="3"/>
  <c r="BK412" i="3"/>
  <c r="J405" i="3"/>
  <c r="J403" i="3"/>
  <c r="J394" i="3"/>
  <c r="BK356" i="3"/>
  <c r="J343" i="3"/>
  <c r="BK286" i="3"/>
  <c r="J246" i="3"/>
  <c r="BK221" i="3"/>
  <c r="BK200" i="3"/>
  <c r="BK193" i="3"/>
  <c r="J172" i="3"/>
  <c r="BK154" i="3"/>
  <c r="J130" i="3"/>
  <c r="J132" i="4"/>
  <c r="J124" i="4"/>
  <c r="J116" i="4"/>
  <c r="J95" i="14"/>
  <c r="BK95" i="14"/>
  <c r="J305" i="15"/>
  <c r="BK283" i="15"/>
  <c r="BK277" i="15"/>
  <c r="BK139" i="15"/>
  <c r="J130" i="15"/>
  <c r="J316" i="15"/>
  <c r="J311" i="15"/>
  <c r="BK298" i="15"/>
  <c r="BK279" i="15"/>
  <c r="BK270" i="15"/>
  <c r="J254" i="15"/>
  <c r="BK243" i="15"/>
  <c r="BK231" i="15"/>
  <c r="J220" i="15"/>
  <c r="J208" i="15"/>
  <c r="BK199" i="15"/>
  <c r="J190" i="15"/>
  <c r="J177" i="15"/>
  <c r="J160" i="15"/>
  <c r="J149" i="15"/>
  <c r="BK135" i="15"/>
  <c r="J127" i="15"/>
  <c r="BK110" i="15"/>
  <c r="J104" i="15"/>
  <c r="BK92" i="15"/>
  <c r="BK319" i="15"/>
  <c r="J308" i="15"/>
  <c r="BK297" i="15"/>
  <c r="BK287" i="15"/>
  <c r="J278" i="15"/>
  <c r="J267" i="15"/>
  <c r="BK264" i="15"/>
  <c r="J256" i="15"/>
  <c r="BK239" i="15"/>
  <c r="BK230" i="15"/>
  <c r="BK221" i="15"/>
  <c r="BK215" i="15"/>
  <c r="BK208" i="15"/>
  <c r="J188" i="15"/>
  <c r="BK184" i="15"/>
  <c r="BK175" i="15"/>
  <c r="J167" i="15"/>
  <c r="J159" i="15"/>
  <c r="BK144" i="15"/>
  <c r="BK126" i="15"/>
  <c r="J119" i="15"/>
  <c r="BK104" i="15"/>
  <c r="J96" i="15"/>
  <c r="J327" i="15"/>
  <c r="BK314" i="15"/>
  <c r="J296" i="15"/>
  <c r="J291" i="15"/>
  <c r="BK278" i="15"/>
  <c r="BK271" i="15"/>
  <c r="BK265" i="15"/>
  <c r="J246" i="15"/>
  <c r="BK241" i="15"/>
  <c r="BK234" i="15"/>
  <c r="BK220" i="15"/>
  <c r="BK201" i="15"/>
  <c r="BK191" i="15"/>
  <c r="J184" i="15"/>
  <c r="BK173" i="15"/>
  <c r="J166" i="15"/>
  <c r="BK153" i="15"/>
  <c r="BK146" i="15"/>
  <c r="J131" i="15"/>
  <c r="BK122" i="15"/>
  <c r="J112" i="15"/>
  <c r="BK107" i="15"/>
  <c r="BK100" i="15"/>
  <c r="J92" i="15"/>
  <c r="BK93" i="16"/>
  <c r="BK103" i="16"/>
  <c r="J92" i="16"/>
  <c r="J82" i="16"/>
  <c r="BK87" i="16"/>
  <c r="BK92" i="16"/>
  <c r="J525" i="2"/>
  <c r="J522" i="2"/>
  <c r="J516" i="2"/>
  <c r="J490" i="2"/>
  <c r="J426" i="2"/>
  <c r="J396" i="2"/>
  <c r="BK353" i="2"/>
  <c r="BK289" i="2"/>
  <c r="BK244" i="2"/>
  <c r="BK113" i="2"/>
  <c r="J518" i="2"/>
  <c r="J448" i="2"/>
  <c r="BK396" i="2"/>
  <c r="J365" i="2"/>
  <c r="BK243" i="2"/>
  <c r="J105" i="2"/>
  <c r="BK466" i="2"/>
  <c r="J357" i="2"/>
  <c r="BK245" i="2"/>
  <c r="BK518" i="2"/>
  <c r="J422" i="2"/>
  <c r="J325" i="2"/>
  <c r="J206" i="2"/>
  <c r="BK121" i="2"/>
  <c r="BK776" i="3"/>
  <c r="BK731" i="3"/>
  <c r="J550" i="3"/>
  <c r="BK334" i="3"/>
  <c r="BK252" i="3"/>
  <c r="BK805" i="3"/>
  <c r="J686" i="3"/>
  <c r="BK492" i="3"/>
  <c r="BK411" i="3"/>
  <c r="BK343" i="3"/>
  <c r="J200" i="3"/>
  <c r="J830" i="3"/>
  <c r="BK768" i="3"/>
  <c r="J723" i="3"/>
  <c r="J665" i="3"/>
  <c r="J546" i="3"/>
  <c r="BK448" i="3"/>
  <c r="J352" i="3"/>
  <c r="J513" i="2"/>
  <c r="J269" i="2"/>
  <c r="AS60" i="1"/>
  <c r="J133" i="2"/>
  <c r="BK770" i="3"/>
  <c r="BK542" i="3"/>
  <c r="BK328" i="3"/>
  <c r="BK266" i="3"/>
  <c r="BK691" i="3"/>
  <c r="BK518" i="3"/>
  <c r="BK462" i="3"/>
  <c r="BK332" i="3"/>
  <c r="J193" i="3"/>
  <c r="J838" i="3"/>
  <c r="BK755" i="3"/>
  <c r="J716" i="3"/>
  <c r="J595" i="3"/>
  <c r="BK510" i="3"/>
  <c r="J427" i="3"/>
  <c r="J342" i="3"/>
  <c r="BK234" i="3"/>
  <c r="J107" i="3"/>
  <c r="BK764" i="3"/>
  <c r="J751" i="3"/>
  <c r="J703" i="3"/>
  <c r="J586" i="3"/>
  <c r="BK530" i="3"/>
  <c r="BK432" i="3"/>
  <c r="BK96" i="4"/>
  <c r="J134" i="4"/>
  <c r="BK119" i="4"/>
  <c r="BK94" i="4"/>
  <c r="BK131" i="4"/>
  <c r="BK112" i="4"/>
  <c r="J99" i="4"/>
  <c r="BK89" i="4"/>
  <c r="BK122" i="4"/>
  <c r="BK111" i="4"/>
  <c r="BK102" i="4"/>
  <c r="J100" i="5"/>
  <c r="BK90" i="5"/>
  <c r="J83" i="5"/>
  <c r="J80" i="5"/>
  <c r="BK86" i="5"/>
  <c r="J82" i="5"/>
  <c r="BK81" i="6"/>
  <c r="BK89" i="6"/>
  <c r="J92" i="6"/>
  <c r="J83" i="6"/>
  <c r="BK119" i="7"/>
  <c r="BK128" i="7"/>
  <c r="J99" i="7"/>
  <c r="BK111" i="7"/>
  <c r="J130" i="8"/>
  <c r="BK115" i="8"/>
  <c r="J98" i="8"/>
  <c r="J126" i="8"/>
  <c r="J104" i="8"/>
  <c r="BK126" i="8"/>
  <c r="BK94" i="8"/>
  <c r="BK149" i="9"/>
  <c r="BK131" i="9"/>
  <c r="BK108" i="9"/>
  <c r="J144" i="9"/>
  <c r="J112" i="9"/>
  <c r="J150" i="9"/>
  <c r="J127" i="9"/>
  <c r="BK139" i="9"/>
  <c r="J123" i="9"/>
  <c r="J102" i="9"/>
  <c r="J98" i="10"/>
  <c r="J110" i="10"/>
  <c r="J113" i="10"/>
  <c r="BK97" i="11"/>
  <c r="BK109" i="11"/>
  <c r="BK91" i="12"/>
  <c r="J90" i="13"/>
  <c r="BK104" i="14"/>
  <c r="BK103" i="14"/>
  <c r="J94" i="14"/>
  <c r="J306" i="15"/>
  <c r="BK132" i="15"/>
  <c r="BK281" i="15"/>
  <c r="BK251" i="15"/>
  <c r="BK227" i="15"/>
  <c r="BK209" i="15"/>
  <c r="J195" i="15"/>
  <c r="BK171" i="15"/>
  <c r="J145" i="15"/>
  <c r="BK117" i="15"/>
  <c r="BK326" i="15"/>
  <c r="J315" i="15"/>
  <c r="J286" i="15"/>
  <c r="J268" i="15"/>
  <c r="J253" i="15"/>
  <c r="J228" i="15"/>
  <c r="J216" i="15"/>
  <c r="J201" i="15"/>
  <c r="J182" i="15"/>
  <c r="BK165" i="15"/>
  <c r="J137" i="15"/>
  <c r="BK116" i="15"/>
  <c r="BK106" i="15"/>
  <c r="J326" i="15"/>
  <c r="BK302" i="15"/>
  <c r="BK275" i="15"/>
  <c r="J264" i="15"/>
  <c r="J245" i="15"/>
  <c r="BK228" i="15"/>
  <c r="J207" i="15"/>
  <c r="J185" i="15"/>
  <c r="BK169" i="15"/>
  <c r="BK155" i="15"/>
  <c r="J139" i="15"/>
  <c r="J117" i="15"/>
  <c r="BK96" i="15"/>
  <c r="J86" i="16"/>
  <c r="J83" i="16"/>
  <c r="J96" i="16"/>
  <c r="J528" i="2"/>
  <c r="BK515" i="2"/>
  <c r="BK401" i="2"/>
  <c r="J345" i="2"/>
  <c r="BK247" i="2"/>
  <c r="J537" i="2"/>
  <c r="BK517" i="2"/>
  <c r="BK438" i="2"/>
  <c r="J392" i="2"/>
  <c r="J245" i="2"/>
  <c r="J113" i="2"/>
  <c r="BK349" i="2"/>
  <c r="J238" i="2"/>
  <c r="BK525" i="2"/>
  <c r="BK408" i="2"/>
  <c r="J225" i="2"/>
  <c r="BK830" i="3"/>
  <c r="BK767" i="3"/>
  <c r="BK726" i="3"/>
  <c r="BK579" i="3"/>
  <c r="BK452" i="3"/>
  <c r="BK270" i="3"/>
  <c r="BK107" i="3"/>
  <c r="J645" i="3"/>
  <c r="BK474" i="3"/>
  <c r="J399" i="3"/>
  <c r="BK338" i="3"/>
  <c r="J209" i="3"/>
  <c r="J833" i="3"/>
  <c r="J763" i="3"/>
  <c r="BK718" i="3"/>
  <c r="BK645" i="3"/>
  <c r="BK514" i="3"/>
  <c r="J452" i="3"/>
  <c r="BK360" i="3"/>
  <c r="BK242" i="3"/>
  <c r="BK144" i="3"/>
  <c r="J767" i="3"/>
  <c r="BK98" i="10"/>
  <c r="BK113" i="10"/>
  <c r="BK105" i="10"/>
  <c r="J94" i="10"/>
  <c r="BK107" i="11"/>
  <c r="J104" i="11"/>
  <c r="BK94" i="11"/>
  <c r="BK104" i="11"/>
  <c r="BK89" i="12"/>
  <c r="J97" i="13"/>
  <c r="J92" i="13"/>
  <c r="J97" i="14"/>
  <c r="BK94" i="14"/>
  <c r="J99" i="14"/>
  <c r="BK328" i="15"/>
  <c r="J317" i="15"/>
  <c r="BK288" i="15"/>
  <c r="J279" i="15"/>
  <c r="J138" i="15"/>
  <c r="BK320" i="15"/>
  <c r="J312" i="15"/>
  <c r="J297" i="15"/>
  <c r="J274" i="15"/>
  <c r="J252" i="15"/>
  <c r="J241" i="15"/>
  <c r="BK225" i="15"/>
  <c r="J210" i="15"/>
  <c r="BK192" i="15"/>
  <c r="BK186" i="15"/>
  <c r="BK162" i="15"/>
  <c r="BK147" i="15"/>
  <c r="J123" i="15"/>
  <c r="BK109" i="15"/>
  <c r="J93" i="15"/>
  <c r="J320" i="15"/>
  <c r="BK300" i="15"/>
  <c r="J289" i="15"/>
  <c r="BK269" i="15"/>
  <c r="J257" i="15"/>
  <c r="J244" i="15"/>
  <c r="J227" i="15"/>
  <c r="BK210" i="15"/>
  <c r="BK193" i="15"/>
  <c r="BK178" i="15"/>
  <c r="BK166" i="15"/>
  <c r="BK148" i="15"/>
  <c r="BK136" i="15"/>
  <c r="J124" i="15"/>
  <c r="BK113" i="15"/>
  <c r="BK102" i="15"/>
  <c r="BK93" i="15"/>
  <c r="BK313" i="15"/>
  <c r="BK294" i="15"/>
  <c r="J283" i="15"/>
  <c r="J270" i="15"/>
  <c r="J259" i="15"/>
  <c r="BK249" i="15"/>
  <c r="BK236" i="15"/>
  <c r="BK226" i="15"/>
  <c r="J199" i="15"/>
  <c r="J175" i="15"/>
  <c r="J162" i="15"/>
  <c r="J147" i="15"/>
  <c r="J126" i="15"/>
  <c r="BK115" i="15"/>
  <c r="J106" i="15"/>
  <c r="J94" i="15"/>
  <c r="J89" i="16"/>
  <c r="J95" i="16"/>
  <c r="BK101" i="16"/>
  <c r="J85" i="16"/>
  <c r="BK89" i="16"/>
  <c r="BK486" i="2"/>
  <c r="J400" i="2"/>
  <c r="BK321" i="2"/>
  <c r="J255" i="2"/>
  <c r="J180" i="2"/>
  <c r="J533" i="2"/>
  <c r="BK513" i="2"/>
  <c r="J109" i="2"/>
  <c r="J477" i="2"/>
  <c r="BK387" i="2"/>
  <c r="J289" i="2"/>
  <c r="BK242" i="2"/>
  <c r="BK526" i="2"/>
  <c r="BK414" i="2"/>
  <c r="BK373" i="2"/>
  <c r="BK264" i="2"/>
  <c r="J157" i="2"/>
  <c r="BK782" i="3"/>
  <c r="J739" i="3"/>
  <c r="BK588" i="3"/>
  <c r="BK444" i="3"/>
  <c r="J205" i="3"/>
  <c r="BK810" i="3"/>
  <c r="BK681" i="3"/>
  <c r="J464" i="3"/>
  <c r="J390" i="3"/>
  <c r="BK293" i="3"/>
  <c r="BK118" i="3"/>
  <c r="J765" i="3"/>
  <c r="J726" i="3"/>
  <c r="J637" i="3"/>
  <c r="J552" i="3"/>
  <c r="BK460" i="3"/>
  <c r="J221" i="3"/>
  <c r="J822" i="3"/>
  <c r="J794" i="3"/>
  <c r="J758" i="3"/>
  <c r="J731" i="3"/>
  <c r="BK713" i="3"/>
  <c r="J633" i="3"/>
  <c r="J448" i="3"/>
  <c r="J413" i="3"/>
  <c r="BK410" i="3"/>
  <c r="BK409" i="3"/>
  <c r="BK404" i="3"/>
  <c r="J376" i="3"/>
  <c r="J348" i="3"/>
  <c r="J305" i="3"/>
  <c r="J297" i="3"/>
  <c r="J256" i="3"/>
  <c r="BK238" i="3"/>
  <c r="BK213" i="3"/>
  <c r="J185" i="3"/>
  <c r="BK163" i="3"/>
  <c r="J142" i="3"/>
  <c r="J112" i="3"/>
  <c r="BK128" i="4"/>
  <c r="J119" i="4"/>
  <c r="BK105" i="14"/>
  <c r="J104" i="14"/>
  <c r="BK101" i="14"/>
  <c r="BK311" i="15"/>
  <c r="BK285" i="15"/>
  <c r="BK280" i="15"/>
  <c r="J158" i="15"/>
  <c r="J136" i="15"/>
  <c r="J322" i="15"/>
  <c r="J313" i="15"/>
  <c r="J304" i="15"/>
  <c r="BK286" i="15"/>
  <c r="BK260" i="15"/>
  <c r="J249" i="15"/>
  <c r="BK238" i="15"/>
  <c r="J226" i="15"/>
  <c r="BK223" i="15"/>
  <c r="J212" i="15"/>
  <c r="J204" i="15"/>
  <c r="J193" i="15"/>
  <c r="BK187" i="15"/>
  <c r="J172" i="15"/>
  <c r="BK156" i="15"/>
  <c r="J146" i="15"/>
  <c r="J132" i="15"/>
  <c r="BK119" i="15"/>
  <c r="J115" i="15"/>
  <c r="J95" i="15"/>
  <c r="BK322" i="15"/>
  <c r="BK316" i="15"/>
  <c r="J302" i="15"/>
  <c r="BK292" i="15"/>
  <c r="BK284" i="15"/>
  <c r="BK276" i="15"/>
  <c r="J271" i="15"/>
  <c r="J261" i="15"/>
  <c r="J251" i="15"/>
  <c r="BK246" i="15"/>
  <c r="J237" i="15"/>
  <c r="J225" i="15"/>
  <c r="J213" i="15"/>
  <c r="J203" i="15"/>
  <c r="J194" i="15"/>
  <c r="BK185" i="15"/>
  <c r="BK179" i="15"/>
  <c r="J170" i="15"/>
  <c r="J165" i="15"/>
  <c r="J152" i="15"/>
  <c r="BK143" i="15"/>
  <c r="J122" i="15"/>
  <c r="BK114" i="15"/>
  <c r="J108" i="15"/>
  <c r="J101" i="15"/>
  <c r="BK323" i="15"/>
  <c r="BK306" i="15"/>
  <c r="J301" i="15"/>
  <c r="J287" i="15"/>
  <c r="BK274" i="15"/>
  <c r="BK268" i="15"/>
  <c r="BK261" i="15"/>
  <c r="J255" i="15"/>
  <c r="BK237" i="15"/>
  <c r="J229" i="15"/>
  <c r="J215" i="15"/>
  <c r="BK211" i="15"/>
  <c r="J196" i="15"/>
  <c r="J181" i="15"/>
  <c r="J178" i="15"/>
  <c r="BK167" i="15"/>
  <c r="BK160" i="15"/>
  <c r="J151" i="15"/>
  <c r="J140" i="15"/>
  <c r="BK125" i="15"/>
  <c r="BK118" i="15"/>
  <c r="J110" i="15"/>
  <c r="J105" i="15"/>
  <c r="BK97" i="15"/>
  <c r="BK102" i="16"/>
  <c r="BK88" i="16"/>
  <c r="J98" i="16"/>
  <c r="J87" i="16"/>
  <c r="BK99" i="16"/>
  <c r="BK97" i="16"/>
  <c r="J94" i="16"/>
  <c r="BK83" i="16"/>
  <c r="BK524" i="2"/>
  <c r="J520" i="2"/>
  <c r="J502" i="2"/>
  <c r="J460" i="2"/>
  <c r="J405" i="2"/>
  <c r="BK329" i="2"/>
  <c r="J273" i="2"/>
  <c r="BK133" i="2"/>
  <c r="BK521" i="2"/>
  <c r="BK481" i="2"/>
  <c r="J430" i="2"/>
  <c r="BK377" i="2"/>
  <c r="J264" i="2"/>
  <c r="J212" i="2"/>
  <c r="BK516" i="2"/>
  <c r="J442" i="2"/>
  <c r="BK297" i="2"/>
  <c r="BK125" i="2"/>
  <c r="BK490" i="2"/>
  <c r="J377" i="2"/>
  <c r="BK238" i="2"/>
  <c r="BK152" i="2"/>
  <c r="J817" i="3"/>
  <c r="J768" i="3"/>
  <c r="BK710" i="3"/>
  <c r="J572" i="3"/>
  <c r="J411" i="3"/>
  <c r="BK185" i="3"/>
  <c r="BK842" i="3"/>
  <c r="BK637" i="3"/>
  <c r="BK472" i="3"/>
  <c r="J386" i="3"/>
  <c r="BK301" i="3"/>
  <c r="BK179" i="3"/>
  <c r="BK800" i="3"/>
  <c r="J761" i="3"/>
  <c r="J715" i="3"/>
  <c r="J618" i="3"/>
  <c r="J496" i="3"/>
  <c r="J417" i="3"/>
  <c r="J312" i="3"/>
  <c r="P87" i="12" l="1"/>
  <c r="AU66" i="1" s="1"/>
  <c r="R87" i="12"/>
  <c r="T87" i="12"/>
  <c r="BK95" i="2"/>
  <c r="J95" i="2" s="1"/>
  <c r="J61" i="2" s="1"/>
  <c r="BK211" i="2"/>
  <c r="J211" i="2"/>
  <c r="J62" i="2" s="1"/>
  <c r="R211" i="2"/>
  <c r="R224" i="2"/>
  <c r="R249" i="2"/>
  <c r="R409" i="2"/>
  <c r="BK465" i="2"/>
  <c r="J465" i="2" s="1"/>
  <c r="J70" i="2" s="1"/>
  <c r="T465" i="2"/>
  <c r="BK485" i="2"/>
  <c r="J485" i="2" s="1"/>
  <c r="J71" i="2" s="1"/>
  <c r="BK532" i="2"/>
  <c r="J532" i="2"/>
  <c r="J73" i="2" s="1"/>
  <c r="BK83" i="4"/>
  <c r="J83" i="4" s="1"/>
  <c r="J60" i="4" s="1"/>
  <c r="BK123" i="4"/>
  <c r="J123" i="4"/>
  <c r="J61" i="4" s="1"/>
  <c r="BK130" i="4"/>
  <c r="J130" i="4" s="1"/>
  <c r="J62" i="4" s="1"/>
  <c r="P79" i="5"/>
  <c r="AU58" i="1"/>
  <c r="BK79" i="6"/>
  <c r="J79" i="6"/>
  <c r="R92" i="7"/>
  <c r="R91" i="7"/>
  <c r="T114" i="7"/>
  <c r="R123" i="7"/>
  <c r="BK92" i="8"/>
  <c r="J92" i="8"/>
  <c r="J64" i="8" s="1"/>
  <c r="BK97" i="8"/>
  <c r="J97" i="8" s="1"/>
  <c r="J65" i="8" s="1"/>
  <c r="BK103" i="8"/>
  <c r="J103" i="8"/>
  <c r="J66" i="8" s="1"/>
  <c r="BK110" i="8"/>
  <c r="J110" i="8" s="1"/>
  <c r="J67" i="8" s="1"/>
  <c r="BK113" i="8"/>
  <c r="J113" i="8"/>
  <c r="J68" i="8" s="1"/>
  <c r="BK128" i="8"/>
  <c r="J128" i="8" s="1"/>
  <c r="J69" i="8" s="1"/>
  <c r="T92" i="9"/>
  <c r="T97" i="9"/>
  <c r="BK125" i="9"/>
  <c r="J125" i="9"/>
  <c r="J67" i="9" s="1"/>
  <c r="T125" i="9"/>
  <c r="P142" i="9"/>
  <c r="P145" i="9"/>
  <c r="T95" i="10"/>
  <c r="T102" i="10"/>
  <c r="T107" i="10"/>
  <c r="R116" i="10"/>
  <c r="P96" i="11"/>
  <c r="P105" i="11"/>
  <c r="P90" i="11" s="1"/>
  <c r="AU65" i="1" s="1"/>
  <c r="R93" i="13"/>
  <c r="R88" i="13"/>
  <c r="R93" i="14"/>
  <c r="R88" i="14"/>
  <c r="P91" i="15"/>
  <c r="R157" i="15"/>
  <c r="R198" i="15"/>
  <c r="R202" i="15"/>
  <c r="P205" i="15"/>
  <c r="P219" i="15"/>
  <c r="P232" i="15"/>
  <c r="P242" i="15"/>
  <c r="T247" i="15"/>
  <c r="R303" i="15"/>
  <c r="R309" i="15"/>
  <c r="P95" i="2"/>
  <c r="P211" i="2"/>
  <c r="P224" i="2"/>
  <c r="BK249" i="2"/>
  <c r="J249" i="2" s="1"/>
  <c r="J64" i="2" s="1"/>
  <c r="BK409" i="2"/>
  <c r="J409" i="2" s="1"/>
  <c r="J65" i="2" s="1"/>
  <c r="R465" i="2"/>
  <c r="R485" i="2"/>
  <c r="P532" i="2"/>
  <c r="T106" i="3"/>
  <c r="R147" i="3"/>
  <c r="P229" i="3"/>
  <c r="P288" i="3"/>
  <c r="BK398" i="3"/>
  <c r="J398" i="3"/>
  <c r="J67" i="3" s="1"/>
  <c r="T426" i="3"/>
  <c r="R555" i="3"/>
  <c r="P578" i="3"/>
  <c r="P685" i="3"/>
  <c r="BK705" i="3"/>
  <c r="J705" i="3" s="1"/>
  <c r="J74" i="3" s="1"/>
  <c r="T705" i="3"/>
  <c r="R712" i="3"/>
  <c r="P717" i="3"/>
  <c r="P754" i="3"/>
  <c r="P824" i="3"/>
  <c r="T837" i="3"/>
  <c r="P83" i="4"/>
  <c r="P123" i="4"/>
  <c r="P82" i="4" s="1"/>
  <c r="AU57" i="1" s="1"/>
  <c r="P130" i="4"/>
  <c r="BK79" i="5"/>
  <c r="J79" i="5" s="1"/>
  <c r="P79" i="6"/>
  <c r="AU59" i="1" s="1"/>
  <c r="BK92" i="7"/>
  <c r="J92" i="7" s="1"/>
  <c r="J65" i="7" s="1"/>
  <c r="R114" i="7"/>
  <c r="R113" i="7"/>
  <c r="T123" i="7"/>
  <c r="R92" i="8"/>
  <c r="R97" i="8"/>
  <c r="T103" i="8"/>
  <c r="R110" i="8"/>
  <c r="P113" i="8"/>
  <c r="P128" i="8"/>
  <c r="BK97" i="9"/>
  <c r="BK118" i="9"/>
  <c r="J118" i="9"/>
  <c r="J66" i="9" s="1"/>
  <c r="P118" i="9"/>
  <c r="T118" i="9"/>
  <c r="R142" i="9"/>
  <c r="T145" i="9"/>
  <c r="P92" i="10"/>
  <c r="R95" i="10"/>
  <c r="R102" i="10"/>
  <c r="R107" i="10"/>
  <c r="P116" i="10"/>
  <c r="T96" i="11"/>
  <c r="T105" i="11"/>
  <c r="P93" i="13"/>
  <c r="P88" i="13"/>
  <c r="AU67" i="1" s="1"/>
  <c r="BK93" i="14"/>
  <c r="J93" i="14" s="1"/>
  <c r="J66" i="14" s="1"/>
  <c r="R91" i="15"/>
  <c r="P157" i="15"/>
  <c r="P198" i="15"/>
  <c r="P202" i="15"/>
  <c r="R205" i="15"/>
  <c r="R219" i="15"/>
  <c r="R232" i="15"/>
  <c r="R242" i="15"/>
  <c r="R247" i="15"/>
  <c r="T303" i="15"/>
  <c r="T309" i="15"/>
  <c r="T95" i="2"/>
  <c r="T211" i="2"/>
  <c r="T224" i="2"/>
  <c r="T249" i="2"/>
  <c r="T409" i="2"/>
  <c r="P465" i="2"/>
  <c r="P485" i="2"/>
  <c r="T532" i="2"/>
  <c r="P106" i="3"/>
  <c r="BK147" i="3"/>
  <c r="J147" i="3"/>
  <c r="J62" i="3" s="1"/>
  <c r="T147" i="3"/>
  <c r="P174" i="3"/>
  <c r="T174" i="3"/>
  <c r="R229" i="3"/>
  <c r="BK255" i="3"/>
  <c r="J255" i="3" s="1"/>
  <c r="J65" i="3" s="1"/>
  <c r="BK288" i="3"/>
  <c r="J288" i="3"/>
  <c r="J66" i="3" s="1"/>
  <c r="R288" i="3"/>
  <c r="P398" i="3"/>
  <c r="R398" i="3"/>
  <c r="T398" i="3"/>
  <c r="P426" i="3"/>
  <c r="BK578" i="3"/>
  <c r="J578" i="3"/>
  <c r="J72" i="3" s="1"/>
  <c r="T578" i="3"/>
  <c r="R685" i="3"/>
  <c r="R705" i="3"/>
  <c r="P712" i="3"/>
  <c r="BK717" i="3"/>
  <c r="J717" i="3" s="1"/>
  <c r="J76" i="3" s="1"/>
  <c r="T717" i="3"/>
  <c r="P725" i="3"/>
  <c r="T725" i="3"/>
  <c r="P749" i="3"/>
  <c r="BK754" i="3"/>
  <c r="J754" i="3"/>
  <c r="J79" i="3" s="1"/>
  <c r="T754" i="3"/>
  <c r="BK777" i="3"/>
  <c r="J777" i="3"/>
  <c r="J80" i="3" s="1"/>
  <c r="R777" i="3"/>
  <c r="BK807" i="3"/>
  <c r="J807" i="3"/>
  <c r="J81" i="3" s="1"/>
  <c r="R807" i="3"/>
  <c r="BK824" i="3"/>
  <c r="J824" i="3"/>
  <c r="J82" i="3" s="1"/>
  <c r="T824" i="3"/>
  <c r="BK837" i="3"/>
  <c r="J837" i="3"/>
  <c r="J84" i="3" s="1"/>
  <c r="R837" i="3"/>
  <c r="T83" i="4"/>
  <c r="T123" i="4"/>
  <c r="R130" i="4"/>
  <c r="T79" i="5"/>
  <c r="T79" i="6"/>
  <c r="P92" i="7"/>
  <c r="P91" i="7" s="1"/>
  <c r="P114" i="7"/>
  <c r="P123" i="7"/>
  <c r="P92" i="8"/>
  <c r="P97" i="8"/>
  <c r="P103" i="8"/>
  <c r="T110" i="8"/>
  <c r="R113" i="8"/>
  <c r="R128" i="8"/>
  <c r="P92" i="9"/>
  <c r="P97" i="9"/>
  <c r="P125" i="9"/>
  <c r="T142" i="9"/>
  <c r="R145" i="9"/>
  <c r="R92" i="10"/>
  <c r="R91" i="10"/>
  <c r="BK95" i="10"/>
  <c r="J95" i="10"/>
  <c r="J65" i="10" s="1"/>
  <c r="P102" i="10"/>
  <c r="P107" i="10"/>
  <c r="T116" i="10"/>
  <c r="BK96" i="11"/>
  <c r="J96" i="11"/>
  <c r="J66" i="11" s="1"/>
  <c r="R105" i="11"/>
  <c r="BK93" i="13"/>
  <c r="J93" i="13"/>
  <c r="J66" i="13" s="1"/>
  <c r="T93" i="14"/>
  <c r="T88" i="14" s="1"/>
  <c r="T91" i="15"/>
  <c r="T157" i="15"/>
  <c r="T198" i="15"/>
  <c r="BK205" i="15"/>
  <c r="J205" i="15"/>
  <c r="J64" i="15" s="1"/>
  <c r="BK219" i="15"/>
  <c r="J219" i="15" s="1"/>
  <c r="J65" i="15" s="1"/>
  <c r="BK232" i="15"/>
  <c r="J232" i="15"/>
  <c r="J66" i="15" s="1"/>
  <c r="BK242" i="15"/>
  <c r="J242" i="15" s="1"/>
  <c r="J67" i="15" s="1"/>
  <c r="BK247" i="15"/>
  <c r="J247" i="15"/>
  <c r="J68" i="15" s="1"/>
  <c r="BK303" i="15"/>
  <c r="J303" i="15" s="1"/>
  <c r="J69" i="15" s="1"/>
  <c r="P309" i="15"/>
  <c r="R95" i="2"/>
  <c r="R94" i="2" s="1"/>
  <c r="BK224" i="2"/>
  <c r="J224" i="2" s="1"/>
  <c r="J63" i="2" s="1"/>
  <c r="P249" i="2"/>
  <c r="P409" i="2"/>
  <c r="T485" i="2"/>
  <c r="R532" i="2"/>
  <c r="BK106" i="3"/>
  <c r="R106" i="3"/>
  <c r="P147" i="3"/>
  <c r="BK174" i="3"/>
  <c r="J174" i="3" s="1"/>
  <c r="J63" i="3" s="1"/>
  <c r="R174" i="3"/>
  <c r="BK229" i="3"/>
  <c r="J229" i="3" s="1"/>
  <c r="J64" i="3" s="1"/>
  <c r="T229" i="3"/>
  <c r="P255" i="3"/>
  <c r="R255" i="3"/>
  <c r="T255" i="3"/>
  <c r="T288" i="3"/>
  <c r="BK426" i="3"/>
  <c r="J426" i="3" s="1"/>
  <c r="J68" i="3" s="1"/>
  <c r="R426" i="3"/>
  <c r="BK555" i="3"/>
  <c r="J555" i="3" s="1"/>
  <c r="J71" i="3" s="1"/>
  <c r="P555" i="3"/>
  <c r="T555" i="3"/>
  <c r="R578" i="3"/>
  <c r="BK685" i="3"/>
  <c r="J685" i="3" s="1"/>
  <c r="J73" i="3" s="1"/>
  <c r="T685" i="3"/>
  <c r="P705" i="3"/>
  <c r="BK712" i="3"/>
  <c r="J712" i="3"/>
  <c r="J75" i="3" s="1"/>
  <c r="T712" i="3"/>
  <c r="R717" i="3"/>
  <c r="BK725" i="3"/>
  <c r="J725" i="3" s="1"/>
  <c r="J77" i="3" s="1"/>
  <c r="R725" i="3"/>
  <c r="BK749" i="3"/>
  <c r="J749" i="3" s="1"/>
  <c r="J78" i="3" s="1"/>
  <c r="R749" i="3"/>
  <c r="T749" i="3"/>
  <c r="R754" i="3"/>
  <c r="P777" i="3"/>
  <c r="T777" i="3"/>
  <c r="P807" i="3"/>
  <c r="T807" i="3"/>
  <c r="R824" i="3"/>
  <c r="P837" i="3"/>
  <c r="R83" i="4"/>
  <c r="R82" i="4" s="1"/>
  <c r="R123" i="4"/>
  <c r="T130" i="4"/>
  <c r="R79" i="5"/>
  <c r="R79" i="6"/>
  <c r="T92" i="7"/>
  <c r="T91" i="7" s="1"/>
  <c r="BK114" i="7"/>
  <c r="J114" i="7" s="1"/>
  <c r="J67" i="7" s="1"/>
  <c r="BK123" i="7"/>
  <c r="J123" i="7"/>
  <c r="J68" i="7" s="1"/>
  <c r="T92" i="8"/>
  <c r="T97" i="8"/>
  <c r="R103" i="8"/>
  <c r="P110" i="8"/>
  <c r="T113" i="8"/>
  <c r="T128" i="8"/>
  <c r="BK92" i="9"/>
  <c r="J92" i="9" s="1"/>
  <c r="J64" i="9" s="1"/>
  <c r="R92" i="9"/>
  <c r="R97" i="9"/>
  <c r="R118" i="9"/>
  <c r="R125" i="9"/>
  <c r="BK142" i="9"/>
  <c r="J142" i="9"/>
  <c r="J68" i="9" s="1"/>
  <c r="BK145" i="9"/>
  <c r="J145" i="9" s="1"/>
  <c r="J69" i="9" s="1"/>
  <c r="BK92" i="10"/>
  <c r="J92" i="10"/>
  <c r="J64" i="10" s="1"/>
  <c r="T92" i="10"/>
  <c r="T91" i="10" s="1"/>
  <c r="P95" i="10"/>
  <c r="BK102" i="10"/>
  <c r="J102" i="10"/>
  <c r="J66" i="10" s="1"/>
  <c r="BK107" i="10"/>
  <c r="J107" i="10" s="1"/>
  <c r="J67" i="10" s="1"/>
  <c r="BK116" i="10"/>
  <c r="J116" i="10"/>
  <c r="J69" i="10" s="1"/>
  <c r="R96" i="11"/>
  <c r="R90" i="11" s="1"/>
  <c r="BK105" i="11"/>
  <c r="J105" i="11" s="1"/>
  <c r="J68" i="11" s="1"/>
  <c r="T93" i="13"/>
  <c r="T88" i="13"/>
  <c r="P93" i="14"/>
  <c r="P88" i="14"/>
  <c r="AU68" i="1" s="1"/>
  <c r="BK91" i="15"/>
  <c r="J91" i="15" s="1"/>
  <c r="J60" i="15" s="1"/>
  <c r="BK157" i="15"/>
  <c r="J157" i="15"/>
  <c r="J61" i="15" s="1"/>
  <c r="BK198" i="15"/>
  <c r="J198" i="15" s="1"/>
  <c r="J62" i="15" s="1"/>
  <c r="BK202" i="15"/>
  <c r="J202" i="15"/>
  <c r="J63" i="15" s="1"/>
  <c r="T202" i="15"/>
  <c r="T205" i="15"/>
  <c r="T219" i="15"/>
  <c r="T232" i="15"/>
  <c r="T242" i="15"/>
  <c r="P247" i="15"/>
  <c r="P303" i="15"/>
  <c r="BK309" i="15"/>
  <c r="J309" i="15"/>
  <c r="J70" i="15" s="1"/>
  <c r="BK81" i="16"/>
  <c r="J81" i="16" s="1"/>
  <c r="J60" i="16" s="1"/>
  <c r="P81" i="16"/>
  <c r="P80" i="16"/>
  <c r="AU70" i="1" s="1"/>
  <c r="R81" i="16"/>
  <c r="R80" i="16" s="1"/>
  <c r="T81" i="16"/>
  <c r="T80" i="16" s="1"/>
  <c r="BK527" i="2"/>
  <c r="J527" i="2" s="1"/>
  <c r="J72" i="2" s="1"/>
  <c r="BK114" i="10"/>
  <c r="J114" i="10"/>
  <c r="J68" i="10" s="1"/>
  <c r="BK103" i="11"/>
  <c r="J103" i="11" s="1"/>
  <c r="J67" i="11" s="1"/>
  <c r="BK91" i="13"/>
  <c r="J91" i="13"/>
  <c r="J65" i="13" s="1"/>
  <c r="BK89" i="14"/>
  <c r="J89" i="14" s="1"/>
  <c r="J64" i="14" s="1"/>
  <c r="BK91" i="14"/>
  <c r="J91" i="14"/>
  <c r="J65" i="14" s="1"/>
  <c r="BK832" i="3"/>
  <c r="J832" i="3" s="1"/>
  <c r="J83" i="3"/>
  <c r="BK91" i="11"/>
  <c r="J91" i="11"/>
  <c r="J64" i="11" s="1"/>
  <c r="BK447" i="2"/>
  <c r="J447" i="2" s="1"/>
  <c r="J67" i="2"/>
  <c r="BK453" i="2"/>
  <c r="J453" i="2"/>
  <c r="J68" i="2" s="1"/>
  <c r="BK459" i="2"/>
  <c r="J459" i="2"/>
  <c r="J69" i="2" s="1"/>
  <c r="BK551" i="3"/>
  <c r="J551" i="3" s="1"/>
  <c r="J69" i="3" s="1"/>
  <c r="BK93" i="11"/>
  <c r="J93" i="11"/>
  <c r="J65" i="11" s="1"/>
  <c r="BK90" i="12"/>
  <c r="J90" i="12" s="1"/>
  <c r="J65" i="12" s="1"/>
  <c r="BK89" i="13"/>
  <c r="J89" i="13"/>
  <c r="J64" i="13" s="1"/>
  <c r="BK88" i="12"/>
  <c r="J88" i="12" s="1"/>
  <c r="J64" i="12" s="1"/>
  <c r="BK90" i="15"/>
  <c r="J90" i="15"/>
  <c r="J59" i="15" s="1"/>
  <c r="J55" i="16"/>
  <c r="F76" i="16"/>
  <c r="BE87" i="16"/>
  <c r="BE88" i="16"/>
  <c r="BE100" i="16"/>
  <c r="E48" i="16"/>
  <c r="BE82" i="16"/>
  <c r="BE83" i="16"/>
  <c r="BE85" i="16"/>
  <c r="BE89" i="16"/>
  <c r="BE92" i="16"/>
  <c r="BE102" i="16"/>
  <c r="J54" i="16"/>
  <c r="BE90" i="16"/>
  <c r="BE93" i="16"/>
  <c r="BE98" i="16"/>
  <c r="BE99" i="16"/>
  <c r="BE101" i="16"/>
  <c r="J52" i="16"/>
  <c r="F55" i="16"/>
  <c r="BE86" i="16"/>
  <c r="BE91" i="16"/>
  <c r="BE94" i="16"/>
  <c r="BE95" i="16"/>
  <c r="BE96" i="16"/>
  <c r="BE97" i="16"/>
  <c r="BE103" i="16"/>
  <c r="F54" i="15"/>
  <c r="E80" i="15"/>
  <c r="J86" i="15"/>
  <c r="BE93" i="15"/>
  <c r="BE98" i="15"/>
  <c r="BE102" i="15"/>
  <c r="BE104" i="15"/>
  <c r="BE107" i="15"/>
  <c r="BE108" i="15"/>
  <c r="BE109" i="15"/>
  <c r="BE114" i="15"/>
  <c r="BE119" i="15"/>
  <c r="BE120" i="15"/>
  <c r="BE126" i="15"/>
  <c r="BE127" i="15"/>
  <c r="BE132" i="15"/>
  <c r="BE134" i="15"/>
  <c r="BE135" i="15"/>
  <c r="BE137" i="15"/>
  <c r="BE143" i="15"/>
  <c r="BE144" i="15"/>
  <c r="BE145" i="15"/>
  <c r="BE146" i="15"/>
  <c r="BE148" i="15"/>
  <c r="BE158" i="15"/>
  <c r="BE165" i="15"/>
  <c r="BE168" i="15"/>
  <c r="BE170" i="15"/>
  <c r="BE174" i="15"/>
  <c r="BE177" i="15"/>
  <c r="BE180" i="15"/>
  <c r="BE181" i="15"/>
  <c r="BE183" i="15"/>
  <c r="BE189" i="15"/>
  <c r="BE192" i="15"/>
  <c r="BE193" i="15"/>
  <c r="BE195" i="15"/>
  <c r="BE200" i="15"/>
  <c r="BE210" i="15"/>
  <c r="BE216" i="15"/>
  <c r="BE224" i="15"/>
  <c r="BE225" i="15"/>
  <c r="BE227" i="15"/>
  <c r="BE231" i="15"/>
  <c r="BE239" i="15"/>
  <c r="BE248" i="15"/>
  <c r="BE251" i="15"/>
  <c r="BE256" i="15"/>
  <c r="BE260" i="15"/>
  <c r="BE263" i="15"/>
  <c r="BE266" i="15"/>
  <c r="BE267" i="15"/>
  <c r="BE269" i="15"/>
  <c r="BE271" i="15"/>
  <c r="BE272" i="15"/>
  <c r="BE273" i="15"/>
  <c r="BE274" i="15"/>
  <c r="BE280" i="15"/>
  <c r="BE284" i="15"/>
  <c r="BE291" i="15"/>
  <c r="BE293" i="15"/>
  <c r="BE297" i="15"/>
  <c r="BE301" i="15"/>
  <c r="BE307" i="15"/>
  <c r="BE311" i="15"/>
  <c r="BE316" i="15"/>
  <c r="BE319" i="15"/>
  <c r="BE324" i="15"/>
  <c r="BE328" i="15"/>
  <c r="F55" i="15"/>
  <c r="J84" i="15"/>
  <c r="BE92" i="15"/>
  <c r="BE94" i="15"/>
  <c r="BE95" i="15"/>
  <c r="BE97" i="15"/>
  <c r="BE99" i="15"/>
  <c r="BE100" i="15"/>
  <c r="BE101" i="15"/>
  <c r="BE103" i="15"/>
  <c r="BE105" i="15"/>
  <c r="BE106" i="15"/>
  <c r="BE110" i="15"/>
  <c r="BE112" i="15"/>
  <c r="BE115" i="15"/>
  <c r="BE117" i="15"/>
  <c r="BE118" i="15"/>
  <c r="BE123" i="15"/>
  <c r="BE124" i="15"/>
  <c r="BE125" i="15"/>
  <c r="BE129" i="15"/>
  <c r="BE131" i="15"/>
  <c r="BE138" i="15"/>
  <c r="BE141" i="15"/>
  <c r="BE142" i="15"/>
  <c r="BE147" i="15"/>
  <c r="BE149" i="15"/>
  <c r="BE151" i="15"/>
  <c r="BE152" i="15"/>
  <c r="BE153" i="15"/>
  <c r="BE154" i="15"/>
  <c r="BE155" i="15"/>
  <c r="BE156" i="15"/>
  <c r="BE159" i="15"/>
  <c r="BE160" i="15"/>
  <c r="BE161" i="15"/>
  <c r="BE164" i="15"/>
  <c r="BE167" i="15"/>
  <c r="BE169" i="15"/>
  <c r="BE171" i="15"/>
  <c r="BE172" i="15"/>
  <c r="BE173" i="15"/>
  <c r="BE176" i="15"/>
  <c r="BE178" i="15"/>
  <c r="BE179" i="15"/>
  <c r="BE182" i="15"/>
  <c r="BE184" i="15"/>
  <c r="BE186" i="15"/>
  <c r="BE188" i="15"/>
  <c r="BE190" i="15"/>
  <c r="BE196" i="15"/>
  <c r="BE199" i="15"/>
  <c r="BE201" i="15"/>
  <c r="BE203" i="15"/>
  <c r="BE206" i="15"/>
  <c r="BE209" i="15"/>
  <c r="BE212" i="15"/>
  <c r="BE218" i="15"/>
  <c r="BE220" i="15"/>
  <c r="BE222" i="15"/>
  <c r="BE223" i="15"/>
  <c r="BE229" i="15"/>
  <c r="BE234" i="15"/>
  <c r="BE236" i="15"/>
  <c r="BE238" i="15"/>
  <c r="BE240" i="15"/>
  <c r="BE246" i="15"/>
  <c r="BE249" i="15"/>
  <c r="BE254" i="15"/>
  <c r="BE258" i="15"/>
  <c r="BE261" i="15"/>
  <c r="BE262" i="15"/>
  <c r="BE264" i="15"/>
  <c r="BE265" i="15"/>
  <c r="BE268" i="15"/>
  <c r="BE270" i="15"/>
  <c r="BE279" i="15"/>
  <c r="BE290" i="15"/>
  <c r="BE292" i="15"/>
  <c r="BE294" i="15"/>
  <c r="BE296" i="15"/>
  <c r="BE298" i="15"/>
  <c r="BE302" i="15"/>
  <c r="BE304" i="15"/>
  <c r="BE305" i="15"/>
  <c r="BE306" i="15"/>
  <c r="BE313" i="15"/>
  <c r="BE322" i="15"/>
  <c r="BE323" i="15"/>
  <c r="BE325" i="15"/>
  <c r="BE326" i="15"/>
  <c r="BE327" i="15"/>
  <c r="J55" i="15"/>
  <c r="BE96" i="15"/>
  <c r="BE111" i="15"/>
  <c r="BE113" i="15"/>
  <c r="BE116" i="15"/>
  <c r="BE121" i="15"/>
  <c r="BE122" i="15"/>
  <c r="BE128" i="15"/>
  <c r="BE136" i="15"/>
  <c r="BE139" i="15"/>
  <c r="BE150" i="15"/>
  <c r="BE163" i="15"/>
  <c r="BE166" i="15"/>
  <c r="BE175" i="15"/>
  <c r="BE185" i="15"/>
  <c r="BE187" i="15"/>
  <c r="BE191" i="15"/>
  <c r="BE194" i="15"/>
  <c r="BE197" i="15"/>
  <c r="BE204" i="15"/>
  <c r="BE207" i="15"/>
  <c r="BE208" i="15"/>
  <c r="BE211" i="15"/>
  <c r="BE213" i="15"/>
  <c r="BE214" i="15"/>
  <c r="BE215" i="15"/>
  <c r="BE217" i="15"/>
  <c r="BE221" i="15"/>
  <c r="BE226" i="15"/>
  <c r="BE228" i="15"/>
  <c r="BE230" i="15"/>
  <c r="BE233" i="15"/>
  <c r="BE235" i="15"/>
  <c r="BE237" i="15"/>
  <c r="BE241" i="15"/>
  <c r="BE243" i="15"/>
  <c r="BE244" i="15"/>
  <c r="BE245" i="15"/>
  <c r="BE250" i="15"/>
  <c r="BE252" i="15"/>
  <c r="BE253" i="15"/>
  <c r="BE255" i="15"/>
  <c r="BE257" i="15"/>
  <c r="BE259" i="15"/>
  <c r="BE275" i="15"/>
  <c r="BE276" i="15"/>
  <c r="BE277" i="15"/>
  <c r="BE278" i="15"/>
  <c r="BE282" i="15"/>
  <c r="BE283" i="15"/>
  <c r="BE285" i="15"/>
  <c r="BE288" i="15"/>
  <c r="BE289" i="15"/>
  <c r="BE295" i="15"/>
  <c r="BE299" i="15"/>
  <c r="BE300" i="15"/>
  <c r="BE310" i="15"/>
  <c r="BE315" i="15"/>
  <c r="BE317" i="15"/>
  <c r="BE130" i="15"/>
  <c r="BE133" i="15"/>
  <c r="BE140" i="15"/>
  <c r="BE162" i="15"/>
  <c r="BE281" i="15"/>
  <c r="BE286" i="15"/>
  <c r="BE287" i="15"/>
  <c r="BE308" i="15"/>
  <c r="BE312" i="15"/>
  <c r="BE314" i="15"/>
  <c r="BE318" i="15"/>
  <c r="BE320" i="15"/>
  <c r="BE321" i="15"/>
  <c r="E50" i="14"/>
  <c r="J56" i="14"/>
  <c r="J58" i="14"/>
  <c r="F84" i="14"/>
  <c r="BE94" i="14"/>
  <c r="BE99" i="14"/>
  <c r="BE101" i="14"/>
  <c r="BE103" i="14"/>
  <c r="BE105" i="14"/>
  <c r="J59" i="14"/>
  <c r="BE90" i="14"/>
  <c r="BE92" i="14"/>
  <c r="BE97" i="14"/>
  <c r="BE102" i="14"/>
  <c r="BE104" i="14"/>
  <c r="F59" i="14"/>
  <c r="BE95" i="14"/>
  <c r="E50" i="13"/>
  <c r="F59" i="13"/>
  <c r="J82" i="13"/>
  <c r="BE90" i="13"/>
  <c r="J59" i="13"/>
  <c r="F84" i="13"/>
  <c r="BE94" i="13"/>
  <c r="J58" i="13"/>
  <c r="BE96" i="13"/>
  <c r="BE97" i="13"/>
  <c r="BE98" i="13"/>
  <c r="BE92" i="13"/>
  <c r="J59" i="12"/>
  <c r="J81" i="12"/>
  <c r="F84" i="12"/>
  <c r="E50" i="12"/>
  <c r="J58" i="12"/>
  <c r="BE91" i="12"/>
  <c r="F58" i="12"/>
  <c r="BE89" i="12"/>
  <c r="J56" i="11"/>
  <c r="F59" i="11"/>
  <c r="F86" i="11"/>
  <c r="BE97" i="11"/>
  <c r="BE107" i="11"/>
  <c r="J58" i="11"/>
  <c r="J87" i="11"/>
  <c r="BE92" i="11"/>
  <c r="BE94" i="11"/>
  <c r="BE98" i="11"/>
  <c r="BE99" i="11"/>
  <c r="BE100" i="11"/>
  <c r="BE102" i="11"/>
  <c r="BE104" i="11"/>
  <c r="BE106" i="11"/>
  <c r="BE108" i="11"/>
  <c r="E50" i="11"/>
  <c r="BE109" i="11"/>
  <c r="J97" i="9"/>
  <c r="J65" i="9"/>
  <c r="F58" i="10"/>
  <c r="J88" i="10"/>
  <c r="BE100" i="10"/>
  <c r="BE103" i="10"/>
  <c r="BE118" i="10"/>
  <c r="BE119" i="10"/>
  <c r="J56" i="10"/>
  <c r="F88" i="10"/>
  <c r="BE93" i="10"/>
  <c r="BE94" i="10"/>
  <c r="E50" i="10"/>
  <c r="J87" i="10"/>
  <c r="BE96" i="10"/>
  <c r="BE98" i="10"/>
  <c r="BE111" i="10"/>
  <c r="BE113" i="10"/>
  <c r="BE115" i="10"/>
  <c r="BE117" i="10"/>
  <c r="BE120" i="10"/>
  <c r="BE104" i="10"/>
  <c r="BE105" i="10"/>
  <c r="BE108" i="10"/>
  <c r="BE109" i="10"/>
  <c r="BE110" i="10"/>
  <c r="F58" i="9"/>
  <c r="J59" i="9"/>
  <c r="BE93" i="9"/>
  <c r="BE129" i="9"/>
  <c r="BE132" i="9"/>
  <c r="BE140" i="9"/>
  <c r="BE141" i="9"/>
  <c r="BE146" i="9"/>
  <c r="J58" i="9"/>
  <c r="E79" i="9"/>
  <c r="BE94" i="9"/>
  <c r="BE96" i="9"/>
  <c r="BE110" i="9"/>
  <c r="BE119" i="9"/>
  <c r="BE126" i="9"/>
  <c r="BE127" i="9"/>
  <c r="BE128" i="9"/>
  <c r="BE131" i="9"/>
  <c r="BE133" i="9"/>
  <c r="BE139" i="9"/>
  <c r="BE148" i="9"/>
  <c r="BE149" i="9"/>
  <c r="BE150" i="9"/>
  <c r="F59" i="9"/>
  <c r="BE98" i="9"/>
  <c r="BE108" i="9"/>
  <c r="BE112" i="9"/>
  <c r="BE114" i="9"/>
  <c r="BE116" i="9"/>
  <c r="BE121" i="9"/>
  <c r="BE130" i="9"/>
  <c r="BE137" i="9"/>
  <c r="BE147" i="9"/>
  <c r="J56" i="9"/>
  <c r="BE95" i="9"/>
  <c r="BE100" i="9"/>
  <c r="BE102" i="9"/>
  <c r="BE104" i="9"/>
  <c r="BE106" i="9"/>
  <c r="BE123" i="9"/>
  <c r="BE135" i="9"/>
  <c r="BE143" i="9"/>
  <c r="BE144" i="9"/>
  <c r="BK91" i="7"/>
  <c r="F58" i="8"/>
  <c r="E79" i="8"/>
  <c r="F88" i="8"/>
  <c r="J58" i="8"/>
  <c r="J88" i="8"/>
  <c r="BE96" i="8"/>
  <c r="BE98" i="8"/>
  <c r="BE99" i="8"/>
  <c r="BE106" i="8"/>
  <c r="BE112" i="8"/>
  <c r="BE114" i="8"/>
  <c r="BE116" i="8"/>
  <c r="BE118" i="8"/>
  <c r="BE125" i="8"/>
  <c r="BE132" i="8"/>
  <c r="BE134" i="8"/>
  <c r="J85" i="8"/>
  <c r="BE93" i="8"/>
  <c r="BE94" i="8"/>
  <c r="BE95" i="8"/>
  <c r="BE100" i="8"/>
  <c r="BE108" i="8"/>
  <c r="BE115" i="8"/>
  <c r="BE117" i="8"/>
  <c r="BE119" i="8"/>
  <c r="BE127" i="8"/>
  <c r="BE129" i="8"/>
  <c r="BE131" i="8"/>
  <c r="BE101" i="8"/>
  <c r="BE102" i="8"/>
  <c r="BE104" i="8"/>
  <c r="BE111" i="8"/>
  <c r="BE121" i="8"/>
  <c r="BE123" i="8"/>
  <c r="BE126" i="8"/>
  <c r="BE130" i="8"/>
  <c r="BE133" i="8"/>
  <c r="E50" i="7"/>
  <c r="F59" i="7"/>
  <c r="F86" i="7"/>
  <c r="J86" i="7"/>
  <c r="BE93" i="7"/>
  <c r="BE101" i="7"/>
  <c r="BE107" i="7"/>
  <c r="BE109" i="7"/>
  <c r="BE111" i="7"/>
  <c r="BE115" i="7"/>
  <c r="J59" i="6"/>
  <c r="J56" i="7"/>
  <c r="J87" i="7"/>
  <c r="BE95" i="7"/>
  <c r="BE97" i="7"/>
  <c r="BE103" i="7"/>
  <c r="BE119" i="7"/>
  <c r="BE99" i="7"/>
  <c r="BE105" i="7"/>
  <c r="BE124" i="7"/>
  <c r="BE128" i="7"/>
  <c r="BE132" i="7"/>
  <c r="J59" i="5"/>
  <c r="F54" i="6"/>
  <c r="F55" i="6"/>
  <c r="J76" i="6"/>
  <c r="BE90" i="6"/>
  <c r="BE94" i="6"/>
  <c r="BE97" i="6"/>
  <c r="J54" i="6"/>
  <c r="BE85" i="6"/>
  <c r="BE86" i="6"/>
  <c r="BE88" i="6"/>
  <c r="BE89" i="6"/>
  <c r="BE93" i="6"/>
  <c r="J73" i="6"/>
  <c r="BE80" i="6"/>
  <c r="BE81" i="6"/>
  <c r="BE82" i="6"/>
  <c r="BE87" i="6"/>
  <c r="E48" i="6"/>
  <c r="BE83" i="6"/>
  <c r="BE84" i="6"/>
  <c r="BE91" i="6"/>
  <c r="BE92" i="6"/>
  <c r="BE95" i="6"/>
  <c r="BE96" i="6"/>
  <c r="J55" i="5"/>
  <c r="J75" i="5"/>
  <c r="BE82" i="5"/>
  <c r="BE84" i="5"/>
  <c r="BE86" i="5"/>
  <c r="BE87" i="5"/>
  <c r="BE91" i="5"/>
  <c r="BE97" i="5"/>
  <c r="BE99" i="5"/>
  <c r="E48" i="5"/>
  <c r="J73" i="5"/>
  <c r="F76" i="5"/>
  <c r="BE80" i="5"/>
  <c r="BE83" i="5"/>
  <c r="BE88" i="5"/>
  <c r="BE92" i="5"/>
  <c r="BE93" i="5"/>
  <c r="BE94" i="5"/>
  <c r="BE96" i="5"/>
  <c r="BE98" i="5"/>
  <c r="BK82" i="4"/>
  <c r="J82" i="4"/>
  <c r="F54" i="5"/>
  <c r="BE85" i="5"/>
  <c r="BE89" i="5"/>
  <c r="BE90" i="5"/>
  <c r="BE95" i="5"/>
  <c r="BE81" i="5"/>
  <c r="BE100" i="5"/>
  <c r="J106" i="3"/>
  <c r="J61" i="3" s="1"/>
  <c r="J55" i="4"/>
  <c r="BE86" i="4"/>
  <c r="BE94" i="4"/>
  <c r="BE95" i="4"/>
  <c r="BE96" i="4"/>
  <c r="BE99" i="4"/>
  <c r="BE106" i="4"/>
  <c r="BE115" i="4"/>
  <c r="BE117" i="4"/>
  <c r="BE118" i="4"/>
  <c r="BE125" i="4"/>
  <c r="J54" i="4"/>
  <c r="J76" i="4"/>
  <c r="F79" i="4"/>
  <c r="BE85" i="4"/>
  <c r="BE89" i="4"/>
  <c r="BE92" i="4"/>
  <c r="BE93" i="4"/>
  <c r="BE100" i="4"/>
  <c r="BE103" i="4"/>
  <c r="BE105" i="4"/>
  <c r="BE114" i="4"/>
  <c r="BE119" i="4"/>
  <c r="BE126" i="4"/>
  <c r="BE129" i="4"/>
  <c r="BE132" i="4"/>
  <c r="E48" i="4"/>
  <c r="F78" i="4"/>
  <c r="BE84" i="4"/>
  <c r="BE90" i="4"/>
  <c r="BE91" i="4"/>
  <c r="BE97" i="4"/>
  <c r="BE98" i="4"/>
  <c r="BE101" i="4"/>
  <c r="BE102" i="4"/>
  <c r="BE107" i="4"/>
  <c r="BE108" i="4"/>
  <c r="BE109" i="4"/>
  <c r="BE112" i="4"/>
  <c r="BE116" i="4"/>
  <c r="BE121" i="4"/>
  <c r="BE122" i="4"/>
  <c r="BE124" i="4"/>
  <c r="BE128" i="4"/>
  <c r="BE131" i="4"/>
  <c r="BE133" i="4"/>
  <c r="BE134" i="4"/>
  <c r="BE87" i="4"/>
  <c r="BE88" i="4"/>
  <c r="BE104" i="4"/>
  <c r="BE110" i="4"/>
  <c r="BE111" i="4"/>
  <c r="BE113" i="4"/>
  <c r="BE120" i="4"/>
  <c r="BE127" i="4"/>
  <c r="J54" i="3"/>
  <c r="E94" i="3"/>
  <c r="F101" i="3"/>
  <c r="BE146" i="3"/>
  <c r="BE230" i="3"/>
  <c r="BE252" i="3"/>
  <c r="BE256" i="3"/>
  <c r="BE266" i="3"/>
  <c r="BE289" i="3"/>
  <c r="BE312" i="3"/>
  <c r="BE316" i="3"/>
  <c r="BE332" i="3"/>
  <c r="BE348" i="3"/>
  <c r="BE364" i="3"/>
  <c r="BE372" i="3"/>
  <c r="BE381" i="3"/>
  <c r="BE386" i="3"/>
  <c r="BE399" i="3"/>
  <c r="BE436" i="3"/>
  <c r="BE444" i="3"/>
  <c r="BE506" i="3"/>
  <c r="BE510" i="3"/>
  <c r="BE522" i="3"/>
  <c r="BE560" i="3"/>
  <c r="BE568" i="3"/>
  <c r="BE576" i="3"/>
  <c r="BE579" i="3"/>
  <c r="BE595" i="3"/>
  <c r="BE618" i="3"/>
  <c r="BE637" i="3"/>
  <c r="BE645" i="3"/>
  <c r="BE674" i="3"/>
  <c r="BE683" i="3"/>
  <c r="BE686" i="3"/>
  <c r="BE706" i="3"/>
  <c r="BE713" i="3"/>
  <c r="BE714" i="3"/>
  <c r="BE716" i="3"/>
  <c r="BE718" i="3"/>
  <c r="BE731" i="3"/>
  <c r="BE735" i="3"/>
  <c r="BE747" i="3"/>
  <c r="BE750" i="3"/>
  <c r="BE752" i="3"/>
  <c r="BE753" i="3"/>
  <c r="BE768" i="3"/>
  <c r="BE772" i="3"/>
  <c r="BE776" i="3"/>
  <c r="BE778" i="3"/>
  <c r="BE798" i="3"/>
  <c r="BE805" i="3"/>
  <c r="BE808" i="3"/>
  <c r="BE830" i="3"/>
  <c r="F54" i="3"/>
  <c r="J55" i="3"/>
  <c r="J98" i="3"/>
  <c r="BE107" i="3"/>
  <c r="BE118" i="3"/>
  <c r="BE124" i="3"/>
  <c r="BE154" i="3"/>
  <c r="BE163" i="3"/>
  <c r="BE179" i="3"/>
  <c r="BE185" i="3"/>
  <c r="BE209" i="3"/>
  <c r="BE238" i="3"/>
  <c r="BE278" i="3"/>
  <c r="BE282" i="3"/>
  <c r="BE293" i="3"/>
  <c r="BE297" i="3"/>
  <c r="BE323" i="3"/>
  <c r="BE328" i="3"/>
  <c r="BE334" i="3"/>
  <c r="BE360" i="3"/>
  <c r="BE376" i="3"/>
  <c r="BE390" i="3"/>
  <c r="BE394" i="3"/>
  <c r="BE410" i="3"/>
  <c r="BE411" i="3"/>
  <c r="BE417" i="3"/>
  <c r="BE418" i="3"/>
  <c r="BE422" i="3"/>
  <c r="BE423" i="3"/>
  <c r="BE440" i="3"/>
  <c r="BE452" i="3"/>
  <c r="BE464" i="3"/>
  <c r="BE470" i="3"/>
  <c r="BE482" i="3"/>
  <c r="BE490" i="3"/>
  <c r="BE492" i="3"/>
  <c r="BE498" i="3"/>
  <c r="BE518" i="3"/>
  <c r="BE526" i="3"/>
  <c r="BE530" i="3"/>
  <c r="BE534" i="3"/>
  <c r="BE538" i="3"/>
  <c r="BE546" i="3"/>
  <c r="BE552" i="3"/>
  <c r="BE556" i="3"/>
  <c r="BE566" i="3"/>
  <c r="BE588" i="3"/>
  <c r="BE626" i="3"/>
  <c r="BE647" i="3"/>
  <c r="BE691" i="3"/>
  <c r="BE710" i="3"/>
  <c r="BE715" i="3"/>
  <c r="BE723" i="3"/>
  <c r="BE726" i="3"/>
  <c r="BE739" i="3"/>
  <c r="BE743" i="3"/>
  <c r="BE756" i="3"/>
  <c r="BE758" i="3"/>
  <c r="BE759" i="3"/>
  <c r="BE761" i="3"/>
  <c r="BE762" i="3"/>
  <c r="BE766" i="3"/>
  <c r="BE767" i="3"/>
  <c r="BE770" i="3"/>
  <c r="BE771" i="3"/>
  <c r="BE775" i="3"/>
  <c r="BE782" i="3"/>
  <c r="BE784" i="3"/>
  <c r="BE810" i="3"/>
  <c r="BE812" i="3"/>
  <c r="BE833" i="3"/>
  <c r="BE842" i="3"/>
  <c r="BE130" i="3"/>
  <c r="BE136" i="3"/>
  <c r="BE144" i="3"/>
  <c r="BE148" i="3"/>
  <c r="BE158" i="3"/>
  <c r="BE172" i="3"/>
  <c r="BE193" i="3"/>
  <c r="BE201" i="3"/>
  <c r="BE205" i="3"/>
  <c r="BE217" i="3"/>
  <c r="BE234" i="3"/>
  <c r="BE246" i="3"/>
  <c r="BE248" i="3"/>
  <c r="BE262" i="3"/>
  <c r="BE270" i="3"/>
  <c r="BE286" i="3"/>
  <c r="BE305" i="3"/>
  <c r="BE342" i="3"/>
  <c r="BE356" i="3"/>
  <c r="BE368" i="3"/>
  <c r="BE403" i="3"/>
  <c r="BE405" i="3"/>
  <c r="BE409" i="3"/>
  <c r="BE424" i="3"/>
  <c r="BE448" i="3"/>
  <c r="BE456" i="3"/>
  <c r="BE460" i="3"/>
  <c r="BE472" i="3"/>
  <c r="BE474" i="3"/>
  <c r="BE496" i="3"/>
  <c r="BE542" i="3"/>
  <c r="BE665" i="3"/>
  <c r="BE669" i="3"/>
  <c r="BE696" i="3"/>
  <c r="BE817" i="3"/>
  <c r="BE822" i="3"/>
  <c r="BE825" i="3"/>
  <c r="BE844" i="3"/>
  <c r="BE846" i="3"/>
  <c r="BE112" i="3"/>
  <c r="BE142" i="3"/>
  <c r="BE152" i="3"/>
  <c r="BE168" i="3"/>
  <c r="BE175" i="3"/>
  <c r="BE190" i="3"/>
  <c r="BE196" i="3"/>
  <c r="BE200" i="3"/>
  <c r="BE213" i="3"/>
  <c r="BE221" i="3"/>
  <c r="BE225" i="3"/>
  <c r="BE242" i="3"/>
  <c r="BE274" i="3"/>
  <c r="BE301" i="3"/>
  <c r="BE338" i="3"/>
  <c r="BE343" i="3"/>
  <c r="BE352" i="3"/>
  <c r="BE404" i="3"/>
  <c r="BE412" i="3"/>
  <c r="BE413" i="3"/>
  <c r="BE425" i="3"/>
  <c r="BE427" i="3"/>
  <c r="BE432" i="3"/>
  <c r="BE462" i="3"/>
  <c r="BE494" i="3"/>
  <c r="BE502" i="3"/>
  <c r="BE504" i="3"/>
  <c r="BE514" i="3"/>
  <c r="BE550" i="3"/>
  <c r="BE562" i="3"/>
  <c r="BE572" i="3"/>
  <c r="BE586" i="3"/>
  <c r="BE597" i="3"/>
  <c r="BE611" i="3"/>
  <c r="BE633" i="3"/>
  <c r="BE656" i="3"/>
  <c r="BE681" i="3"/>
  <c r="BE701" i="3"/>
  <c r="BE703" i="3"/>
  <c r="BE751" i="3"/>
  <c r="BE755" i="3"/>
  <c r="BE757" i="3"/>
  <c r="BE760" i="3"/>
  <c r="BE763" i="3"/>
  <c r="BE764" i="3"/>
  <c r="BE765" i="3"/>
  <c r="BE769" i="3"/>
  <c r="BE773" i="3"/>
  <c r="BE774" i="3"/>
  <c r="BE794" i="3"/>
  <c r="BE796" i="3"/>
  <c r="BE800" i="3"/>
  <c r="BE838" i="3"/>
  <c r="J54" i="2"/>
  <c r="E83" i="2"/>
  <c r="F90" i="2"/>
  <c r="BE105" i="2"/>
  <c r="BE125" i="2"/>
  <c r="BE225" i="2"/>
  <c r="BE244" i="2"/>
  <c r="BE245" i="2"/>
  <c r="BE250" i="2"/>
  <c r="BE255" i="2"/>
  <c r="BE289" i="2"/>
  <c r="BE293" i="2"/>
  <c r="BE302" i="2"/>
  <c r="BE306" i="2"/>
  <c r="BE329" i="2"/>
  <c r="BE333" i="2"/>
  <c r="BE392" i="2"/>
  <c r="BE422" i="2"/>
  <c r="BE430" i="2"/>
  <c r="BE438" i="2"/>
  <c r="BE442" i="2"/>
  <c r="BE448" i="2"/>
  <c r="BE472" i="2"/>
  <c r="BE481" i="2"/>
  <c r="BE513" i="2"/>
  <c r="BE516" i="2"/>
  <c r="BE519" i="2"/>
  <c r="BE520" i="2"/>
  <c r="BE522" i="2"/>
  <c r="J52" i="2"/>
  <c r="J55" i="2"/>
  <c r="F89" i="2"/>
  <c r="BE109" i="2"/>
  <c r="BE129" i="2"/>
  <c r="BE133" i="2"/>
  <c r="BE148" i="2"/>
  <c r="BE157" i="2"/>
  <c r="BE206" i="2"/>
  <c r="BE212" i="2"/>
  <c r="BE218" i="2"/>
  <c r="BE243" i="2"/>
  <c r="BE269" i="2"/>
  <c r="BE321" i="2"/>
  <c r="BE345" i="2"/>
  <c r="BE361" i="2"/>
  <c r="BE377" i="2"/>
  <c r="BE396" i="2"/>
  <c r="BE426" i="2"/>
  <c r="BE454" i="2"/>
  <c r="BE486" i="2"/>
  <c r="BE495" i="2"/>
  <c r="BE512" i="2"/>
  <c r="BE524" i="2"/>
  <c r="BE525" i="2"/>
  <c r="BE113" i="2"/>
  <c r="BE121" i="2"/>
  <c r="BE137" i="2"/>
  <c r="BE193" i="2"/>
  <c r="BE229" i="2"/>
  <c r="BE234" i="2"/>
  <c r="BE246" i="2"/>
  <c r="BE247" i="2"/>
  <c r="BE248" i="2"/>
  <c r="BE365" i="2"/>
  <c r="BE381" i="2"/>
  <c r="BE405" i="2"/>
  <c r="BE418" i="2"/>
  <c r="BE460" i="2"/>
  <c r="BE466" i="2"/>
  <c r="BE490" i="2"/>
  <c r="BE507" i="2"/>
  <c r="BE514" i="2"/>
  <c r="BE515" i="2"/>
  <c r="BE523" i="2"/>
  <c r="BE526" i="2"/>
  <c r="BE533" i="2"/>
  <c r="BE537" i="2"/>
  <c r="BE96" i="2"/>
  <c r="BE101" i="2"/>
  <c r="BE117" i="2"/>
  <c r="BE152" i="2"/>
  <c r="BE180" i="2"/>
  <c r="BE238" i="2"/>
  <c r="BE242" i="2"/>
  <c r="BE260" i="2"/>
  <c r="BE264" i="2"/>
  <c r="BE273" i="2"/>
  <c r="BE277" i="2"/>
  <c r="BE297" i="2"/>
  <c r="BE310" i="2"/>
  <c r="BE317" i="2"/>
  <c r="BE325" i="2"/>
  <c r="BE349" i="2"/>
  <c r="BE353" i="2"/>
  <c r="BE357" i="2"/>
  <c r="BE369" i="2"/>
  <c r="BE373" i="2"/>
  <c r="BE387" i="2"/>
  <c r="BE400" i="2"/>
  <c r="BE401" i="2"/>
  <c r="BE402" i="2"/>
  <c r="BE408" i="2"/>
  <c r="BE410" i="2"/>
  <c r="BE414" i="2"/>
  <c r="BE477" i="2"/>
  <c r="BE502" i="2"/>
  <c r="BE517" i="2"/>
  <c r="BE518" i="2"/>
  <c r="BE521" i="2"/>
  <c r="BE528" i="2"/>
  <c r="F37" i="4"/>
  <c r="BD57" i="1" s="1"/>
  <c r="F35" i="5"/>
  <c r="BB58" i="1" s="1"/>
  <c r="J34" i="6"/>
  <c r="AW59" i="1" s="1"/>
  <c r="F36" i="7"/>
  <c r="BA61" i="1" s="1"/>
  <c r="J36" i="8"/>
  <c r="AW62" i="1" s="1"/>
  <c r="F37" i="9"/>
  <c r="BB63" i="1" s="1"/>
  <c r="F39" i="11"/>
  <c r="BD65" i="1" s="1"/>
  <c r="F38" i="14"/>
  <c r="BC68" i="1" s="1"/>
  <c r="J30" i="6"/>
  <c r="F34" i="2"/>
  <c r="BA55" i="1"/>
  <c r="F35" i="3"/>
  <c r="BB56" i="1" s="1"/>
  <c r="J30" i="5"/>
  <c r="F34" i="3"/>
  <c r="BA56" i="1" s="1"/>
  <c r="F37" i="8"/>
  <c r="BB62" i="1" s="1"/>
  <c r="F38" i="9"/>
  <c r="BC63" i="1" s="1"/>
  <c r="F36" i="10"/>
  <c r="BA64" i="1" s="1"/>
  <c r="F37" i="10"/>
  <c r="BB64" i="1" s="1"/>
  <c r="F37" i="13"/>
  <c r="BB67" i="1" s="1"/>
  <c r="F34" i="15"/>
  <c r="BA69" i="1" s="1"/>
  <c r="J34" i="4"/>
  <c r="AW57" i="1" s="1"/>
  <c r="F36" i="4"/>
  <c r="BC57" i="1" s="1"/>
  <c r="F37" i="5"/>
  <c r="BD58" i="1" s="1"/>
  <c r="F36" i="6"/>
  <c r="BC59" i="1" s="1"/>
  <c r="F39" i="7"/>
  <c r="BD61" i="1" s="1"/>
  <c r="F39" i="8"/>
  <c r="BD62" i="1" s="1"/>
  <c r="F39" i="10"/>
  <c r="BD64" i="1" s="1"/>
  <c r="F35" i="15"/>
  <c r="BB69" i="1" s="1"/>
  <c r="F34" i="4"/>
  <c r="BA57" i="1" s="1"/>
  <c r="J34" i="5"/>
  <c r="AW58" i="1" s="1"/>
  <c r="J30" i="4"/>
  <c r="F35" i="6"/>
  <c r="BB59" i="1"/>
  <c r="F36" i="8"/>
  <c r="BA62" i="1"/>
  <c r="F36" i="9"/>
  <c r="BA63" i="1"/>
  <c r="J36" i="11"/>
  <c r="AW65" i="1"/>
  <c r="F37" i="15"/>
  <c r="BD69" i="1"/>
  <c r="F37" i="7"/>
  <c r="BB61" i="1"/>
  <c r="F38" i="10"/>
  <c r="BC64" i="1"/>
  <c r="F37" i="12"/>
  <c r="BB66" i="1"/>
  <c r="F38" i="12"/>
  <c r="BC66" i="1"/>
  <c r="J36" i="14"/>
  <c r="AW68" i="1"/>
  <c r="F34" i="16"/>
  <c r="BA70" i="1"/>
  <c r="F37" i="2"/>
  <c r="BD55" i="1"/>
  <c r="F38" i="13"/>
  <c r="BC67" i="1"/>
  <c r="J34" i="15"/>
  <c r="AW69" i="1"/>
  <c r="F37" i="3"/>
  <c r="BD56" i="1" s="1"/>
  <c r="J34" i="3"/>
  <c r="AW56" i="1" s="1"/>
  <c r="F36" i="5"/>
  <c r="BC58" i="1" s="1"/>
  <c r="F34" i="5"/>
  <c r="BA58" i="1" s="1"/>
  <c r="F37" i="6"/>
  <c r="BD59" i="1" s="1"/>
  <c r="F38" i="7"/>
  <c r="BC61" i="1" s="1"/>
  <c r="F38" i="8"/>
  <c r="BC62" i="1" s="1"/>
  <c r="F38" i="11"/>
  <c r="BC65" i="1" s="1"/>
  <c r="J36" i="13"/>
  <c r="AW67" i="1" s="1"/>
  <c r="F36" i="15"/>
  <c r="BC69" i="1" s="1"/>
  <c r="F36" i="11"/>
  <c r="BA65" i="1" s="1"/>
  <c r="J36" i="12"/>
  <c r="AW66" i="1" s="1"/>
  <c r="F37" i="14"/>
  <c r="BB68" i="1" s="1"/>
  <c r="F37" i="16"/>
  <c r="BD70" i="1" s="1"/>
  <c r="F35" i="2"/>
  <c r="BB55" i="1" s="1"/>
  <c r="F35" i="4"/>
  <c r="BB57" i="1" s="1"/>
  <c r="F34" i="6"/>
  <c r="BA59" i="1" s="1"/>
  <c r="J36" i="7"/>
  <c r="AW61" i="1" s="1"/>
  <c r="J36" i="9"/>
  <c r="AW63" i="1" s="1"/>
  <c r="J36" i="10"/>
  <c r="AW64" i="1" s="1"/>
  <c r="F37" i="11"/>
  <c r="BB65" i="1" s="1"/>
  <c r="F36" i="14"/>
  <c r="BA68" i="1" s="1"/>
  <c r="J34" i="16"/>
  <c r="AW70" i="1" s="1"/>
  <c r="J34" i="2"/>
  <c r="AW55" i="1" s="1"/>
  <c r="F36" i="12"/>
  <c r="BA66" i="1" s="1"/>
  <c r="F36" i="13"/>
  <c r="BA67" i="1" s="1"/>
  <c r="F35" i="16"/>
  <c r="BB70" i="1" s="1"/>
  <c r="F36" i="2"/>
  <c r="BC55" i="1" s="1"/>
  <c r="F39" i="9"/>
  <c r="BD63" i="1" s="1"/>
  <c r="F39" i="14"/>
  <c r="BD68" i="1" s="1"/>
  <c r="F36" i="16"/>
  <c r="BC70" i="1" s="1"/>
  <c r="AS54" i="1"/>
  <c r="F36" i="3"/>
  <c r="BC56" i="1"/>
  <c r="F39" i="12"/>
  <c r="BD66" i="1"/>
  <c r="F39" i="13"/>
  <c r="BD67" i="1"/>
  <c r="T446" i="2" l="1"/>
  <c r="P446" i="2"/>
  <c r="T90" i="11"/>
  <c r="R446" i="2"/>
  <c r="R105" i="3"/>
  <c r="T94" i="2"/>
  <c r="T93" i="2"/>
  <c r="R90" i="7"/>
  <c r="R91" i="9"/>
  <c r="T554" i="3"/>
  <c r="T90" i="15"/>
  <c r="P91" i="10"/>
  <c r="AU64" i="1"/>
  <c r="R554" i="3"/>
  <c r="P90" i="15"/>
  <c r="AU69" i="1" s="1"/>
  <c r="T91" i="9"/>
  <c r="T113" i="7"/>
  <c r="T90" i="7"/>
  <c r="BK105" i="3"/>
  <c r="J105" i="3"/>
  <c r="J60" i="3"/>
  <c r="R90" i="15"/>
  <c r="BK91" i="9"/>
  <c r="J91" i="9" s="1"/>
  <c r="J32" i="9" s="1"/>
  <c r="AG63" i="1" s="1"/>
  <c r="R91" i="8"/>
  <c r="T105" i="3"/>
  <c r="T104" i="3"/>
  <c r="P94" i="2"/>
  <c r="P93" i="2"/>
  <c r="AU55" i="1"/>
  <c r="T91" i="8"/>
  <c r="P554" i="3"/>
  <c r="R93" i="2"/>
  <c r="P91" i="9"/>
  <c r="AU63" i="1" s="1"/>
  <c r="P91" i="8"/>
  <c r="AU62" i="1" s="1"/>
  <c r="P113" i="7"/>
  <c r="P90" i="7" s="1"/>
  <c r="AU61" i="1" s="1"/>
  <c r="T82" i="4"/>
  <c r="P105" i="3"/>
  <c r="P104" i="3" s="1"/>
  <c r="AU56" i="1" s="1"/>
  <c r="AG59" i="1"/>
  <c r="AG58" i="1"/>
  <c r="BK94" i="2"/>
  <c r="J94" i="2"/>
  <c r="J60" i="2" s="1"/>
  <c r="BK446" i="2"/>
  <c r="J446" i="2" s="1"/>
  <c r="J66" i="2" s="1"/>
  <c r="BK91" i="10"/>
  <c r="J91" i="10"/>
  <c r="J63" i="10" s="1"/>
  <c r="BK90" i="11"/>
  <c r="J90" i="11" s="1"/>
  <c r="J63" i="11" s="1"/>
  <c r="BK88" i="14"/>
  <c r="J88" i="14"/>
  <c r="J63" i="14" s="1"/>
  <c r="BK554" i="3"/>
  <c r="J554" i="3" s="1"/>
  <c r="J70" i="3" s="1"/>
  <c r="BK113" i="7"/>
  <c r="J113" i="7"/>
  <c r="J66" i="7" s="1"/>
  <c r="BK87" i="12"/>
  <c r="J87" i="12" s="1"/>
  <c r="J63" i="12" s="1"/>
  <c r="BK91" i="8"/>
  <c r="J91" i="8"/>
  <c r="J63" i="8" s="1"/>
  <c r="BK88" i="13"/>
  <c r="J88" i="13" s="1"/>
  <c r="J32" i="13" s="1"/>
  <c r="AG67" i="1" s="1"/>
  <c r="BK80" i="16"/>
  <c r="J80" i="16" s="1"/>
  <c r="J59" i="16" s="1"/>
  <c r="J91" i="7"/>
  <c r="J64" i="7"/>
  <c r="AG57" i="1"/>
  <c r="J59" i="4"/>
  <c r="J35" i="10"/>
  <c r="AV64" i="1"/>
  <c r="AT64" i="1" s="1"/>
  <c r="F35" i="12"/>
  <c r="AZ66" i="1" s="1"/>
  <c r="BA60" i="1"/>
  <c r="AW60" i="1" s="1"/>
  <c r="F33" i="16"/>
  <c r="AZ70" i="1" s="1"/>
  <c r="F33" i="4"/>
  <c r="AZ57" i="1" s="1"/>
  <c r="J33" i="4"/>
  <c r="AV57" i="1" s="1"/>
  <c r="AT57" i="1" s="1"/>
  <c r="AN57" i="1" s="1"/>
  <c r="J33" i="6"/>
  <c r="AV59" i="1" s="1"/>
  <c r="AT59" i="1" s="1"/>
  <c r="AN59" i="1" s="1"/>
  <c r="F35" i="9"/>
  <c r="AZ63" i="1" s="1"/>
  <c r="F33" i="15"/>
  <c r="AZ69" i="1" s="1"/>
  <c r="J35" i="8"/>
  <c r="AV62" i="1" s="1"/>
  <c r="AT62" i="1" s="1"/>
  <c r="F35" i="14"/>
  <c r="AZ68" i="1"/>
  <c r="J30" i="15"/>
  <c r="AG69" i="1"/>
  <c r="J33" i="16"/>
  <c r="AV70" i="1"/>
  <c r="AT70" i="1" s="1"/>
  <c r="J33" i="2"/>
  <c r="AV55" i="1" s="1"/>
  <c r="AT55" i="1" s="1"/>
  <c r="F33" i="5"/>
  <c r="AZ58" i="1"/>
  <c r="F33" i="6"/>
  <c r="AZ59" i="1"/>
  <c r="F35" i="8"/>
  <c r="AZ62" i="1"/>
  <c r="F35" i="10"/>
  <c r="AZ64" i="1"/>
  <c r="J35" i="13"/>
  <c r="AV67" i="1"/>
  <c r="AT67" i="1" s="1"/>
  <c r="BB60" i="1"/>
  <c r="AX60" i="1" s="1"/>
  <c r="F35" i="7"/>
  <c r="AZ61" i="1" s="1"/>
  <c r="J35" i="9"/>
  <c r="AV63" i="1" s="1"/>
  <c r="AT63" i="1" s="1"/>
  <c r="F35" i="11"/>
  <c r="AZ65" i="1" s="1"/>
  <c r="J35" i="11"/>
  <c r="AV65" i="1" s="1"/>
  <c r="AT65" i="1" s="1"/>
  <c r="BC60" i="1"/>
  <c r="AY60" i="1"/>
  <c r="J33" i="3"/>
  <c r="AV56" i="1"/>
  <c r="AT56" i="1" s="1"/>
  <c r="J35" i="14"/>
  <c r="AV68" i="1" s="1"/>
  <c r="AT68" i="1" s="1"/>
  <c r="F33" i="2"/>
  <c r="AZ55" i="1"/>
  <c r="J33" i="5"/>
  <c r="AV58" i="1"/>
  <c r="AT58" i="1" s="1"/>
  <c r="AN58" i="1" s="1"/>
  <c r="J35" i="7"/>
  <c r="AV61" i="1"/>
  <c r="AT61" i="1" s="1"/>
  <c r="J35" i="12"/>
  <c r="AV66" i="1" s="1"/>
  <c r="AT66" i="1" s="1"/>
  <c r="BD60" i="1"/>
  <c r="F33" i="3"/>
  <c r="AZ56" i="1" s="1"/>
  <c r="F35" i="13"/>
  <c r="AZ67" i="1" s="1"/>
  <c r="J33" i="15"/>
  <c r="AV69" i="1" s="1"/>
  <c r="AT69" i="1" s="1"/>
  <c r="AN63" i="1" l="1"/>
  <c r="R104" i="3"/>
  <c r="J63" i="9"/>
  <c r="BK93" i="2"/>
  <c r="J93" i="2" s="1"/>
  <c r="J59" i="2" s="1"/>
  <c r="BK90" i="7"/>
  <c r="J90" i="7"/>
  <c r="J63" i="13"/>
  <c r="BK104" i="3"/>
  <c r="J104" i="3" s="1"/>
  <c r="J30" i="3" s="1"/>
  <c r="AG56" i="1" s="1"/>
  <c r="AN69" i="1"/>
  <c r="J39" i="15"/>
  <c r="J41" i="13"/>
  <c r="J41" i="9"/>
  <c r="J39" i="6"/>
  <c r="J39" i="5"/>
  <c r="J39" i="4"/>
  <c r="AN67" i="1"/>
  <c r="AU60" i="1"/>
  <c r="AU54" i="1" s="1"/>
  <c r="J32" i="8"/>
  <c r="AG62" i="1" s="1"/>
  <c r="BD54" i="1"/>
  <c r="W33" i="1" s="1"/>
  <c r="BC54" i="1"/>
  <c r="W32" i="1" s="1"/>
  <c r="J32" i="10"/>
  <c r="AG64" i="1" s="1"/>
  <c r="J32" i="11"/>
  <c r="AG65" i="1" s="1"/>
  <c r="J32" i="12"/>
  <c r="AG66" i="1" s="1"/>
  <c r="AZ60" i="1"/>
  <c r="AV60" i="1" s="1"/>
  <c r="AT60" i="1" s="1"/>
  <c r="J32" i="14"/>
  <c r="AG68" i="1"/>
  <c r="BA54" i="1"/>
  <c r="W30" i="1"/>
  <c r="BB54" i="1"/>
  <c r="W31" i="1"/>
  <c r="J32" i="7"/>
  <c r="AG61" i="1"/>
  <c r="J30" i="16"/>
  <c r="AG70" i="1"/>
  <c r="J41" i="14" l="1"/>
  <c r="J41" i="7"/>
  <c r="J39" i="16"/>
  <c r="J41" i="11"/>
  <c r="J41" i="8"/>
  <c r="J39" i="3"/>
  <c r="J41" i="12"/>
  <c r="J41" i="10"/>
  <c r="J63" i="7"/>
  <c r="J59" i="3"/>
  <c r="AN56" i="1"/>
  <c r="AN62" i="1"/>
  <c r="AN64" i="1"/>
  <c r="AN70" i="1"/>
  <c r="AN61" i="1"/>
  <c r="AN66" i="1"/>
  <c r="AN65" i="1"/>
  <c r="AN68" i="1"/>
  <c r="J30" i="2"/>
  <c r="AG55" i="1"/>
  <c r="AZ54" i="1"/>
  <c r="AV54" i="1" s="1"/>
  <c r="AK29" i="1" s="1"/>
  <c r="AY54" i="1"/>
  <c r="AW54" i="1"/>
  <c r="AK30" i="1" s="1"/>
  <c r="AX54" i="1"/>
  <c r="AG60" i="1"/>
  <c r="J39" i="2" l="1"/>
  <c r="AN55" i="1"/>
  <c r="AN60" i="1"/>
  <c r="AG54" i="1"/>
  <c r="AK26" i="1" s="1"/>
  <c r="AK35" i="1" s="1"/>
  <c r="W29" i="1"/>
  <c r="AT54" i="1"/>
  <c r="AN54" i="1" l="1"/>
</calcChain>
</file>

<file path=xl/sharedStrings.xml><?xml version="1.0" encoding="utf-8"?>
<sst xmlns="http://schemas.openxmlformats.org/spreadsheetml/2006/main" count="21273" uniqueCount="3348">
  <si>
    <t>Export Komplet</t>
  </si>
  <si>
    <t>VZ</t>
  </si>
  <si>
    <t>2.0</t>
  </si>
  <si>
    <t>ZAMOK</t>
  </si>
  <si>
    <t>False</t>
  </si>
  <si>
    <t>{798013d1-5a79-4b04-ad68-d43b3fbb739a}</t>
  </si>
  <si>
    <t>0,1</t>
  </si>
  <si>
    <t>21</t>
  </si>
  <si>
    <t>1</t>
  </si>
  <si>
    <t>15</t>
  </si>
  <si>
    <t>REKAPITULACE STAVBY</t>
  </si>
  <si>
    <t>v ---  níže se nacházejí doplnkové a pomocné údaje k sestavám  --- v</t>
  </si>
  <si>
    <t>Návod na vyplnění</t>
  </si>
  <si>
    <t>0,001</t>
  </si>
  <si>
    <t>Kód:</t>
  </si>
  <si>
    <t>2022/025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</si>
  <si>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</si>
  <si>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</si>
  <si>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VDJ Žebětín</t>
  </si>
  <si>
    <t>KSO:</t>
  </si>
  <si>
    <t/>
  </si>
  <si>
    <t>CC-CZ:</t>
  </si>
  <si>
    <t>Místo:</t>
  </si>
  <si>
    <t>Brno - Žebětín</t>
  </si>
  <si>
    <t>Datum:</t>
  </si>
  <si>
    <t>1.6.2022</t>
  </si>
  <si>
    <t>Zadavatel:</t>
  </si>
  <si>
    <t>IČ:</t>
  </si>
  <si>
    <t xml:space="preserve"> </t>
  </si>
  <si>
    <t>DIČ:</t>
  </si>
  <si>
    <t>Uchazeč:</t>
  </si>
  <si>
    <t>Vyplň údaj</t>
  </si>
  <si>
    <t>Projektant:</t>
  </si>
  <si>
    <t>True</t>
  </si>
  <si>
    <t>0,01</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</si>
  <si>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</si>
  <si>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</si>
  <si>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</si>
  <si>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</si>
  <si>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</si>
  <si>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</si>
  <si>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</si>
  <si>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</si>
  <si>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</si>
  <si>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</si>
  <si>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</si>
  <si>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</si>
  <si>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</si>
  <si>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</si>
  <si>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</si>
  <si>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</si>
  <si>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</si>
  <si>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</si>
  <si>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</si>
  <si>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</si>
  <si>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</si>
  <si>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</si>
  <si>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</si>
  <si>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</si>
  <si>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</si>
  <si>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</si>
  <si>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</si>
  <si>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</si>
  <si>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</si>
  <si>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</si>
  <si>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</si>
  <si>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</si>
  <si>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</si>
  <si>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</si>
  <si>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</si>
  <si>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</si>
  <si>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</si>
  <si>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</si>
  <si>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</si>
  <si>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</si>
  <si>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</si>
  <si>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</si>
  <si>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SO01</t>
  </si>
  <si>
    <t>Bourací práce</t>
  </si>
  <si>
    <t>STA</t>
  </si>
  <si>
    <t>{d8ecc4d1-86a6-43d0-9fc5-d1d9805f780b}</t>
  </si>
  <si>
    <t>2</t>
  </si>
  <si>
    <t>SO02</t>
  </si>
  <si>
    <t>Stavební práce</t>
  </si>
  <si>
    <t>{2d5fd437-8473-4f52-bca5-8650710e4e90}</t>
  </si>
  <si>
    <t>SO03</t>
  </si>
  <si>
    <t>Stavební elektroinstalace</t>
  </si>
  <si>
    <t>{ddcedabf-fe3c-46b6-bfa1-5486651324c8}</t>
  </si>
  <si>
    <t>SO04</t>
  </si>
  <si>
    <t>Výměna kabelové přípojky NN</t>
  </si>
  <si>
    <t>{de091d02-b334-4374-babe-8e69e84ac0e2}</t>
  </si>
  <si>
    <t>SO05</t>
  </si>
  <si>
    <t>Přeložka kabelové přípojky NN</t>
  </si>
  <si>
    <t>{da7a23ec-7d90-4ceb-b52e-9eeb6bec75f5}</t>
  </si>
  <si>
    <t>PS01</t>
  </si>
  <si>
    <t>Rekonstrukce technologie</t>
  </si>
  <si>
    <t>{8032324c-7b49-4f64-9a70-61978d4088fc}</t>
  </si>
  <si>
    <t>PS01.001</t>
  </si>
  <si>
    <t>Demontáže</t>
  </si>
  <si>
    <t>Soupis</t>
  </si>
  <si>
    <t>{12f2e5f4-b171-4dda-9e52-3ffc293eeccc}</t>
  </si>
  <si>
    <t>PS01.002</t>
  </si>
  <si>
    <t>V1 - Přítokové potrubí</t>
  </si>
  <si>
    <t>{b41fc824-e13e-4d87-9f2b-44e6f1d524c7}</t>
  </si>
  <si>
    <t>PS01.003</t>
  </si>
  <si>
    <t>V2 - Odběrné potrubí</t>
  </si>
  <si>
    <t>{c537c714-5cec-4e54-91e6-d76f0e8f84ac}</t>
  </si>
  <si>
    <t>PS01.004</t>
  </si>
  <si>
    <t>V3 - Vypouštěcí potrubí</t>
  </si>
  <si>
    <t>{ca2b6214-6d90-4062-840b-39a4b81b8ff6}</t>
  </si>
  <si>
    <t>PS01.005</t>
  </si>
  <si>
    <t>V4 - Bezpečnostní přeliv</t>
  </si>
  <si>
    <t>{16b189aa-4630-4da4-9c8f-2fec18a1a1be}</t>
  </si>
  <si>
    <t>PS01.006</t>
  </si>
  <si>
    <t>V5 - Odpadní potrubí</t>
  </si>
  <si>
    <t>{35aa9a44-de8b-4071-99af-8066271e0718}</t>
  </si>
  <si>
    <t>PS01.007</t>
  </si>
  <si>
    <t>Montážní vstup</t>
  </si>
  <si>
    <t>{0ceeec12-8aa5-441d-b846-3cc2d952013d}</t>
  </si>
  <si>
    <t>PS01.008</t>
  </si>
  <si>
    <t>Provizoria</t>
  </si>
  <si>
    <t>{93dd3235-8b05-4ec9-a00e-4a8d53cecc0d}</t>
  </si>
  <si>
    <t>PS02</t>
  </si>
  <si>
    <t>Elektroinstalace a MaR</t>
  </si>
  <si>
    <t>{cac2c4b0-785e-4f3c-a205-725593cd316f}</t>
  </si>
  <si>
    <t>SO09</t>
  </si>
  <si>
    <t>Vedlejší a ostatní náklady</t>
  </si>
  <si>
    <t>{0fa339fa-2026-4dc4-a051-a1d13560c13b}</t>
  </si>
  <si>
    <t>KRYCÍ LIST SOUPISU PRACÍ</t>
  </si>
  <si>
    <t>Objekt:</t>
  </si>
  <si>
    <t>SO01 - Bourací práce</t>
  </si>
  <si>
    <t>REKAPITULACE ČLENĚNÍ SOUPISU PRACÍ</t>
  </si>
  <si>
    <t>Kód dílu - Popis</t>
  </si>
  <si>
    <t>Cena celkem [CZK]</t>
  </si>
  <si>
    <t>-1</t>
  </si>
  <si>
    <t>HSV - Práce a dodávky HSV</t>
  </si>
  <si>
    <t xml:space="preserve">    1 - Zemní práce</t>
  </si>
  <si>
    <t xml:space="preserve">    6 - Úpravy povrchů, podlahy a osazování výplní</t>
  </si>
  <si>
    <t xml:space="preserve">    8 - Trubní vedení</t>
  </si>
  <si>
    <t xml:space="preserve">    9 - Ostatní konstrukce a práce, bourání</t>
  </si>
  <si>
    <t xml:space="preserve">    997 - Přesun sutě</t>
  </si>
  <si>
    <t>PSV - Práce a dodávky PSV</t>
  </si>
  <si>
    <t xml:space="preserve">    712 - Povlakové krytiny</t>
  </si>
  <si>
    <t xml:space="preserve">    713 - Izolace tepelné</t>
  </si>
  <si>
    <t xml:space="preserve">    751 - Vzduchotechnika</t>
  </si>
  <si>
    <t xml:space="preserve">    764 - Konstrukce klempířské</t>
  </si>
  <si>
    <t xml:space="preserve">    767 - Konstrukce zámečnické</t>
  </si>
  <si>
    <t xml:space="preserve">    771 - Podlahy z dlaždic</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</si>
  <si>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</si>
  <si>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</si>
  <si>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</si>
  <si>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</si>
  <si>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</si>
  <si>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</si>
  <si>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</si>
  <si>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</si>
  <si>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</si>
  <si>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</si>
  <si>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</si>
  <si>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</si>
  <si>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</si>
  <si>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</si>
  <si>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</si>
  <si>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</si>
  <si>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</si>
  <si>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</si>
  <si>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</si>
  <si>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111251102</t>
  </si>
  <si>
    <t>Odstranění křovin a stromů s odstraněním kořenů strojně průměru kmene do 100 mm v rovině nebo ve svahu sklonu terénu do 1:5, při celkové ploše přes 100 do 500 m2</t>
  </si>
  <si>
    <t>m2</t>
  </si>
  <si>
    <t>CS ÚRS 2022 01</t>
  </si>
  <si>
    <t>4</t>
  </si>
  <si>
    <t>-1079190568</t>
  </si>
  <si>
    <t>Online PSC</t>
  </si>
  <si>
    <t>https://podminky.urs.cz/item/CS_URS_2022_01/111251102</t>
  </si>
  <si>
    <t>VV</t>
  </si>
  <si>
    <t>"BS95 dle D1.2 (odstranění keřů - předpokládané množství) - nad akumulačnímu komorami bude kořenový systém ponechán:" 260</t>
  </si>
  <si>
    <t>"BS88 dle D1.11 (odstranění keřů - předpokládané množství):" 290*2</t>
  </si>
  <si>
    <t>Součet</t>
  </si>
  <si>
    <t>113106132</t>
  </si>
  <si>
    <t>Rozebrání dlažeb komunikací pro pěší s přemístěním hmot na skládku na vzdálenost do 3 m nebo s naložením na dopravní prostředek s ložem z kameniva nebo živice a s jakoukoliv výplní spár strojně plochy jednotlivě do 50 m2 z betonových, kameninových nebo dlaždic, desek nebo tvarovek</t>
  </si>
  <si>
    <t>-1212566460</t>
  </si>
  <si>
    <t>https://podminky.urs.cz/item/CS_URS_2022_01/113106132</t>
  </si>
  <si>
    <t>"BS78 dle D1.2 (legenda bouracích prací) a D1.10:" 65</t>
  </si>
  <si>
    <t>3</t>
  </si>
  <si>
    <t>113107153</t>
  </si>
  <si>
    <t>Odstranění podkladů nebo krytů strojně plochy jednotlivě přes 50 m2 do 200 m2 s přemístěním hmot na skládku na vzdálenost do 20 m nebo s naložením na dopravní prostředek z kameniva těženého, o tl. vrstvy přes 200 do 300 mm</t>
  </si>
  <si>
    <t>432140338</t>
  </si>
  <si>
    <t>https://podminky.urs.cz/item/CS_URS_2022_01/113107153</t>
  </si>
  <si>
    <t>"BS76 dle D1.2 (legenda bouracích prací) a D1.10:" 92</t>
  </si>
  <si>
    <t>113107183</t>
  </si>
  <si>
    <t>Odstranění podkladů nebo krytů strojně plochy jednotlivě přes 50 m2 do 200 m2 s přemístěním hmot na skládku na vzdálenost do 20 m nebo s naložením na dopravní prostředek živičných, o tl. vrstvy přes 100 do 150 mm</t>
  </si>
  <si>
    <t>-707808537</t>
  </si>
  <si>
    <t>https://podminky.urs.cz/item/CS_URS_2022_01/113107183</t>
  </si>
  <si>
    <t>5</t>
  </si>
  <si>
    <t>113107212</t>
  </si>
  <si>
    <t>Odstranění podkladů nebo krytů strojně plochy jednotlivě přes 200 m2 s přemístěním hmot na skládku na vzdálenost do 20 m nebo s naložením na dopravní prostředek z kameniva těženého, o tl. vrstvy přes 100 do 200 mm</t>
  </si>
  <si>
    <t>669567525</t>
  </si>
  <si>
    <t>https://podminky.urs.cz/item/CS_URS_2022_01/113107212</t>
  </si>
  <si>
    <t>"BS75 dle D1.2 (legenda bouracích prací) a D1.10:" 353</t>
  </si>
  <si>
    <t>6</t>
  </si>
  <si>
    <t>113107241</t>
  </si>
  <si>
    <t>Odstranění podkladů nebo krytů strojně plochy jednotlivě přes 200 m2 s přemístěním hmot na skládku na vzdálenost do 20 m nebo s naložením na dopravní prostředek živičných, o tl. vrstvy do 50 mm</t>
  </si>
  <si>
    <t>-11084492</t>
  </si>
  <si>
    <t>https://podminky.urs.cz/item/CS_URS_2022_01/113107241</t>
  </si>
  <si>
    <t>7</t>
  </si>
  <si>
    <t>113151111</t>
  </si>
  <si>
    <t>Rozebírání zpevněných ploch s přemístěním na skládku na vzdálenost do 20 m nebo s naložením na dopravní prostředek ze silničních panelů</t>
  </si>
  <si>
    <t>1087567072</t>
  </si>
  <si>
    <t>https://podminky.urs.cz/item/CS_URS_2022_01/113151111</t>
  </si>
  <si>
    <t>8</t>
  </si>
  <si>
    <t>113202111</t>
  </si>
  <si>
    <t>Vytrhání obrub s vybouráním lože, s přemístěním hmot na skládku na vzdálenost do 3 m nebo s naložením na dopravní prostředek z krajníků nebo obrubníků stojatých</t>
  </si>
  <si>
    <t>m</t>
  </si>
  <si>
    <t>-1100704772</t>
  </si>
  <si>
    <t>https://podminky.urs.cz/item/CS_URS_2022_01/113202111</t>
  </si>
  <si>
    <t>"BS77 dle D1.2 (legenda bouracích prací) a D1.10:" 39</t>
  </si>
  <si>
    <t>9</t>
  </si>
  <si>
    <t>113311121</t>
  </si>
  <si>
    <t>Odstranění geosyntetik s uložením na vzdálenost do 20 m nebo naložením na dopravní prostředek geotextilie</t>
  </si>
  <si>
    <t>-1489749729</t>
  </si>
  <si>
    <t>https://podminky.urs.cz/item/CS_URS_2022_01/113311121</t>
  </si>
  <si>
    <t>"BS75 dle D1.2 (legenda bouracích prací) a D1.3-D1.9:" 353</t>
  </si>
  <si>
    <t>10</t>
  </si>
  <si>
    <t>121151103</t>
  </si>
  <si>
    <t>Sejmutí ornice strojně při souvislé ploše do 100 m2, tl. vrstvy do 200 mm</t>
  </si>
  <si>
    <t>188365229</t>
  </si>
  <si>
    <t>https://podminky.urs.cz/item/CS_URS_2022_01/121151103</t>
  </si>
  <si>
    <t>"BS98 dle D1.2 (legenda bouracích prací):" 200</t>
  </si>
  <si>
    <t>11</t>
  </si>
  <si>
    <t>131251104</t>
  </si>
  <si>
    <t>Hloubení nezapažených jam a zářezů strojně s urovnáním dna do předepsaného profilu a spádu v hornině třídy těžitelnosti I skupiny 3 přes 100 do 500 m3</t>
  </si>
  <si>
    <t>m3</t>
  </si>
  <si>
    <t>-1620633029</t>
  </si>
  <si>
    <t>https://podminky.urs.cz/item/CS_URS_2022_01/131251104</t>
  </si>
  <si>
    <t>"BS75 dle D1.2 (legenda bouracích prací) a D1.10:" 353*0,15*1,5</t>
  </si>
  <si>
    <t>"BS76 dle D1.2 (legenda bouracích prací) a D1.10:" 92*0,15*1,5</t>
  </si>
  <si>
    <t>Mezisoučet</t>
  </si>
  <si>
    <t>"BS67 dle D1.2 (legenda bouracích prací) a D1.13:" 16</t>
  </si>
  <si>
    <t>"BS91 dle D1.2 (legenda bouracích prací) a D1.12 - stěna 1 (odhadované množství):" 1,7*1*7,1</t>
  </si>
  <si>
    <t>"BS91 dle D1.2 (legenda bouracích prací) a D1.12 - stěna 2 (odhadované množství):" 1,7*1*15,4</t>
  </si>
  <si>
    <t>12</t>
  </si>
  <si>
    <t>132212111</t>
  </si>
  <si>
    <t>Hloubení rýh šířky do 800 mm ručně zapažených i nezapažených, s urovnáním dna do předepsaného profilu a spádu v hornině třídy těžitelnosti I skupiny 3 soudržných</t>
  </si>
  <si>
    <t>CS ÚRS 2021 02</t>
  </si>
  <si>
    <t>-53597701</t>
  </si>
  <si>
    <t>https://podminky.urs.cz/item/CS_URS_2021_02/132212111</t>
  </si>
  <si>
    <t>"BS03 dle D1.2 (legenda bouracích prací) a D1.3-D1.9 (odkopání vrstev pod okapovým chodníkem) - dočištění:" 55*0,8*1,2*0,1</t>
  </si>
  <si>
    <t>13</t>
  </si>
  <si>
    <t>132251104</t>
  </si>
  <si>
    <t>Hloubení nezapažených rýh šířky do 800 mm strojně s urovnáním dna do předepsaného profilu a spádu v hornině třídy těžitelnosti I skupiny 3 přes 100 m3</t>
  </si>
  <si>
    <t>1444290583</t>
  </si>
  <si>
    <t>https://podminky.urs.cz/item/CS_URS_2022_01/132251104</t>
  </si>
  <si>
    <t>"BS03 dle D1.2 (legenda bouracích prací) a D1.3-D1.9 (odkopání vrstev pod okapovým chodníkem):" 55*0,8*1,2</t>
  </si>
  <si>
    <t>"BS87 dle D1.2 (legenda bouracích prací) a D1.11 (podzemní část):" 290*2*0,3*0,9</t>
  </si>
  <si>
    <t>14</t>
  </si>
  <si>
    <t>162251102</t>
  </si>
  <si>
    <t>Vodorovné přemístění výkopku nebo sypaniny po suchu na obvyklém dopravním prostředku, bez naložení výkopku, avšak se složením bez rozhrnutí z horniny třídy těžitelnosti I skupiny 1 až 3 na vzdálenost přes 20 do 50 m</t>
  </si>
  <si>
    <t>1801622468</t>
  </si>
  <si>
    <t>https://podminky.urs.cz/item/CS_URS_2022_01/162251102</t>
  </si>
  <si>
    <t>"Přemístění vykopané/zpětně použité zeminy na deponii v rámci staveniště"</t>
  </si>
  <si>
    <t>"BS91 dle D1.2 (legenda bouracích prací) a D1.12 - stěna 1 (odhadované množství) - opěrné stěny:" 1,7*1*7,1</t>
  </si>
  <si>
    <t>"BS91 dle D1.2 (legenda bouracích prací) a D1.12 - stěna 2 (odhadované množství) - opěrné stěny:" 1,7*1*15,4</t>
  </si>
  <si>
    <t>"BS87 dle D1.2 (legenda bouracích prací) a D1.11 (podzemní část) - základ plotu:" 290*0,6*0,9</t>
  </si>
  <si>
    <t>"BS71 dle D1.2 (legenda bouracích prací) a D1.13 - jímka:" 34</t>
  </si>
  <si>
    <t>"BS87 dle D1.2 (legenda bouracích prací) a D1.11 (podzemní část) - podél základu plotu:" 290*2*0,3*0,9</t>
  </si>
  <si>
    <t>"Přemístění vykopané/zpětně použité zeminy z deponie v rámci staveniště do zásypů"</t>
  </si>
  <si>
    <t>167151111</t>
  </si>
  <si>
    <t>Nakládání, skládání a překládání neulehlého výkopku nebo sypaniny strojně nakládání, množství přes 100 m3, z hornin třídy těžitelnosti I, skupiny 1 až 3</t>
  </si>
  <si>
    <t>-1874741626</t>
  </si>
  <si>
    <t>https://podminky.urs.cz/item/CS_URS_2022_01/167151111</t>
  </si>
  <si>
    <t>"Přemístění výkopku v rámci staveniště - přesun z mezideponií do zásypů - nakládání na mezideponii"</t>
  </si>
  <si>
    <t>16</t>
  </si>
  <si>
    <t>174151101</t>
  </si>
  <si>
    <t>Zásyp sypaninou z jakékoliv horniny strojně s uložením výkopku ve vrstvách se zhutněním jam, šachet, rýh nebo kolem objektů v těchto vykopávkách</t>
  </si>
  <si>
    <t>-1797146442</t>
  </si>
  <si>
    <t>https://podminky.urs.cz/item/CS_URS_2022_01/174151101</t>
  </si>
  <si>
    <t>ůPředpokládáno je využití veškeré vykopané zeminy"</t>
  </si>
  <si>
    <t>"BS87, NS87 dle D1.2 (legenda bouracích prací) a D1.11 (podzemní část) - základ plotu:" 290*0,6*0,9</t>
  </si>
  <si>
    <t>"BS87, NS87 dle D1.2 (legenda bouracích prací) a D1.11 (podzemní část) - podél základu plotu:" 290*2*0,3*0,9</t>
  </si>
  <si>
    <t>17</t>
  </si>
  <si>
    <t>181951112</t>
  </si>
  <si>
    <t>Úprava pláně vyrovnáním výškových rozdílů strojně v hornině třídy těžitelnosti I, skupiny 1 až 3 se zhutněním</t>
  </si>
  <si>
    <t>-1562138257</t>
  </si>
  <si>
    <t>https://podminky.urs.cz/item/CS_URS_2022_01/181951112</t>
  </si>
  <si>
    <t>"BS76 dle D1.2 (legenda bouracích prací) a D1.3-D1.9:" 92</t>
  </si>
  <si>
    <t>Úpravy povrchů, podlahy a osazování výplní</t>
  </si>
  <si>
    <t>18</t>
  </si>
  <si>
    <t>633811111</t>
  </si>
  <si>
    <t>Broušení betonových podlah nerovností do 2 mm (stržení šlemu)</t>
  </si>
  <si>
    <t>-1367729809</t>
  </si>
  <si>
    <t>https://podminky.urs.cz/item/CS_URS_2022_01/633811111</t>
  </si>
  <si>
    <t>"BS04 dle D1.2 (legenda bouracích prací) a D1.3-D1.9:" 124</t>
  </si>
  <si>
    <t>"BS05 dle D1.2 (legenda bouracích prací) a D1.3-D1.9:" 105</t>
  </si>
  <si>
    <t>"BS06 dle D1.2 (legenda bouracích prací) a D1.3-D1.9:" 3,5</t>
  </si>
  <si>
    <t>19</t>
  </si>
  <si>
    <t>633811119</t>
  </si>
  <si>
    <t>Broušení betonových podlah Příplatek k ceně za každý další 1 mm úběru</t>
  </si>
  <si>
    <t>1386529977</t>
  </si>
  <si>
    <t>https://podminky.urs.cz/item/CS_URS_2022_01/633811119</t>
  </si>
  <si>
    <t>"BS04 dle D1.2 (legenda bouracích prací) a D1.3-D1.9 - předpokládané množství:" 3*124</t>
  </si>
  <si>
    <t>"BS05 dle D1.2 (legenda bouracích prací) a D1.3-D1.9 - předpokládané množství:" 3*105</t>
  </si>
  <si>
    <t>"BS06 dle D1.2 (legenda bouracích prací) a D1.3-D1.9 - předpokládané množství:" 3*3,5</t>
  </si>
  <si>
    <t>Trubní vedení</t>
  </si>
  <si>
    <t>20</t>
  </si>
  <si>
    <t>890351851</t>
  </si>
  <si>
    <t>Bourání šachet a jímek strojně velikosti obestavěného prostoru přes 3 do 5 m3 ze železobetonu</t>
  </si>
  <si>
    <t>-1352668559</t>
  </si>
  <si>
    <t>https://podminky.urs.cz/item/CS_URS_2022_01/890351851</t>
  </si>
  <si>
    <t>"BS68 dle D1.2 (legenda bouracích prací) a D1.13:" 2,3*2,9*2,5</t>
  </si>
  <si>
    <t>890411851</t>
  </si>
  <si>
    <t>Bourání šachet a jímek strojně velikosti obestavěného prostoru do 1,5 m3 z prefabrikovaných skruží</t>
  </si>
  <si>
    <t>1760939774</t>
  </si>
  <si>
    <t>https://podminky.urs.cz/item/CS_URS_2022_01/890411851</t>
  </si>
  <si>
    <t>"BS80 dle D1.2 (legenda bouracích prací) a D1.3-D1.9:" 1*PI*0,3*0,3*2</t>
  </si>
  <si>
    <t>"BS81 dle D1.2 (legenda bouracích prací) a D1.3-D1.9:" 4*PI*0,3*0,3*0,1</t>
  </si>
  <si>
    <t>22</t>
  </si>
  <si>
    <t>899103211</t>
  </si>
  <si>
    <t>Demontáž poklopů litinových a ocelových včetně rámů, hmotnosti jednotlivě přes 100 do 150 Kg</t>
  </si>
  <si>
    <t>kus</t>
  </si>
  <si>
    <t>511100990</t>
  </si>
  <si>
    <t>https://podminky.urs.cz/item/CS_URS_2022_01/899103211</t>
  </si>
  <si>
    <t>"BS81 dle D1.2 (legenda bouracích prací) a D1.3-D1.9:" 4</t>
  </si>
  <si>
    <t>23</t>
  </si>
  <si>
    <t>899202211</t>
  </si>
  <si>
    <t>Demontáž mříží litinových včetně rámů, hmotnosti jednotlivě přes 50 do 100 Kg</t>
  </si>
  <si>
    <t>-351864580</t>
  </si>
  <si>
    <t>https://podminky.urs.cz/item/CS_URS_2022_01/899202211</t>
  </si>
  <si>
    <t>"BS80 dle D1.2 (legenda bouracích prací) a D1.3-D1.9:" 1</t>
  </si>
  <si>
    <t>24</t>
  </si>
  <si>
    <t>BS047</t>
  </si>
  <si>
    <t>Demontážní práce spojené s prvkem BS47 odstranění kanalizačního potrubí odvětrání včetně odvozu a likvidace vzniklé suti včetně všech souvisejících konstrukcí a prací</t>
  </si>
  <si>
    <t>kpl</t>
  </si>
  <si>
    <t>-547183171</t>
  </si>
  <si>
    <t>25</t>
  </si>
  <si>
    <t>BS065</t>
  </si>
  <si>
    <t>Demontážní práce spojené s prvkem BS65 odstranění kanalizačního potrubí PP HT DN 100 včetně zabetonování prostupů včetně odvozu a likvidace vzniklé suti včetně všech souvisejících konstrukcí a prací</t>
  </si>
  <si>
    <t>1352315956</t>
  </si>
  <si>
    <t>26</t>
  </si>
  <si>
    <t>BS066</t>
  </si>
  <si>
    <t>Demontážní práce spojené s prvkem BS66 odstranění kanalizačního potrubí LT DN 100 včetně zabetonování prostupů včetně odvozu a likvidace vzniklé suti včetně všech souvisejících konstrukcí a prací</t>
  </si>
  <si>
    <t>-1220717349</t>
  </si>
  <si>
    <t>27</t>
  </si>
  <si>
    <t>BS068</t>
  </si>
  <si>
    <t>Demontážní práce spojené s prvkem BS68 vyčerpání odpadní vody a vyčištění jímky včetně odvozu a likvidace vzniklé suti včetně všech souvisejících konstrukcí a prací</t>
  </si>
  <si>
    <t>-929118069</t>
  </si>
  <si>
    <t>28</t>
  </si>
  <si>
    <t>BS069</t>
  </si>
  <si>
    <t>Demontážní práce spojené s prvkem BS69 odstranění kanalizačního potrubí KT DN 150 ve výkopu včetně odvozu a likvidace vzniklé suti včetně všech souvisejících konstrukcí a prací</t>
  </si>
  <si>
    <t>793101847</t>
  </si>
  <si>
    <t>29</t>
  </si>
  <si>
    <t>BS070</t>
  </si>
  <si>
    <t>Dodávka a montáž prací spojených s prvkem BS70 zalití kanalizačního potrubí KT DN 150 cementopopílkovou směsí včetně všech souvisejících konstrukcí a prací</t>
  </si>
  <si>
    <t>-423654335</t>
  </si>
  <si>
    <t>30</t>
  </si>
  <si>
    <t>BS072</t>
  </si>
  <si>
    <t>Dodávka a montáž prací spojených s prvkem BS72 příprava potrubí OC DN 600 pro sanaci (čištění vysokotlakým paprskem, monitoring, čištění škrabákem) včetně odvozu a likvidace vzniklé suti včetně všech souvisejících konstrukcí a prací</t>
  </si>
  <si>
    <t>1949581861</t>
  </si>
  <si>
    <t>Ostatní konstrukce a práce, bourání</t>
  </si>
  <si>
    <t>31</t>
  </si>
  <si>
    <t>952902501</t>
  </si>
  <si>
    <t>Čištění budov při provádění oprav a udržovacích prací střešních nebo nadstřešních konstrukcí, střech plochých</t>
  </si>
  <si>
    <t>-437524540</t>
  </si>
  <si>
    <t>https://podminky.urs.cz/item/CS_URS_2022_01/952902501</t>
  </si>
  <si>
    <t>"BS45 dle D1.2 (legenda bouracích prací) a D1.3-D1.9:" 135</t>
  </si>
  <si>
    <t>"BS46 dle D1.2 (legenda bouracích prací) a D1.3-D1.9:" 145</t>
  </si>
  <si>
    <t>32</t>
  </si>
  <si>
    <t>961044111</t>
  </si>
  <si>
    <t>Bourání základů z betonu prostého</t>
  </si>
  <si>
    <t>2010860525</t>
  </si>
  <si>
    <t>https://podminky.urs.cz/item/CS_URS_2022_01/961044111</t>
  </si>
  <si>
    <t>"BS87 dle D1.2 (legenda bouracích prací) a D1.11 (podzemní část):" 290*0,6*0,9</t>
  </si>
  <si>
    <t>"BS87 dle D1.2 (legenda bouracích prací) a D1.11 (nadzemní část):" 290*0,3*0,4</t>
  </si>
  <si>
    <t>33</t>
  </si>
  <si>
    <t>961055111</t>
  </si>
  <si>
    <t>Bourání základů z betonu železového</t>
  </si>
  <si>
    <t>251377248</t>
  </si>
  <si>
    <t>https://podminky.urs.cz/item/CS_URS_2022_01/961055111</t>
  </si>
  <si>
    <t>"BS09 dle D1.2 (legenda bouracích prací) a D1.3-D1.9:" 9</t>
  </si>
  <si>
    <t>34</t>
  </si>
  <si>
    <t>962052211</t>
  </si>
  <si>
    <t>Bourání zdiva železobetonového nadzákladového, objemu přes 1 m3</t>
  </si>
  <si>
    <t>-415034226</t>
  </si>
  <si>
    <t>https://podminky.urs.cz/item/CS_URS_2022_01/962052211</t>
  </si>
  <si>
    <t>"BS91 dle D1.2 (legenda bouracích prací) a D1.12 - stěna 1:" 1,7*0,4*7,1</t>
  </si>
  <si>
    <t>"BS91 dle D1.2 (legenda bouracích prací) a D1.12 - stěna 2:" 1,7*0,4*15,4</t>
  </si>
  <si>
    <t>35</t>
  </si>
  <si>
    <t>963053936</t>
  </si>
  <si>
    <t>Bourání železobetonových monolitických schodišťových ramen samonosných</t>
  </si>
  <si>
    <t>13716877</t>
  </si>
  <si>
    <t>https://podminky.urs.cz/item/CS_URS_2022_01/963053936</t>
  </si>
  <si>
    <t>"BS92 dle D1.2 (legenda bouracích prací) a D1.12:" 1,65*1,95*1,7</t>
  </si>
  <si>
    <t>36</t>
  </si>
  <si>
    <t>965042131</t>
  </si>
  <si>
    <t>Bourání mazanin betonových nebo z litého asfaltu tl. do 100 mm, plochy do 4 m2</t>
  </si>
  <si>
    <t>1406777361</t>
  </si>
  <si>
    <t>https://podminky.urs.cz/item/CS_URS_2022_01/965042131</t>
  </si>
  <si>
    <t>"BS06 dle D1.2 (legenda bouracích prací) a D1.3-D1.9:" 0,05*3,5</t>
  </si>
  <si>
    <t>37</t>
  </si>
  <si>
    <t>965042141</t>
  </si>
  <si>
    <t>Bourání mazanin betonových nebo z litého asfaltu tl. do 100 mm, plochy přes 4 m2</t>
  </si>
  <si>
    <t>-649077320</t>
  </si>
  <si>
    <t>https://podminky.urs.cz/item/CS_URS_2022_01/965042141</t>
  </si>
  <si>
    <t>"BS05 dle D1.2 (legenda bouracích prací) a D1.3-D1.9:" 0,1*105</t>
  </si>
  <si>
    <t>"BS45 dle D1.2 (legenda bouracích prací) a D1.3-D1.9 (předpokládaný rozsah 15%):" 135*0,05*0,15</t>
  </si>
  <si>
    <t>"BS46 dle D1.2 (legenda bouracích prací) a D1.3-D1.9 (předpokládaný rozsah 15%):" 145*0,05*0,15</t>
  </si>
  <si>
    <t>"BS33 dle D1.2 (legenda bouracích prací) a D1.3-D1.9 (předpokládaný rozsah 15%):" 80*0,05*0,15*0,3</t>
  </si>
  <si>
    <t>"BS34 dle D1.2 (legenda bouracích prací) a D1.3-D1.9 (předpokládaný rozsah 15%):" 6*0,05*0,15*0,6</t>
  </si>
  <si>
    <t>"BS37 dle D1.2 (legenda bouracích prací) a D1.3-D1.9 (předpokládaný rozsah 15%):" 21*0,05*0,15*0,5</t>
  </si>
  <si>
    <t>38</t>
  </si>
  <si>
    <t>965045113</t>
  </si>
  <si>
    <t>Bourání potěrů tl. do 50 mm cementových nebo pískocementových, plochy přes 4 m2</t>
  </si>
  <si>
    <t>1567910001</t>
  </si>
  <si>
    <t>https://podminky.urs.cz/item/CS_URS_2022_01/965045113</t>
  </si>
  <si>
    <t>39</t>
  </si>
  <si>
    <t>966008212</t>
  </si>
  <si>
    <t>Bourání odvodňovacího žlabu s odklizením a uložením vybouraného materiálu na skládku na vzdálenost do 10 m nebo s naložením na dopravní prostředek z betonových příkopových tvárnic nebo desek šířky přes 500 do 800 mm</t>
  </si>
  <si>
    <t>2119342269</t>
  </si>
  <si>
    <t>https://podminky.urs.cz/item/CS_URS_2022_01/966008212</t>
  </si>
  <si>
    <t>"BS79 dle D1.2 (legenda bouracích prací) a D1.3-D1.9:" 33</t>
  </si>
  <si>
    <t>40</t>
  </si>
  <si>
    <t>973031334</t>
  </si>
  <si>
    <t>Vysekání výklenků nebo kapes ve zdivu z cihel na maltu vápennou nebo vápenocementovou kapes, plochy do 0,16 m2, hl. do 150 mm</t>
  </si>
  <si>
    <t>1373884844</t>
  </si>
  <si>
    <t>https://podminky.urs.cz/item/CS_URS_2022_01/973031334</t>
  </si>
  <si>
    <t>"BS55 dle D1.2 (legenda bouracích prací) a D1.3-D1.9:" 4</t>
  </si>
  <si>
    <t>"BS56 dle D1.2 (legenda bouracích prací) a D1.3-D1.9:" 2</t>
  </si>
  <si>
    <t>41</t>
  </si>
  <si>
    <t>977151127</t>
  </si>
  <si>
    <t>Jádrové vrty diamantovými korunkami do stavebních materiálů (železobetonu, betonu, cihel, obkladů, dlažeb, kamene) průměru přes 225 do 250 mm</t>
  </si>
  <si>
    <t>-904133962</t>
  </si>
  <si>
    <t>https://podminky.urs.cz/item/CS_URS_2022_01/977151127</t>
  </si>
  <si>
    <t>"BS97, P10 dle D1.2, D1.4:" 2*0,5</t>
  </si>
  <si>
    <t>42</t>
  </si>
  <si>
    <t>977151133</t>
  </si>
  <si>
    <t>Jádrové vrty diamantovými korunkami do stavebních materiálů (železobetonu, betonu, cihel, obkladů, dlažeb, kamene) průměru přes 450 do 500 mm</t>
  </si>
  <si>
    <t>-250064734</t>
  </si>
  <si>
    <t>https://podminky.urs.cz/item/CS_URS_2022_01/977151133</t>
  </si>
  <si>
    <t>"BS97, P3 dle D1.2, D1.4:" 2*0,75</t>
  </si>
  <si>
    <t>43</t>
  </si>
  <si>
    <t>977151137</t>
  </si>
  <si>
    <t>Jádrové vrty diamantovými korunkami do stavebních materiálů (železobetonu, betonu, cihel, obkladů, dlažeb, kamene) průměru přes 650 do 700 mm</t>
  </si>
  <si>
    <t>1091657724</t>
  </si>
  <si>
    <t>https://podminky.urs.cz/item/CS_URS_2022_01/977151137</t>
  </si>
  <si>
    <t>"BS97, P1 dle D1.2, D1.4:" 2*0,75</t>
  </si>
  <si>
    <t>"BS97, P2 dle D1.2, D1.4:" 2*0,75</t>
  </si>
  <si>
    <t>"BS97, P4 dle D1.2, D1.4:" 2*0,5</t>
  </si>
  <si>
    <t>"BS97, P6 dle D1.2, D1.4:" 1*0,3</t>
  </si>
  <si>
    <t>44</t>
  </si>
  <si>
    <t>977151149</t>
  </si>
  <si>
    <t>Jádrové vrty diamantovými korunkami do stavebních materiálů (železobetonu, betonu, cihel, obkladů, dlažeb, kamene) průměru přes 1 150 do 1 200 mm</t>
  </si>
  <si>
    <t>346998089</t>
  </si>
  <si>
    <t>https://podminky.urs.cz/item/CS_URS_2022_01/977151149</t>
  </si>
  <si>
    <t>"BS97, P5 dle D1.2, D1.4:" 2*0,5</t>
  </si>
  <si>
    <t>45</t>
  </si>
  <si>
    <t>977151218</t>
  </si>
  <si>
    <t>Jádrové vrty diamantovými korunkami do stavebních materiálů (železobetonu, betonu, cihel, obkladů, dlažeb, kamene) dovrchní (směrem vzhůru), průměru přes 90 do 100 mm</t>
  </si>
  <si>
    <t>544349993</t>
  </si>
  <si>
    <t>https://podminky.urs.cz/item/CS_URS_2022_01/977151218</t>
  </si>
  <si>
    <t>"BS97, P9 dle D1.2, D1.4:" 1*0,5</t>
  </si>
  <si>
    <t>46</t>
  </si>
  <si>
    <t>977151223</t>
  </si>
  <si>
    <t>Jádrové vrty diamantovými korunkami do stavebních materiálů (železobetonu, betonu, cihel, obkladů, dlažeb, kamene) dovrchní (směrem vzhůru), průměru přes 130 do 150 mm</t>
  </si>
  <si>
    <t>2139346746</t>
  </si>
  <si>
    <t>https://podminky.urs.cz/item/CS_URS_2022_01/977151223</t>
  </si>
  <si>
    <t>"BS97, P8 dle D1.2, D1.4:" 2*0,3</t>
  </si>
  <si>
    <t>47</t>
  </si>
  <si>
    <t>977151228</t>
  </si>
  <si>
    <t>Jádrové vrty diamantovými korunkami do stavebních materiálů (železobetonu, betonu, cihel, obkladů, dlažeb, kamene) dovrchní (směrem vzhůru), průměru přes 250 do 300 mm</t>
  </si>
  <si>
    <t>-1005189695</t>
  </si>
  <si>
    <t>https://podminky.urs.cz/item/CS_URS_2022_01/977151228</t>
  </si>
  <si>
    <t>"BS97, P7 dle D1.2, D1.4:" 2*0,3</t>
  </si>
  <si>
    <t>48</t>
  </si>
  <si>
    <t>977151911</t>
  </si>
  <si>
    <t>Jádrové vrty diamantovými korunkami do stavebních materiálů (železobetonu, betonu, cihel, obkladů, dlažeb, kamene) Příplatek k cenám za práci ve stísněném prostoru</t>
  </si>
  <si>
    <t>-1200575017</t>
  </si>
  <si>
    <t>https://podminky.urs.cz/item/CS_URS_2022_01/977151911</t>
  </si>
  <si>
    <t>49</t>
  </si>
  <si>
    <t>978011141</t>
  </si>
  <si>
    <t>Otlučení vápenných nebo vápenocementových omítek vnitřních ploch stropů, v rozsahu přes 10 do 30 %</t>
  </si>
  <si>
    <t>-164060527</t>
  </si>
  <si>
    <t>https://podminky.urs.cz/item/CS_URS_2022_01/978011141</t>
  </si>
  <si>
    <t>"BS08 dle D1.2 (legenda bouracích prací) a D1.3-D1.9 (předpokládaný poměr 1/4, předpokládaný rozsah 30%):" (1069/4)*1</t>
  </si>
  <si>
    <t>50</t>
  </si>
  <si>
    <t>978013141</t>
  </si>
  <si>
    <t>Otlučení vápenných nebo vápenocementových omítek vnitřních ploch stěn s vyškrabáním spar, s očištěním zdiva, v rozsahu přes 10 do 30 %</t>
  </si>
  <si>
    <t>1237792785</t>
  </si>
  <si>
    <t>https://podminky.urs.cz/item/CS_URS_2022_01/978013141</t>
  </si>
  <si>
    <t>"BS08 dle D1.2 (legenda bouracích prací) a D1.3-D1.9 (předpokládaný poměr 3/4, předpokládaný rozsah 30%):" (1069/4)*3</t>
  </si>
  <si>
    <t>51</t>
  </si>
  <si>
    <t>978013191</t>
  </si>
  <si>
    <t>Otlučení vápenných nebo vápenocementových omítek vnitřních ploch stěn s vyškrabáním spar, s očištěním zdiva, v rozsahu přes 50 do 100 %</t>
  </si>
  <si>
    <t>-1211691218</t>
  </si>
  <si>
    <t>https://podminky.urs.cz/item/CS_URS_2022_01/978013191</t>
  </si>
  <si>
    <t>"BS56 dle D1.2:" 6</t>
  </si>
  <si>
    <t>52</t>
  </si>
  <si>
    <t>978036131</t>
  </si>
  <si>
    <t>Otlučení cementových omítek vnějších ploch s vyškrabáním spar zdiva a s očištěním povrchu, v rozsahu přes 10 do 20 %</t>
  </si>
  <si>
    <t>-1237190377</t>
  </si>
  <si>
    <t>https://podminky.urs.cz/item/CS_URS_2022_01/978036131</t>
  </si>
  <si>
    <t>"BS02 dle D1.2 (legenda bouracích prací) a D1.3-D1.9:" 352</t>
  </si>
  <si>
    <t>53</t>
  </si>
  <si>
    <t>978059641</t>
  </si>
  <si>
    <t>Odsekání obkladů stěn včetně otlučení podkladní omítky až na zdivo z obkládaček vnějších, z jakýchkoliv materiálů, plochy přes 1 m2</t>
  </si>
  <si>
    <t>801894561</t>
  </si>
  <si>
    <t>https://podminky.urs.cz/item/CS_URS_2022_01/978059641</t>
  </si>
  <si>
    <t>"BS01 dle D1.2 (legenda bouracích prací) a D1.3-D1.9:" 157</t>
  </si>
  <si>
    <t>54</t>
  </si>
  <si>
    <t>985112113</t>
  </si>
  <si>
    <t>Odsekání degradovaného betonu stěn, tloušťky přes 30 do 50 mm</t>
  </si>
  <si>
    <t>1598926164</t>
  </si>
  <si>
    <t>https://podminky.urs.cz/item/CS_URS_2022_01/985112113</t>
  </si>
  <si>
    <t>"BS07 dle D1.2 (legenda bouracích prací) a D1.3-D1.9 - (předpokládaný poměr 1/4, předpokládaný rozsah 30%):" (523/4)*3*0,3</t>
  </si>
  <si>
    <t>55</t>
  </si>
  <si>
    <t>985112123</t>
  </si>
  <si>
    <t>Odsekání degradovaného betonu líce kleneb a podhledů, tloušťky přes 30 do 50 mm</t>
  </si>
  <si>
    <t>-213571417</t>
  </si>
  <si>
    <t>https://podminky.urs.cz/item/CS_URS_2022_01/985112123</t>
  </si>
  <si>
    <t>"BS07 dle D1.2 (legenda bouracích prací) a D1.3-D1.9 - (předpokládaný poměr 1/4, předpokládaný rozsah 30%):" (523/4)*1*0,3</t>
  </si>
  <si>
    <t>56</t>
  </si>
  <si>
    <t>985121123</t>
  </si>
  <si>
    <t>Tryskání degradovaného betonu stěn, rubu kleneb a podlah vodou pod tlakem přes 1 250 do 2 500 barů</t>
  </si>
  <si>
    <t>1252675666</t>
  </si>
  <si>
    <t>https://podminky.urs.cz/item/CS_URS_2022_01/985121123</t>
  </si>
  <si>
    <t>"BS07 dle D1.2 (legenda bouracích prací) a D1.3-D1.9 - (předpokládaný poměr 1/4):" (523/4)*3</t>
  </si>
  <si>
    <t>57</t>
  </si>
  <si>
    <t>985121223</t>
  </si>
  <si>
    <t>Tryskání degradovaného betonu líce kleneb a podhledů vodou pod tlakem přes 1 250 do 2 500 barů</t>
  </si>
  <si>
    <t>-362031592</t>
  </si>
  <si>
    <t>https://podminky.urs.cz/item/CS_URS_2022_01/985121223</t>
  </si>
  <si>
    <t>"BS07 dle D1.2 (legenda bouracích prací) a D1.3-D1.9 - (předpokládaný poměr 1/4):" (523/4)*1</t>
  </si>
  <si>
    <t>58</t>
  </si>
  <si>
    <t>985131111</t>
  </si>
  <si>
    <t>Očištění ploch stěn, rubu kleneb a podlah tlakovou vodou</t>
  </si>
  <si>
    <t>-1982038840</t>
  </si>
  <si>
    <t>https://podminky.urs.cz/item/CS_URS_2022_01/985131111</t>
  </si>
  <si>
    <t>59</t>
  </si>
  <si>
    <t>985131311</t>
  </si>
  <si>
    <t>Očištění ploch stěn, rubu kleneb a podlah ruční dočištění ocelovými kartáči</t>
  </si>
  <si>
    <t>72317333</t>
  </si>
  <si>
    <t>https://podminky.urs.cz/item/CS_URS_2022_01/985131311</t>
  </si>
  <si>
    <t>"BS03 dle D1.2 (legenda bouracích prací) a D1.3-D1.9 (odkopání vrstev pod okapovým chodníkem) - dočištění:" 55*1,2</t>
  </si>
  <si>
    <t>"BS07 dle D1.2 (legenda bouracích prací) a D1.3-D1.9 - (předpokládaný poměr 3/4, dočištění výztuže 2%):" (523/4)*3*0,02</t>
  </si>
  <si>
    <t>60</t>
  </si>
  <si>
    <t>985132111</t>
  </si>
  <si>
    <t>Očištění ploch líce kleneb a podhledů tlakovou vodou</t>
  </si>
  <si>
    <t>-1864360566</t>
  </si>
  <si>
    <t>https://podminky.urs.cz/item/CS_URS_2022_01/985132111</t>
  </si>
  <si>
    <t>61</t>
  </si>
  <si>
    <t>985132311</t>
  </si>
  <si>
    <t>Očištění ploch líce kleneb a podhledů ruční dočištění ocelovými kartáči</t>
  </si>
  <si>
    <t>-1351441028</t>
  </si>
  <si>
    <t>https://podminky.urs.cz/item/CS_URS_2022_01/985132311</t>
  </si>
  <si>
    <t>"BS07 dle D1.2 (legenda bouracích prací) a D1.3-D1.9 - (předpokládaný poměr 1/4, dočištění výztuže 2%):" (523/4)*1*0,02</t>
  </si>
  <si>
    <t>62</t>
  </si>
  <si>
    <t>BS010</t>
  </si>
  <si>
    <t>Demontážní práce spojené s prvkem BS10 vybourání zazděné plechové skříně včetně odvozu a likvidace vzniklé suti včetně všech souvisejících konstrukcí a prací</t>
  </si>
  <si>
    <t>1545967352</t>
  </si>
  <si>
    <t>63</t>
  </si>
  <si>
    <t>BS011</t>
  </si>
  <si>
    <t>Dodávka a montáž prací spojených s prvkem BS11 vyškrábání nesoudržných spár panelů v hale strojovny a armaturní komory včetně všech souvisejících konstrukcí a prací</t>
  </si>
  <si>
    <t>1245678075</t>
  </si>
  <si>
    <t>64</t>
  </si>
  <si>
    <t>BS085</t>
  </si>
  <si>
    <t>Demontážní práce spojené s prvkem BS85 demontáž stávající ocelové vstupní brány a branky včetně sloupků se základy včetně odvozu a likvidace včetně všech souvisejících konstrukcí a prací</t>
  </si>
  <si>
    <t>-1547346474</t>
  </si>
  <si>
    <t>"Přesná specifikace a rozsah prací dle D1.11:" 1</t>
  </si>
  <si>
    <t>65</t>
  </si>
  <si>
    <t>BS086</t>
  </si>
  <si>
    <t>Demontážní práce spojené s prvkem BS86 demontáž stávajícího oplocení včetně odvozu a likvidace včetně všech souvisejících konstrukcí a prací</t>
  </si>
  <si>
    <t>-2069536972</t>
  </si>
  <si>
    <t>66</t>
  </si>
  <si>
    <t>BS096</t>
  </si>
  <si>
    <t>Dodávka, montáž a demontáž prvku BS96 provizorní prachotěsné stěny pro oddělení akumulační nádrže při stavebních úpravách včetně notných přesunů včetně všech souvisejících konstrukcí a prací</t>
  </si>
  <si>
    <t>157922221</t>
  </si>
  <si>
    <t>997</t>
  </si>
  <si>
    <t>Přesun sutě</t>
  </si>
  <si>
    <t>67</t>
  </si>
  <si>
    <t>997013113</t>
  </si>
  <si>
    <t>Vnitrostaveništní doprava suti a vybouraných hmot vodorovně do 50 m svisle s použitím mechanizace pro budovy a haly výšky přes 9 do 12 m</t>
  </si>
  <si>
    <t>t</t>
  </si>
  <si>
    <t>327475741</t>
  </si>
  <si>
    <t>https://podminky.urs.cz/item/CS_URS_2022_01/997013113</t>
  </si>
  <si>
    <t>"Hmotnost suti mimo kapitolu 1:" 980,156-365,733</t>
  </si>
  <si>
    <t>68</t>
  </si>
  <si>
    <t>997013501</t>
  </si>
  <si>
    <t>Odvoz suti a vybouraných hmot na skládku nebo meziskládku se složením, na vzdálenost do 1 km</t>
  </si>
  <si>
    <t>348350134</t>
  </si>
  <si>
    <t>https://podminky.urs.cz/item/CS_URS_2022_01/997013501</t>
  </si>
  <si>
    <t>"Hmotnost suti (vzdálenost 20 km dle D1.1):" 980,156</t>
  </si>
  <si>
    <t>69</t>
  </si>
  <si>
    <t>997013509</t>
  </si>
  <si>
    <t>Odvoz suti a vybouraných hmot na skládku nebo meziskládku se složením, na vzdálenost Příplatek k ceně za každý další i započatý 1 km přes 1 km</t>
  </si>
  <si>
    <t>-881607385</t>
  </si>
  <si>
    <t>https://podminky.urs.cz/item/CS_URS_2022_01/997013509</t>
  </si>
  <si>
    <t>"Hmotnost suti (vzdálenost 20 km dle D1.1):" 19*980,156</t>
  </si>
  <si>
    <t>70</t>
  </si>
  <si>
    <t>997013861</t>
  </si>
  <si>
    <t>Poplatek za uložení stavebního odpadu na recyklační skládce (skládkovné) z prostého betonu zatříděného do Katalogu odpadů pod kódem 17 01 01</t>
  </si>
  <si>
    <t>1223396752</t>
  </si>
  <si>
    <t>https://podminky.urs.cz/item/CS_URS_2022_01/997013861</t>
  </si>
  <si>
    <t>"Položky 2, 8, 31, 35-38:" 16,575+7,995+382,8+0,385+28,351+11,16+11,55</t>
  </si>
  <si>
    <t>71</t>
  </si>
  <si>
    <t>997013862</t>
  </si>
  <si>
    <t>Poplatek za uložení stavebního odpadu na recyklační skládce (skládkovné) z armovaného betonu zatříděného do Katalogu odpadů pod kódem 17 01 01</t>
  </si>
  <si>
    <t>160887710</t>
  </si>
  <si>
    <t>https://podminky.urs.cz/item/CS_URS_2022_01/997013862</t>
  </si>
  <si>
    <t xml:space="preserve">"Položky 7, 20, 21, 32, 33, 34, 39-46:" 125,315+6,003+1,302+21,6+36,73+2,363+0,198+0,645+3,655+2,5+0,009+0,023+0,096 </t>
  </si>
  <si>
    <t>72</t>
  </si>
  <si>
    <t>997013871</t>
  </si>
  <si>
    <t>Poplatek za uložení stavebního odpadu na recyklační skládce (skládkovné) směsného stavebního a demoličního zatříděného do Katalogu odpadů pod kódem 17 09 04</t>
  </si>
  <si>
    <t>1689147141</t>
  </si>
  <si>
    <t>https://podminky.urs.cz/item/CS_URS_2022_01/997013871</t>
  </si>
  <si>
    <t>"Hmotnost suti - zbytkový odpad:" 980,156</t>
  </si>
  <si>
    <t>"Položky 2, 8, 31, 35-38:" -(16,575+7,995+382,8+0,385+28,351+11,16+11,55)</t>
  </si>
  <si>
    <t>"Položky 7, 20, 21, 32, 33, 34, 39-46:" -(125,315+6,003+1,302+21,6+36,73+2,363+0,198+0,645+3,655+2,5+0,009+0,023+0,096 )</t>
  </si>
  <si>
    <t>"Položky 3, 5:" -(46+105,9)</t>
  </si>
  <si>
    <t>"Položky 4, 6:" -(29,072+35,594)</t>
  </si>
  <si>
    <t>73</t>
  </si>
  <si>
    <t>997013873</t>
  </si>
  <si>
    <t>Poplatek za uložení stavebního odpadu na recyklační skládce (skládkovné) zeminy a kamení zatříděného do Katalogu odpadů pod kódem 17 05 04</t>
  </si>
  <si>
    <t>-860092478</t>
  </si>
  <si>
    <t>https://podminky.urs.cz/item/CS_URS_2022_01/997013873</t>
  </si>
  <si>
    <t>"Položky 3, 5:" 46+105,9</t>
  </si>
  <si>
    <t>74</t>
  </si>
  <si>
    <t>997013875</t>
  </si>
  <si>
    <t>Poplatek za uložení stavebního odpadu na recyklační skládce (skládkovné) asfaltového bez obsahu dehtu zatříděného do Katalogu odpadů pod kódem 17 03 02</t>
  </si>
  <si>
    <t>-1019046919</t>
  </si>
  <si>
    <t>https://podminky.urs.cz/item/CS_URS_2022_01/997013875</t>
  </si>
  <si>
    <t>"Položky 4, 6:" 29,072+35,594</t>
  </si>
  <si>
    <t>PSV</t>
  </si>
  <si>
    <t>Práce a dodávky PSV</t>
  </si>
  <si>
    <t>712</t>
  </si>
  <si>
    <t>Povlakové krytiny</t>
  </si>
  <si>
    <t>75</t>
  </si>
  <si>
    <t>712340832</t>
  </si>
  <si>
    <t>Odstranění povlakové krytiny střech plochých do 10° z přitavených pásů NAIP v plné ploše dvouvrstvé</t>
  </si>
  <si>
    <t>1943020391</t>
  </si>
  <si>
    <t>https://podminky.urs.cz/item/CS_URS_2022_01/712340832</t>
  </si>
  <si>
    <t>713</t>
  </si>
  <si>
    <t>Izolace tepelné</t>
  </si>
  <si>
    <t>76</t>
  </si>
  <si>
    <t>713140861</t>
  </si>
  <si>
    <t>Odstranění tepelné izolace střech plochých z rohoží, pásů, dílců, desek, bloků nadstřešních izolací připevněných lepením z polystyrenu suchého, tloušťka izolace do 100 mm</t>
  </si>
  <si>
    <t>1842676854</t>
  </si>
  <si>
    <t>https://podminky.urs.cz/item/CS_URS_2022_01/713140861</t>
  </si>
  <si>
    <t>751</t>
  </si>
  <si>
    <t>Vzduchotechnika</t>
  </si>
  <si>
    <t>77</t>
  </si>
  <si>
    <t>751398822</t>
  </si>
  <si>
    <t>Demontáž ostatních zařízení větrací mřížky stěnové, průřezu přes 0,040 do 0,100 m2</t>
  </si>
  <si>
    <t>-1769339457</t>
  </si>
  <si>
    <t>https://podminky.urs.cz/item/CS_URS_2022_01/751398822</t>
  </si>
  <si>
    <t>"BS60 dle D1.2 (legenda bouracích prací) a D1.3-D1.9:" 25</t>
  </si>
  <si>
    <t>"BS62 dle D1.2 (legenda bouracích prací) a D1.3-D1.9:" 38</t>
  </si>
  <si>
    <t>764</t>
  </si>
  <si>
    <t>Konstrukce klempířské</t>
  </si>
  <si>
    <t>78</t>
  </si>
  <si>
    <t>764002841</t>
  </si>
  <si>
    <t>Demontáž klempířských konstrukcí oplechování horních ploch zdí a nadezdívek do suti</t>
  </si>
  <si>
    <t>2089341114</t>
  </si>
  <si>
    <t>https://podminky.urs.cz/item/CS_URS_2022_01/764002841</t>
  </si>
  <si>
    <t>"BS33 dle D1.2 (legenda bouracích prací) a D1.3-D1.9:" 80</t>
  </si>
  <si>
    <t>"BS34 dle D1.2 (legenda bouracích prací) a D1.3-D1.9:" 6</t>
  </si>
  <si>
    <t>"BS37 dle D1.2 (legenda bouracích prací) a D1.3-D1.9:" 21</t>
  </si>
  <si>
    <t>79</t>
  </si>
  <si>
    <t>764002851</t>
  </si>
  <si>
    <t>Demontáž klempířských konstrukcí oplechování parapetů do suti</t>
  </si>
  <si>
    <t>-1746188858</t>
  </si>
  <si>
    <t>https://podminky.urs.cz/item/CS_URS_2022_01/764002851</t>
  </si>
  <si>
    <t>"BS36 dle D1.2 (legenda bouracích prací) a D1.3-D1.9:" 3,5</t>
  </si>
  <si>
    <t>"BS41 dle D1.2 (legenda bouracích prací) a D1.3-D1.9:" 28</t>
  </si>
  <si>
    <t>80</t>
  </si>
  <si>
    <t>764004801</t>
  </si>
  <si>
    <t>Demontáž klempířských konstrukcí žlabu podokapního do suti</t>
  </si>
  <si>
    <t>47620769</t>
  </si>
  <si>
    <t>https://podminky.urs.cz/item/CS_URS_2022_01/764004801</t>
  </si>
  <si>
    <t>"BS32 dle D1.2 (legenda bouracích prací) a D1.3-D1.9:" 21,5</t>
  </si>
  <si>
    <t>81</t>
  </si>
  <si>
    <t>764004861</t>
  </si>
  <si>
    <t>Demontáž klempířských konstrukcí svodu do suti</t>
  </si>
  <si>
    <t>1719570851</t>
  </si>
  <si>
    <t>https://podminky.urs.cz/item/CS_URS_2022_01/764004861</t>
  </si>
  <si>
    <t>"BS31 dle D1.2 (legenda bouracích prací) a D1.3-D1.9:" 25</t>
  </si>
  <si>
    <t>767</t>
  </si>
  <si>
    <t>Konstrukce zámečnické</t>
  </si>
  <si>
    <t>82</t>
  </si>
  <si>
    <t>767161823</t>
  </si>
  <si>
    <t>Demontáž zábradlí do suti schodišťového nerozebíratelný spoj hmotnosti 1 m zábradlí do 20 kg</t>
  </si>
  <si>
    <t>-595899900</t>
  </si>
  <si>
    <t>https://podminky.urs.cz/item/CS_URS_2022_01/767161823</t>
  </si>
  <si>
    <t>"BS20 dle D1.2 (legenda bouracích prací) a D1.3-D1.9 :" 240</t>
  </si>
  <si>
    <t>83</t>
  </si>
  <si>
    <t>767631800</t>
  </si>
  <si>
    <t>Demontáž oken pro beztmelé zasklení se zasklením</t>
  </si>
  <si>
    <t>-1579192802</t>
  </si>
  <si>
    <t>https://podminky.urs.cz/item/CS_URS_2022_01/767631800</t>
  </si>
  <si>
    <t>"BS54 dle D1.2:" 2*1,2*1,2</t>
  </si>
  <si>
    <t>"BS55 dle D1.2:" 2*0,9*1,2</t>
  </si>
  <si>
    <t>84</t>
  </si>
  <si>
    <t>767651800</t>
  </si>
  <si>
    <t>Demontáž vratových zárubní odřezáním od upevnění, plochy vrat přes 4,5 do 10 m2</t>
  </si>
  <si>
    <t>2134455756</t>
  </si>
  <si>
    <t>https://podminky.urs.cz/item/CS_URS_2022_01/767651800</t>
  </si>
  <si>
    <t>"BS50 dle D1.2:" 1</t>
  </si>
  <si>
    <t>"BS53 dle D1.2:" 2</t>
  </si>
  <si>
    <t>"BS51 dle D1.2:" 1</t>
  </si>
  <si>
    <t>"BS52 dle D1.2:" 1</t>
  </si>
  <si>
    <t>85</t>
  </si>
  <si>
    <t>767651821</t>
  </si>
  <si>
    <t>Demontáž garážových a průmyslových vrat otvíravých, plochy do 6 m2</t>
  </si>
  <si>
    <t>-1811141952</t>
  </si>
  <si>
    <t>https://podminky.urs.cz/item/CS_URS_2022_01/767651821</t>
  </si>
  <si>
    <t>86</t>
  </si>
  <si>
    <t>767651822</t>
  </si>
  <si>
    <t>Demontáž garážových a průmyslových vrat otvíravých, plochy přes 6 do 9 m2</t>
  </si>
  <si>
    <t>130361371</t>
  </si>
  <si>
    <t>https://podminky.urs.cz/item/CS_URS_2022_01/767651822</t>
  </si>
  <si>
    <t>87</t>
  </si>
  <si>
    <t>BS021</t>
  </si>
  <si>
    <t>Demontážní práce spojené s prvkem BS21 odstranění ocelového schodiště včetně odvozu suti a likvidace včetně všech souvisejících konstrukcí a prací</t>
  </si>
  <si>
    <t>1051344384</t>
  </si>
  <si>
    <t>88</t>
  </si>
  <si>
    <t>BS022</t>
  </si>
  <si>
    <t>Demontážní práce spojené s prvkem BS22 odstranění ocelového schodiště včetně odvozu suti a likvidace včetně všech souvisejících konstrukcí a prací</t>
  </si>
  <si>
    <t>45817553</t>
  </si>
  <si>
    <t>89</t>
  </si>
  <si>
    <t>BS023</t>
  </si>
  <si>
    <t>Demontážní práce spojené s prvkem BS23 odstranění ocelové plošiny včetně odvozu suti a likvidace včetně všech souvisejících konstrukcí a prací</t>
  </si>
  <si>
    <t>483046898</t>
  </si>
  <si>
    <t>90</t>
  </si>
  <si>
    <t>BS024</t>
  </si>
  <si>
    <t>Demontážní práce spojené s prvkem BS24 odstranění ocelové plošiny včetně odvozu suti a likvidace včetně všech souvisejících konstrukcí a prací</t>
  </si>
  <si>
    <t>-555023423</t>
  </si>
  <si>
    <t>91</t>
  </si>
  <si>
    <t>BS025</t>
  </si>
  <si>
    <t>Dodávka a montáž spojená s prvkem BS25 ponechaný nosný prvek plošiny (odstranění rzi a nátěru, odmaštění, kontrola stavu a statické posouzení) včetně všech souvisejících konstrukcí a prací</t>
  </si>
  <si>
    <t>-1315678513</t>
  </si>
  <si>
    <t>92</t>
  </si>
  <si>
    <t>BS026</t>
  </si>
  <si>
    <t>Demontážní práce spojené s prvkem BS26 odstranění poklopu včetně odvozu suti a likvidace včetně všech souvisejících konstrukcí a prací</t>
  </si>
  <si>
    <t>-344550692</t>
  </si>
  <si>
    <t>93</t>
  </si>
  <si>
    <t>BS027</t>
  </si>
  <si>
    <t>Demontážní práce spojené s prvkem BS27 odstranění ocelového žebříku včetně odvozu suti a likvidace včetně všech souvisejících konstrukcí a prací</t>
  </si>
  <si>
    <t>307618307</t>
  </si>
  <si>
    <t>94</t>
  </si>
  <si>
    <t>BS028</t>
  </si>
  <si>
    <t>Demontážní práce spojené s prvkem BS28 odstranění ocelového žebříku včetně odvozu suti a likvidace včetně všech souvisejících konstrukcí a prací</t>
  </si>
  <si>
    <t>-559647782</t>
  </si>
  <si>
    <t>95</t>
  </si>
  <si>
    <t>BS029</t>
  </si>
  <si>
    <t>Dodávka a montáž prácí spojených s prvkem BS29 ocelové nosníky (odstranění rzi a nátěru, odmaštění povrchu) včetně všech souvisejících konstrukcí a prací</t>
  </si>
  <si>
    <t>-1799317976</t>
  </si>
  <si>
    <t>96</t>
  </si>
  <si>
    <t>BS030</t>
  </si>
  <si>
    <t>Dodávka a montáž prácí spojených s prvkem BS30 ocelové nosníky (odstranění rzi a nátěru, odmaštění povrchu) včetně všech souvisejících konstrukcí a prací</t>
  </si>
  <si>
    <t>1102393787</t>
  </si>
  <si>
    <t>97</t>
  </si>
  <si>
    <t>BS035</t>
  </si>
  <si>
    <t>Dodávka a montáž prácí spojených s prvkem BS35 stávající stožár na anténu (odstranění rzi a nátěru, odmaštění povrchu) včetně konstrukce lešení včetně všech souvisejících konstrukcí a prací</t>
  </si>
  <si>
    <t>-1261526666</t>
  </si>
  <si>
    <t>98</t>
  </si>
  <si>
    <t>BS038</t>
  </si>
  <si>
    <t>Demontážní práce spojené s prvkem BS38 odstranění ocelového potrubí DN50 (přístupné části demontovat, pod omítkou upálit a potrubí ve stěně ponechat včetně všech souvisejících konstrukcí a prací</t>
  </si>
  <si>
    <t>1143137578</t>
  </si>
  <si>
    <t>99</t>
  </si>
  <si>
    <t>BS039</t>
  </si>
  <si>
    <t>Demontážní práce spojené s prvkem BS39 odstranění ocelové plošiny pro ovládání armatur, odvoz suti a její likvidace včetně všech souvisejících konstrukcí a prací</t>
  </si>
  <si>
    <t>460317699</t>
  </si>
  <si>
    <t>100</t>
  </si>
  <si>
    <t>BS040</t>
  </si>
  <si>
    <t>Demontážní práce spojené s prvkem BS40 odstranění ocelové plošiny pro ovládání armatur, odvoz suti a její likvidace včetně všech souvisejících konstrukcí a prací</t>
  </si>
  <si>
    <t>-485563646</t>
  </si>
  <si>
    <t>101</t>
  </si>
  <si>
    <t>BS061</t>
  </si>
  <si>
    <t>Demontážní práce spojené s prvkem BS61 demontáž ochranné klece ventilační turbíny a ventilační turbíny včetně odvoz suti a její likvidace, včetně všech souvisejících konstrukcí a prací</t>
  </si>
  <si>
    <t>-1197887995</t>
  </si>
  <si>
    <t>771</t>
  </si>
  <si>
    <t>Podlahy z dlaždic</t>
  </si>
  <si>
    <t>102</t>
  </si>
  <si>
    <t>771571810</t>
  </si>
  <si>
    <t>Demontáž podlah z dlaždic keramických kladených do malty</t>
  </si>
  <si>
    <t>-1444769751</t>
  </si>
  <si>
    <t>https://podminky.urs.cz/item/CS_URS_2022_01/771571810</t>
  </si>
  <si>
    <t>784</t>
  </si>
  <si>
    <t>Dokončovací práce - malby a tapety</t>
  </si>
  <si>
    <t>103</t>
  </si>
  <si>
    <t>784121005</t>
  </si>
  <si>
    <t>Oškrabání malby v místnostech výšky přes 5,00 m</t>
  </si>
  <si>
    <t>-2061891816</t>
  </si>
  <si>
    <t>https://podminky.urs.cz/item/CS_URS_2022_01/784121005</t>
  </si>
  <si>
    <t>"BS08 dle D1.2 (legenda bouracích prací) a D1.3-D1.9:" 1069</t>
  </si>
  <si>
    <t>104</t>
  </si>
  <si>
    <t>784141005</t>
  </si>
  <si>
    <t>Odstranění plísní v místnostech výšky přes 5,00 m</t>
  </si>
  <si>
    <t>-220293362</t>
  </si>
  <si>
    <t>https://podminky.urs.cz/item/CS_URS_2022_01/784141005</t>
  </si>
  <si>
    <t>SO02 - Stavební práce</t>
  </si>
  <si>
    <t xml:space="preserve">    2 - Zakládání</t>
  </si>
  <si>
    <t xml:space="preserve">    3 - Svislé a kompletní konstrukce</t>
  </si>
  <si>
    <t xml:space="preserve">    4 - Vodorovné konstrukce</t>
  </si>
  <si>
    <t xml:space="preserve">    5 - Komunikace pozemní</t>
  </si>
  <si>
    <t xml:space="preserve">    9 - Ostatní konstrukce, bourání</t>
  </si>
  <si>
    <t xml:space="preserve">    998 - Přesun hmot</t>
  </si>
  <si>
    <t xml:space="preserve">    711 - Izolace proti vodě, vlhkosti a plynům</t>
  </si>
  <si>
    <t xml:space="preserve">    721 - Zdravotechnika - vnitřní kanalizace</t>
  </si>
  <si>
    <t xml:space="preserve">    762 - Konstrukce tesařské</t>
  </si>
  <si>
    <t xml:space="preserve">    766 - Konstrukce truhlářské</t>
  </si>
  <si>
    <t xml:space="preserve">    781 - Dokončovací práce - obklady</t>
  </si>
  <si>
    <t xml:space="preserve">    782 - Dokončovací práce - obklady z kamene</t>
  </si>
  <si>
    <t xml:space="preserve">    783 - Dokončovací práce - nátěry</t>
  </si>
  <si>
    <t>133112011</t>
  </si>
  <si>
    <t>Hloubení šachet ručně zapažených i nezapažených v horninách třídy těžitelnosti I skupiny 1 a 2, půdorysná plocha výkopu do 4 m2</t>
  </si>
  <si>
    <t>1519474253</t>
  </si>
  <si>
    <t>https://podminky.urs.cz/item/CS_URS_2021_02/133112011</t>
  </si>
  <si>
    <t>"Dle výpisu dle D2.11, pozice 2, NS86:" 0,4*0,4*0,7*116</t>
  </si>
  <si>
    <t>"Dle výpisu dle D2.11, pozice 3, NS86:" 0,4*0,4*0,4*58</t>
  </si>
  <si>
    <t>162211311</t>
  </si>
  <si>
    <t>Vodorovné přemístění výkopku nebo sypaniny stavebním kolečkem s vyprázdněním kolečka na hromady nebo do dopravního prostředku na vzdálenost do 10 m z horniny třídy těžitelnosti I, skupiny 1 až 3</t>
  </si>
  <si>
    <t>-2058452865</t>
  </si>
  <si>
    <t>https://podminky.urs.cz/item/CS_URS_2021_02/162211311</t>
  </si>
  <si>
    <t>"Výkopek přemístěn v rámci staveniště a vhodně rozprostřen"</t>
  </si>
  <si>
    <t>171111103</t>
  </si>
  <si>
    <t>Uložení sypanin do násypů ručně s rozprostřením sypaniny ve vrstvách a s hrubým urovnáním zhutněných z hornin soudržných jakékoliv třídy těžitelnosti</t>
  </si>
  <si>
    <t>1226814186</t>
  </si>
  <si>
    <t>https://podminky.urs.cz/item/CS_URS_2022_01/171111103</t>
  </si>
  <si>
    <t>181111111</t>
  </si>
  <si>
    <t>Plošná úprava terénu v zemině skupiny 1 až 4 s urovnáním povrchu bez doplnění ornice souvislé plochy do 500 m2 při nerovnostech terénu přes 50 do 100 mm v rovině nebo na svahu do 1:5</t>
  </si>
  <si>
    <t>1491784890</t>
  </si>
  <si>
    <t>https://podminky.urs.cz/item/CS_URS_2022_01/181111111</t>
  </si>
  <si>
    <t>"Úprava pláně nezpevněné plochy"</t>
  </si>
  <si>
    <t>"NS88 dle D.2.2:" 2*289</t>
  </si>
  <si>
    <t>"Ostatní plochy kolem komunikace, okapového chodníku, za opěrnou stěnou a podobně (odhadované množství):" 200</t>
  </si>
  <si>
    <t>181152302</t>
  </si>
  <si>
    <t>Úprava pláně na stavbách silnic a dálnic strojně v zářezech mimo skalních se zhutněním</t>
  </si>
  <si>
    <t>563567166</t>
  </si>
  <si>
    <t>https://podminky.urs.cz/item/CS_URS_2022_01/181152302</t>
  </si>
  <si>
    <t>"Úprava pláně pod komunikací"</t>
  </si>
  <si>
    <t>"NS75 dle D.2.2:" 431*1,2</t>
  </si>
  <si>
    <t>"NS78 dle D.2.2:" 37,5*1,2</t>
  </si>
  <si>
    <t>181411131</t>
  </si>
  <si>
    <t>Založení trávníku na půdě předem připravené plochy do 1000 m2 výsevem včetně utažení parkového v rovině nebo na svahu do 1:5</t>
  </si>
  <si>
    <t>-478614319</t>
  </si>
  <si>
    <t>https://podminky.urs.cz/item/CS_URS_2022_01/181411131</t>
  </si>
  <si>
    <t>"NS88 dle D.2.2:" 289</t>
  </si>
  <si>
    <t>M</t>
  </si>
  <si>
    <t>00572410</t>
  </si>
  <si>
    <t>osivo směs travní parková</t>
  </si>
  <si>
    <t>kg</t>
  </si>
  <si>
    <t>1485031624</t>
  </si>
  <si>
    <t>489*0,025 'Přepočtené koeficientem množství</t>
  </si>
  <si>
    <t>184802111</t>
  </si>
  <si>
    <t>Chemické odplevelení půdy před založením kultury, trávníku nebo zpevněných ploch o výměře jednotlivě přes 20 m2 v rovině nebo na svahu do 1:5 postřikem na široko</t>
  </si>
  <si>
    <t>722936968</t>
  </si>
  <si>
    <t>https://podminky.urs.cz/item/CS_URS_2022_01/184802111</t>
  </si>
  <si>
    <t>NS089</t>
  </si>
  <si>
    <t>Dodávka a montáž prvku NS89 kopaná sonda pro ověření polohy kanalizace včetně zpětného zásypu včetně všech souvisejících konstrukcí a prací</t>
  </si>
  <si>
    <t>1300333181</t>
  </si>
  <si>
    <t>Zakládání</t>
  </si>
  <si>
    <t>213141132</t>
  </si>
  <si>
    <t>Zřízení vrstvy z geotextilie filtrační, separační, odvodňovací, ochranné, výztužné nebo protierozní ve sklonu přes 1:2 do 1:1, šířky přes 3 do 6 m</t>
  </si>
  <si>
    <t>507363480</t>
  </si>
  <si>
    <t>https://podminky.urs.cz/item/CS_URS_2022_01/213141132</t>
  </si>
  <si>
    <t>"NS90 dle D.2.2, 5 dle D2.12:" 25,5*(1+0,2+0,5+0,5)*1,1</t>
  </si>
  <si>
    <t>69311068</t>
  </si>
  <si>
    <t>geotextilie netkaná separační, ochranná, filtrační, drenážní PP 300g/m2</t>
  </si>
  <si>
    <t>-518439616</t>
  </si>
  <si>
    <t>61,71*1,1845 'Přepočtené koeficientem množství</t>
  </si>
  <si>
    <t>271542211</t>
  </si>
  <si>
    <t>Podsyp pod základové konstrukce se zhutněním a urovnáním povrchu ze štěrkodrtě netříděné</t>
  </si>
  <si>
    <t>-1361066425</t>
  </si>
  <si>
    <t>https://podminky.urs.cz/item/CS_URS_2021_02/271542211</t>
  </si>
  <si>
    <t>"Dle výpisu dle D2.11, NS86:" 289*0,5*0,1</t>
  </si>
  <si>
    <t>271572211</t>
  </si>
  <si>
    <t>Podsyp pod základové konstrukce se zhutněním a urovnáním povrchu ze štěrkopísku netříděného</t>
  </si>
  <si>
    <t>-329516338</t>
  </si>
  <si>
    <t>https://podminky.urs.cz/item/CS_URS_2022_01/271572211</t>
  </si>
  <si>
    <t>"NS90 dle D.2.2, 4 dle D1.12:" 25,5*1*0,3</t>
  </si>
  <si>
    <t>"NS90 dle D.2.2:" 4</t>
  </si>
  <si>
    <t>273313911</t>
  </si>
  <si>
    <t>Základy z betonu prostého desky z betonu kamenem neprokládaného tř. C 30/37</t>
  </si>
  <si>
    <t>1217773167</t>
  </si>
  <si>
    <t>https://podminky.urs.cz/item/CS_URS_2022_01/273313911</t>
  </si>
  <si>
    <t>"NS82 dle D.2.2:" (0,8*0,5*0,3)+(2*1*0,5*0,37)</t>
  </si>
  <si>
    <t>273351121</t>
  </si>
  <si>
    <t>Bednění základů desek zřízení</t>
  </si>
  <si>
    <t>-1875982074</t>
  </si>
  <si>
    <t>https://podminky.urs.cz/item/CS_URS_2022_01/273351121</t>
  </si>
  <si>
    <t>"NS82 dle D.2.2:" 20</t>
  </si>
  <si>
    <t>273351122</t>
  </si>
  <si>
    <t>Bednění základů desek odstranění</t>
  </si>
  <si>
    <t>1781806131</t>
  </si>
  <si>
    <t>https://podminky.urs.cz/item/CS_URS_2022_01/273351122</t>
  </si>
  <si>
    <t>Svislé a kompletní konstrukce</t>
  </si>
  <si>
    <t>310238211</t>
  </si>
  <si>
    <t>Zazdívka otvorů ve zdivu nadzákladovém cihlami pálenými plochy přes 0,25 m2 do 1 m2 na maltu vápenocementovou</t>
  </si>
  <si>
    <t>-245248941</t>
  </si>
  <si>
    <t>https://podminky.urs.cz/item/CS_URS_2022_01/310238211</t>
  </si>
  <si>
    <t>"NS10 dle D.2.2:" 0,7*0,6*0,3</t>
  </si>
  <si>
    <t>310239211</t>
  </si>
  <si>
    <t>Zazdívka otvorů ve zdivu nadzákladovém cihlami pálenými plochy přes 1 m2 do 4 m2 na maltu vápenocementovou</t>
  </si>
  <si>
    <t>1579760719</t>
  </si>
  <si>
    <t>https://podminky.urs.cz/item/CS_URS_2022_01/310239211</t>
  </si>
  <si>
    <t>"NS54 dle D.2.2:" 2*1,2*1,2*0,45</t>
  </si>
  <si>
    <t>"NS55 dle D.2.2:" 0,9*1,2*0,45</t>
  </si>
  <si>
    <t>"NS56 dle D.2.2:" 5,5*0,15</t>
  </si>
  <si>
    <t>338171123</t>
  </si>
  <si>
    <t>Montáž sloupků a vzpěr plotových ocelových trubkových nebo profilovaných výšky do 2,60 m se zabetonováním do 0,08 m3 do připravených jamek</t>
  </si>
  <si>
    <t>1360429545</t>
  </si>
  <si>
    <t>https://podminky.urs.cz/item/CS_URS_2022_01/338171123</t>
  </si>
  <si>
    <t>"Dle výpisu dle D2.11, pozice 2, NS86:" 105</t>
  </si>
  <si>
    <t>"Dle výpisu dle D2.11, pozice 3, NS86:" 40</t>
  </si>
  <si>
    <t>55342264</t>
  </si>
  <si>
    <t>sloupek plotový koncový Pz a komaxitový 2750/48x1,5mm</t>
  </si>
  <si>
    <t>-396732430</t>
  </si>
  <si>
    <t>55342275</t>
  </si>
  <si>
    <t>vzpěra plotová 38x1,5mm včetně krytky s uchem 3000mm</t>
  </si>
  <si>
    <t>946765554</t>
  </si>
  <si>
    <t>348121221</t>
  </si>
  <si>
    <t>Osazení podhrabových desek na ocelové sloupky, délky desek přes 2 do 3 m</t>
  </si>
  <si>
    <t>-718380108</t>
  </si>
  <si>
    <t>https://podminky.urs.cz/item/CS_URS_2022_01/348121221</t>
  </si>
  <si>
    <t>"Dle výpisu dle D2.11, pozice 5, NS86:" 116</t>
  </si>
  <si>
    <t>59232543</t>
  </si>
  <si>
    <t>betonová podhrabová deska 2500x300x35mm se zámkem 15mm na ukotvení sloupků profilovaných oválných 50x70mm</t>
  </si>
  <si>
    <t>186174361</t>
  </si>
  <si>
    <t>348215122</t>
  </si>
  <si>
    <t>Plot z drátokamenných košů (gabionů) z lomového kamene neupraveného výplňového na sucho ze svařovaných panelů z ocelových sítí s povrchovou úpravou galfan šířky přes 0,5 m výšky přes 1,5 m</t>
  </si>
  <si>
    <t>131620413</t>
  </si>
  <si>
    <t>https://podminky.urs.cz/item/CS_URS_2022_01/348215122</t>
  </si>
  <si>
    <t>"NS90 dle D.2.2, 1, 2, 3 dle D2.12:" (25,5*0,5*1)+(25,5*0,5*0,3)</t>
  </si>
  <si>
    <t>348401130</t>
  </si>
  <si>
    <t>Montáž oplocení z pletiva strojového s napínacími dráty přes 1,6 do 2,0 m</t>
  </si>
  <si>
    <t>312287629</t>
  </si>
  <si>
    <t>https://podminky.urs.cz/item/CS_URS_2021_02/348401130</t>
  </si>
  <si>
    <t>"Dle výpisu dle D2.11, pozice 1, NS86:" 289</t>
  </si>
  <si>
    <t>31327514</t>
  </si>
  <si>
    <t>pletivo drátěné plastifikované se čtvercovými oky 55/2,5mm v 1800mm</t>
  </si>
  <si>
    <t>-685257188</t>
  </si>
  <si>
    <t>289*1,05 'Přepočtené koeficientem množství</t>
  </si>
  <si>
    <t>348401350</t>
  </si>
  <si>
    <t>Montáž oplocení z pletiva rozvinutí, uchycení a napnutí drátu napínacího</t>
  </si>
  <si>
    <t>589771842</t>
  </si>
  <si>
    <t>https://podminky.urs.cz/item/CS_URS_2021_02/348401350</t>
  </si>
  <si>
    <t>"Dle výpisu dle D2.11, pozice 4, NS86:" 3*289</t>
  </si>
  <si>
    <t>15619100</t>
  </si>
  <si>
    <t>drát poplastovaný kruhový napínací 2,5/3,5mm</t>
  </si>
  <si>
    <t>-1803026739</t>
  </si>
  <si>
    <t>867*1,05 'Přepočtené koeficientem množství</t>
  </si>
  <si>
    <t>348401360</t>
  </si>
  <si>
    <t>Montáž oplocení z pletiva rozvinutí, uchycení a napnutí drátu přiháčkování pletiva k napínacímu drátu</t>
  </si>
  <si>
    <t>1050581367</t>
  </si>
  <si>
    <t>https://podminky.urs.cz/item/CS_URS_2021_02/348401360</t>
  </si>
  <si>
    <t>"Dle výpisu dle D2.11, pozice 4, NS86:" 0,5*289</t>
  </si>
  <si>
    <t>-80805388</t>
  </si>
  <si>
    <t>144,5*1,05 'Přepočtené koeficientem množství</t>
  </si>
  <si>
    <t>Vodorovné konstrukce</t>
  </si>
  <si>
    <t>411388531</t>
  </si>
  <si>
    <t>Zabetonování otvorů ve stropech nebo v klenbách včetně lešení, bednění, odbednění a výztuže (materiál v ceně) ve stropech železobetonových, tvárnicových a prefabrikovaných</t>
  </si>
  <si>
    <t>-1202210140</t>
  </si>
  <si>
    <t>https://podminky.urs.cz/item/CS_URS_2022_01/411388531</t>
  </si>
  <si>
    <t>"NS62 dle D2.2:" 0,1*0,1*0,3*38</t>
  </si>
  <si>
    <t>430321616</t>
  </si>
  <si>
    <t>Schodišťové konstrukce a rampy z betonu železového (bez výztuže) stupně, schodnice, ramena, podesty s nosníky tř. C 30/37</t>
  </si>
  <si>
    <t>-1608987320</t>
  </si>
  <si>
    <t>https://podminky.urs.cz/item/CS_URS_2022_01/430321616</t>
  </si>
  <si>
    <t>"NS91 dle D.2.2:" 1*1,2</t>
  </si>
  <si>
    <t>430361821</t>
  </si>
  <si>
    <t>Výztuž schodišťových konstrukcí a ramp stupňů, schodnic, ramen, podest s nosníky z betonářské oceli 10 505 (R) nebo BSt 500</t>
  </si>
  <si>
    <t>-1775434388</t>
  </si>
  <si>
    <t>https://podminky.urs.cz/item/CS_URS_2022_01/430361821</t>
  </si>
  <si>
    <t>"NS91 dle D.2.2 (konstrukční výztuž):" 1*1,2*0,05</t>
  </si>
  <si>
    <t>431351121</t>
  </si>
  <si>
    <t>Bednění podest, podstupňových desek a ramp včetně podpěrné konstrukce výšky do 4 m půdorysně přímočarých zřízení</t>
  </si>
  <si>
    <t>769769151</t>
  </si>
  <si>
    <t>https://podminky.urs.cz/item/CS_URS_2022_01/431351121</t>
  </si>
  <si>
    <t>"NS91 dle D.2.2:" 1,2*5*(0,2+0,3)</t>
  </si>
  <si>
    <t>431351122</t>
  </si>
  <si>
    <t>Bednění podest, podstupňových desek a ramp včetně podpěrné konstrukce výšky do 4 m půdorysně přímočarých odstranění</t>
  </si>
  <si>
    <t>1734636429</t>
  </si>
  <si>
    <t>https://podminky.urs.cz/item/CS_URS_2022_01/431351122</t>
  </si>
  <si>
    <t>452112121</t>
  </si>
  <si>
    <t>Osazení betonových dílců prstenců nebo rámů pod poklopy a mříže, výšky přes 100 do 200 mm</t>
  </si>
  <si>
    <t>-1373531735</t>
  </si>
  <si>
    <t>https://podminky.urs.cz/item/CS_URS_2022_01/452112121</t>
  </si>
  <si>
    <t>"NS81 dle D2.2, 7:" 6</t>
  </si>
  <si>
    <t>R593004</t>
  </si>
  <si>
    <t>prstenec betonový vyrovnávací v 120 mm</t>
  </si>
  <si>
    <t>663238950</t>
  </si>
  <si>
    <t>"NS81 dle D2.2, 7:" 3*2</t>
  </si>
  <si>
    <t>Komunikace pozemní</t>
  </si>
  <si>
    <t>564851111</t>
  </si>
  <si>
    <t>Podklad ze štěrkodrti ŠD s rozprostřením a zhutněním plochy přes 100 m2, po zhutnění tl. 150 mm</t>
  </si>
  <si>
    <t>-952853004</t>
  </si>
  <si>
    <t>https://podminky.urs.cz/item/CS_URS_2022_01/564851111</t>
  </si>
  <si>
    <t>"NS75 dle D.2.2, fr 0-32:" 431*1,2</t>
  </si>
  <si>
    <t>"NS82 dle D.2.2:" 11,1*1</t>
  </si>
  <si>
    <t>567132115</t>
  </si>
  <si>
    <t>Podklad ze směsi stmelené cementem SC bez dilatačních spár, s rozprostřením a zhutněním SC C 8/10 (KSC I), po zhutnění tl. 200 mm</t>
  </si>
  <si>
    <t>596954942</t>
  </si>
  <si>
    <t>https://podminky.urs.cz/item/CS_URS_2022_01/567132115</t>
  </si>
  <si>
    <t>"NS75 dle D.2.2:" 431*1,1</t>
  </si>
  <si>
    <t>573111112</t>
  </si>
  <si>
    <t>Postřik infiltrační PI z asfaltu silničního s posypem kamenivem, v množství 1,00 kg/m2</t>
  </si>
  <si>
    <t>-1581657849</t>
  </si>
  <si>
    <t>https://podminky.urs.cz/item/CS_URS_2022_01/573111112</t>
  </si>
  <si>
    <t>"NS75 dle D.2.2:" 431</t>
  </si>
  <si>
    <t>573211108</t>
  </si>
  <si>
    <t>Postřik spojovací PS bez posypu kamenivem z asfaltu silničního, v množství 0,40 kg/m2</t>
  </si>
  <si>
    <t>-1489907282</t>
  </si>
  <si>
    <t>https://podminky.urs.cz/item/CS_URS_2022_01/573211108</t>
  </si>
  <si>
    <t>"NS75 dle D.2.2:" 2*431</t>
  </si>
  <si>
    <t>577144131</t>
  </si>
  <si>
    <t>Asfaltový beton vrstva obrusná ACO 11 (ABS) s rozprostřením a se zhutněním z modifikovaného asfaltu v pruhu šířky přes do 1,5 do 3 m, po zhutnění tl. 50 mm</t>
  </si>
  <si>
    <t>1057193056</t>
  </si>
  <si>
    <t>https://podminky.urs.cz/item/CS_URS_2022_01/577144131</t>
  </si>
  <si>
    <t>"NS75 dle D.2.2, ACO 11+ 50/70:" 431</t>
  </si>
  <si>
    <t>577145132</t>
  </si>
  <si>
    <t>Asfaltový beton vrstva ložní ACL 16 (ABH) s rozprostřením a zhutněním z modifikovaného asfaltu v pruhu šířky přes 1,5 do 3 m, po zhutnění tl. 50 mm</t>
  </si>
  <si>
    <t>-1722627235</t>
  </si>
  <si>
    <t>https://podminky.urs.cz/item/CS_URS_2022_01/577145132</t>
  </si>
  <si>
    <t>"NS75 dle D.2.2, ACL 16+ 50/70:" 3*431</t>
  </si>
  <si>
    <t>596811120</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</si>
  <si>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</si>
  <si>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293931694</t>
  </si>
  <si>
    <t>https://podminky.urs.cz/item/CS_URS_2022_01/596811120</t>
  </si>
  <si>
    <t>"NS78 dle D.2.2:" 37,5</t>
  </si>
  <si>
    <t>59245263</t>
  </si>
  <si>
    <t>dlažba tvar čtverec betonová 200x200x60mm barevná</t>
  </si>
  <si>
    <t>-1852754185</t>
  </si>
  <si>
    <t>37,5*1,03 'Přepočtené koeficientem množství</t>
  </si>
  <si>
    <t>611135011</t>
  </si>
  <si>
    <t>Vyrovnání nerovností podkladu vnitřních omítaných ploch tmelem, tloušťky do 2 mm stropů</t>
  </si>
  <si>
    <t>1849852538</t>
  </si>
  <si>
    <t>https://podminky.urs.cz/item/CS_URS_2022_01/611135011</t>
  </si>
  <si>
    <t>"NS11 dle D.2.2, předpokládaný poměr (předpokládané množství):" (1075/4)*1*0,1</t>
  </si>
  <si>
    <t>611142001</t>
  </si>
  <si>
    <t>Potažení vnitřních ploch pletivem v ploše nebo pruzích, na plném podkladu sklovláknitým vtlačením do tmelu stropů</t>
  </si>
  <si>
    <t>-1099647344</t>
  </si>
  <si>
    <t>https://podminky.urs.cz/item/CS_URS_2022_01/611142001</t>
  </si>
  <si>
    <t>"NS08 dle D.2.2, rozsah 30%, předpokládaný poměr:" ((1075*0,3)/4)*1</t>
  </si>
  <si>
    <t>611335422</t>
  </si>
  <si>
    <t>Oprava cementové omítky vnitřních ploch štukové dvouvrstvé, tloušťky do 20 mm, stropů, v rozsahu opravované plochy přes 10 do 30%</t>
  </si>
  <si>
    <t>443279332</t>
  </si>
  <si>
    <t>https://podminky.urs.cz/item/CS_URS_2022_01/611335422</t>
  </si>
  <si>
    <t>"NS08 dle D.2.2, rozsah 30%, předpokládaný poměr:" (1075/4)*1</t>
  </si>
  <si>
    <t>612142001</t>
  </si>
  <si>
    <t>Potažení vnitřních ploch pletivem v ploše nebo pruzích, na plném podkladu sklovláknitým vtlačením do tmelu stěn</t>
  </si>
  <si>
    <t>-2070107992</t>
  </si>
  <si>
    <t>https://podminky.urs.cz/item/CS_URS_2022_01/612142001</t>
  </si>
  <si>
    <t>"NS08 dle D.2.2, rozsah 30%, předpokládaný poměr:" ((1075*0,3)/4)*3</t>
  </si>
  <si>
    <t>612325225</t>
  </si>
  <si>
    <t>Vápenocementová omítka jednotlivých malých ploch štuková na stěnách, plochy jednotlivě přes 1,0 do 4 m2</t>
  </si>
  <si>
    <t>-1827173261</t>
  </si>
  <si>
    <t>https://podminky.urs.cz/item/CS_URS_2022_01/612325225</t>
  </si>
  <si>
    <t>"NS10 dle D.2.2:" 1</t>
  </si>
  <si>
    <t>"NS54 dle D.2.2:" 2*2</t>
  </si>
  <si>
    <t>"NS55 dle D.2.2:" 2*2</t>
  </si>
  <si>
    <t>"NS56 dle D.2.2:" 5</t>
  </si>
  <si>
    <t>612335422</t>
  </si>
  <si>
    <t>Oprava cementové omítky vnitřních ploch štukové dvouvrstvé, tloušťky do 20 mm, stěn, v rozsahu opravované plochy přes 10 do 30%</t>
  </si>
  <si>
    <t>-596069426</t>
  </si>
  <si>
    <t>https://podminky.urs.cz/item/CS_URS_2022_01/612335422</t>
  </si>
  <si>
    <t>"NS08 dle D.2.2, rozsah 30%, předpokládaný poměr:" (1075/4)*3</t>
  </si>
  <si>
    <t>622131121</t>
  </si>
  <si>
    <t>Podkladní a spojovací vrstva vnějších omítaných ploch penetrace nanášená ručně stěn</t>
  </si>
  <si>
    <t>1076812702</t>
  </si>
  <si>
    <t>https://podminky.urs.cz/item/CS_URS_2022_01/622131121</t>
  </si>
  <si>
    <t>"Penetrace stávající a opravované omítky"</t>
  </si>
  <si>
    <t>"NS01 dle D.2.2:" 99</t>
  </si>
  <si>
    <t>"NS02 dle D.2.2:" 379</t>
  </si>
  <si>
    <t>"NS03 dle D.2.2:" 31</t>
  </si>
  <si>
    <t>622151011</t>
  </si>
  <si>
    <t>Penetrační nátěr vnějších pastovitých tenkovrstvých omítek silikátový paropropustný stěn</t>
  </si>
  <si>
    <t>990308787</t>
  </si>
  <si>
    <t>https://podminky.urs.cz/item/CS_URS_2022_01/622151011</t>
  </si>
  <si>
    <t>"Penetrace tenkovrstvé silikonové omítky"</t>
  </si>
  <si>
    <t>622211001</t>
  </si>
  <si>
    <t>Montáž kontaktního zateplení lepením a mechanickým kotvením z polystyrenových desek na vnější stěny, na podklad betonový nebo z lehčeného betonu, z tvárnic keramických nebo vápenopískových, tloušťky desek do 40 mm</t>
  </si>
  <si>
    <t>-208369549</t>
  </si>
  <si>
    <t>https://podminky.urs.cz/item/CS_URS_2022_01/622211001</t>
  </si>
  <si>
    <t>28376011</t>
  </si>
  <si>
    <t>deska perimetrická fasádní soklová 150kPa λ=0,035 tl 30mm</t>
  </si>
  <si>
    <t>-2075985885</t>
  </si>
  <si>
    <t>31*1,05 'Přepočtené koeficientem množství</t>
  </si>
  <si>
    <t>622251101</t>
  </si>
  <si>
    <t>Montáž kontaktního zateplení lepením a mechanickým kotvením Příplatek k cenám za zápustnou montáž kotev s použitím tepelněizolačních zátek na vnější stěny z polystyrenu</t>
  </si>
  <si>
    <t>1967254280</t>
  </si>
  <si>
    <t>https://podminky.urs.cz/item/CS_URS_2022_01/622251101</t>
  </si>
  <si>
    <t>622252001</t>
  </si>
  <si>
    <t>Montáž profilů kontaktního zateplení zakládacích soklových připevněných hmoždinkami</t>
  </si>
  <si>
    <t>-663958394</t>
  </si>
  <si>
    <t>https://podminky.urs.cz/item/CS_URS_2022_01/622252001</t>
  </si>
  <si>
    <t>59051640</t>
  </si>
  <si>
    <t>profil zakládací Al tl 0,7mm pro ETICS pro izolant tl 30mm</t>
  </si>
  <si>
    <t>1845281159</t>
  </si>
  <si>
    <t>622325102</t>
  </si>
  <si>
    <t>Oprava vápenocementové omítky vnějších ploch stupně členitosti 1 hladké stěn, v rozsahu opravované plochy přes 10 do 30%</t>
  </si>
  <si>
    <t>1267871619</t>
  </si>
  <si>
    <t>https://podminky.urs.cz/item/CS_URS_2022_01/622325102</t>
  </si>
  <si>
    <t>"NS01 dle D.2.2, rozsah 20%, tl. do 50 mm:" 99</t>
  </si>
  <si>
    <t>"NS02 dle D.3.2, rozsah 20%, tl. do 50 mm:" 379</t>
  </si>
  <si>
    <t>622335102</t>
  </si>
  <si>
    <t>Oprava cementové omítky vnějších ploch hladké stěn, v rozsahu opravované plochy přes 10 do 30%</t>
  </si>
  <si>
    <t>560894102</t>
  </si>
  <si>
    <t>https://podminky.urs.cz/item/CS_URS_2022_01/622335102</t>
  </si>
  <si>
    <t>"NS03 dle D.3.2, rozsah 20%, tl. do 50 mm:" 31</t>
  </si>
  <si>
    <t>622531032</t>
  </si>
  <si>
    <t>Omítka tenkovrstvá silikonová vnějších ploch probarvená bez penetrace zatíraná (škrábaná), zrnitost 3,0 mm stěn</t>
  </si>
  <si>
    <t>-1653786099</t>
  </si>
  <si>
    <t>https://podminky.urs.cz/item/CS_URS_2022_01/622531032</t>
  </si>
  <si>
    <t>629991012</t>
  </si>
  <si>
    <t>Zakrytí vnějších ploch před znečištěním včetně pozdějšího odkrytí výplní otvorů a svislých ploch fólií přilepenou na začišťovací lištu</t>
  </si>
  <si>
    <t>1861610099</t>
  </si>
  <si>
    <t>https://podminky.urs.cz/item/CS_URS_2022_01/629991012</t>
  </si>
  <si>
    <t>"Zakrytí otvorů ve fasádách vnější a vnitřní:" 2*1,5*2,5</t>
  </si>
  <si>
    <t>631311224</t>
  </si>
  <si>
    <t>Mazanina z betonu prostého se zvýšenými nároky na prostředí tl. přes 80 do 120 mm tř. C 25/30</t>
  </si>
  <si>
    <t>-1101215632</t>
  </si>
  <si>
    <t>https://podminky.urs.cz/item/CS_URS_2022_01/631311224</t>
  </si>
  <si>
    <t>"NS05 dle D.2.2:" 105*(0,05+0,13)/2</t>
  </si>
  <si>
    <t>631312121</t>
  </si>
  <si>
    <t>Doplnění dosavadních mazanin prostým betonem s dodáním hmot, bez potěru, plochy jednotlivě přes 1 m2 do 4 m2 a tl. do 80 mm</t>
  </si>
  <si>
    <t>-1371747866</t>
  </si>
  <si>
    <t>https://podminky.urs.cz/item/CS_URS_2022_01/631312121</t>
  </si>
  <si>
    <t>"NS09 dle D.2.2:" 0,1*7</t>
  </si>
  <si>
    <t>631319011</t>
  </si>
  <si>
    <t>Příplatek k cenám mazanin za úpravu povrchu mazaniny přehlazením, mazanina tl. přes 50 do 80 mm</t>
  </si>
  <si>
    <t>-1783352757</t>
  </si>
  <si>
    <t>https://podminky.urs.cz/item/CS_URS_2022_01/631319011</t>
  </si>
  <si>
    <t>631319012</t>
  </si>
  <si>
    <t>Příplatek k cenám mazanin za úpravu povrchu mazaniny přehlazením, mazanina tl. přes 80 do 120 mm</t>
  </si>
  <si>
    <t>873189728</t>
  </si>
  <si>
    <t>https://podminky.urs.cz/item/CS_URS_2022_01/631319012</t>
  </si>
  <si>
    <t>632451441</t>
  </si>
  <si>
    <t>Doplnění cementového potěru na mazaninách a betonových podkladech (s dodáním hmot), hlazeného dřevěným nebo ocelovým hladítkem, plochy jednotlivě do 1 m2 a tl. přes 30 do 40 mm</t>
  </si>
  <si>
    <t>-2109763824</t>
  </si>
  <si>
    <t>https://podminky.urs.cz/item/CS_URS_2022_01/632451441</t>
  </si>
  <si>
    <t>"NS45 dle D.2.2, rozsah 15%:" 0,15*159</t>
  </si>
  <si>
    <t>"NS46 dle D.2.2, rozsah 15%:" 0,15*170</t>
  </si>
  <si>
    <t>632902211</t>
  </si>
  <si>
    <t>Příprava zatvrdlého povrchu betonových mazanin pro cementový potěr cementovým mlékem s přísadou</t>
  </si>
  <si>
    <t>683064904</t>
  </si>
  <si>
    <t>https://podminky.urs.cz/item/CS_URS_2022_01/632902211</t>
  </si>
  <si>
    <t>637111111</t>
  </si>
  <si>
    <t>Okapový chodník z kameniva s udusáním a urovnáním povrchu ze štěrkopísku tl. 100 mm</t>
  </si>
  <si>
    <t>-63630420</t>
  </si>
  <si>
    <t>https://podminky.urs.cz/item/CS_URS_2022_01/637111111</t>
  </si>
  <si>
    <t>"NS83 dle D.2.2:" 48*0,6</t>
  </si>
  <si>
    <t>637211122</t>
  </si>
  <si>
    <t>Okapový chodník z dlaždic betonových se zalitím spár cementovou maltou do písku, tl. dlaždic 60 mm</t>
  </si>
  <si>
    <t>-383969964</t>
  </si>
  <si>
    <t>https://podminky.urs.cz/item/CS_URS_2022_01/637211122</t>
  </si>
  <si>
    <t>"NS83 dle D.2.2:" 48*0,5</t>
  </si>
  <si>
    <t>637311122</t>
  </si>
  <si>
    <t>Okapový chodník z obrubníků betonových chodníkových, se zalitím spár cementovou maltou do lože z betonu prostého, z obrubníků stojatých</t>
  </si>
  <si>
    <t>-706909794</t>
  </si>
  <si>
    <t>https://podminky.urs.cz/item/CS_URS_2022_01/637311122</t>
  </si>
  <si>
    <t>"NS83 dle D.2.2:" 48</t>
  </si>
  <si>
    <t>877315211</t>
  </si>
  <si>
    <t>Montáž tvarovek na kanalizačním potrubí z trub z plastu z tvrdého PVC nebo z polypropylenu v otevřeném výkopu jednoosých DN 160</t>
  </si>
  <si>
    <t>-1915170277</t>
  </si>
  <si>
    <t>https://podminky.urs.cz/item/CS_URS_2022_01/877315211</t>
  </si>
  <si>
    <t>"NS80 dle D.3.2:" 3</t>
  </si>
  <si>
    <t>28611362</t>
  </si>
  <si>
    <t>koleno kanalizace PVC KG 160x67°</t>
  </si>
  <si>
    <t>-2040743318</t>
  </si>
  <si>
    <t>28611363</t>
  </si>
  <si>
    <t>koleno kanalizační PVC KG 160x87°</t>
  </si>
  <si>
    <t>-383921959</t>
  </si>
  <si>
    <t>895941311</t>
  </si>
  <si>
    <t>Zřízení vpusti kanalizační uliční z betonových dílců typ UVB-50</t>
  </si>
  <si>
    <t>-823377729</t>
  </si>
  <si>
    <t>https://podminky.urs.cz/item/CS_URS_2021_02/895941311</t>
  </si>
  <si>
    <t>"NS80 dle D.2.2, 1-5 dle D2.13:" 1</t>
  </si>
  <si>
    <t>59223823</t>
  </si>
  <si>
    <t>vpusť uliční dno betonové 626x495x50mm</t>
  </si>
  <si>
    <t>-500001762</t>
  </si>
  <si>
    <t>59223821</t>
  </si>
  <si>
    <t>vpusť uliční prstenec betonový 180x660x100mm</t>
  </si>
  <si>
    <t>-859492368</t>
  </si>
  <si>
    <t>59223826</t>
  </si>
  <si>
    <t>vpusť uliční skruž betonová 590x500x50mm</t>
  </si>
  <si>
    <t>586945762</t>
  </si>
  <si>
    <t>59223822</t>
  </si>
  <si>
    <t>vpusť uliční dno s výtokem betonové 626x495x50mm</t>
  </si>
  <si>
    <t>-745050806</t>
  </si>
  <si>
    <t>899104112</t>
  </si>
  <si>
    <t>Osazení poklopů litinových a ocelových včetně rámů pro třídu zatížení D400, E600</t>
  </si>
  <si>
    <t>-1920174367</t>
  </si>
  <si>
    <t>https://podminky.urs.cz/item/CS_URS_2022_01/899104112</t>
  </si>
  <si>
    <t>"NS81 dle D2.2:" 3</t>
  </si>
  <si>
    <t>R286001</t>
  </si>
  <si>
    <t>poklop kanalizační pr. 600 mm D400 vzor Brno s odvětráním včetně betono-litinového rámu</t>
  </si>
  <si>
    <t>-1100248563</t>
  </si>
  <si>
    <t>899204112</t>
  </si>
  <si>
    <t>Osazení mříží litinových včetně rámů a košů na bahno pro třídu zatížení D400, E600</t>
  </si>
  <si>
    <t>104692908</t>
  </si>
  <si>
    <t>https://podminky.urs.cz/item/CS_URS_2022_01/899204112</t>
  </si>
  <si>
    <t>"NS80 dle D.2.2, 6 dle D2.13:" 1</t>
  </si>
  <si>
    <t>55242326</t>
  </si>
  <si>
    <t>mříž D 400 -  plochá, 600x550 3-stranný rám</t>
  </si>
  <si>
    <t>1476923052</t>
  </si>
  <si>
    <t>NS065</t>
  </si>
  <si>
    <t>Dodávka a montáž prvku NS65 odvodňovací žlab z polymerbetonu A15 včetně vpusti s roštem (délka žlabu 2 m) včetně uložení do betonového lože včetně všech souvisejících konstrukcí a prací</t>
  </si>
  <si>
    <t>801463739</t>
  </si>
  <si>
    <t>NS066</t>
  </si>
  <si>
    <t>Dodávka a montáž prvku NS66 napojení žlabu odpadním potrubím PVC DN100 včetně výkopových prací a zpětné úpravy terénu včetně odvozu a likvidace odpadu včetně všech souvisejících konstrukcí a prací</t>
  </si>
  <si>
    <t>-1569439515</t>
  </si>
  <si>
    <t>NS072</t>
  </si>
  <si>
    <t>Dodávka a montáž prvku NS72 sanace odpadního potrubí OC DN600 rukávcem ze skelné rohože tl. 12 mm včetně všech souvisejících konstrukcí a prací</t>
  </si>
  <si>
    <t>-1227649001</t>
  </si>
  <si>
    <t>Ostatní konstrukce, bourání</t>
  </si>
  <si>
    <t>916131213</t>
  </si>
  <si>
    <t>Osazení silničního obrubníku betonového se zřízením lože, s vyplněním a zatřením spár cementovou maltou stojatého s boční opěrou z betonu prostého, do lože z betonu prostého</t>
  </si>
  <si>
    <t>-1354906896</t>
  </si>
  <si>
    <t>https://podminky.urs.cz/item/CS_URS_2022_01/916131213</t>
  </si>
  <si>
    <t>"NS76a dle D.2.2:" 12,5</t>
  </si>
  <si>
    <t>"NS76b dle D.2.2:" 145</t>
  </si>
  <si>
    <t>59217031</t>
  </si>
  <si>
    <t>obrubník betonový silniční 1000x150x250mm</t>
  </si>
  <si>
    <t>-845132117</t>
  </si>
  <si>
    <t>12,5*1,05 'Přepočtené koeficientem množství</t>
  </si>
  <si>
    <t>59217029</t>
  </si>
  <si>
    <t>obrubník betonový silniční nájezdový 1000x150x150mm</t>
  </si>
  <si>
    <t>1737735040</t>
  </si>
  <si>
    <t>145*1,05 'Přepočtené koeficientem množství</t>
  </si>
  <si>
    <t>916132113</t>
  </si>
  <si>
    <t>Osazení silniční obruby z betonové přídlažby (krajníků) s ložem tl. přes 50 do 100 mm, s vyplněním a zatřením spár cementovou maltou šířky do 250 mm s boční opěrou z betonu prostého, do lože z betonu prostého</t>
  </si>
  <si>
    <t>-441849886</t>
  </si>
  <si>
    <t>https://podminky.urs.cz/item/CS_URS_2022_01/916132113</t>
  </si>
  <si>
    <t>"NS76c dle D.2.2:" 24,5</t>
  </si>
  <si>
    <t>59218001</t>
  </si>
  <si>
    <t>krajník betonový silniční 500x250x80mm</t>
  </si>
  <si>
    <t>521862052</t>
  </si>
  <si>
    <t>24,5*1,05 'Přepočtené koeficientem množství</t>
  </si>
  <si>
    <t>916231213</t>
  </si>
  <si>
    <t>Osazení chodníkového obrubníku betonového se zřízením lože, s vyplněním a zatřením spár cementovou maltou stojatého s boční opěrou z betonu prostého, do lože z betonu prostého</t>
  </si>
  <si>
    <t>-1060923756</t>
  </si>
  <si>
    <t>https://podminky.urs.cz/item/CS_URS_2022_01/916231213</t>
  </si>
  <si>
    <t>"NS76d dle D.2.2:" 38</t>
  </si>
  <si>
    <t>59217017</t>
  </si>
  <si>
    <t>obrubník betonový chodníkový 1000x100x250mm</t>
  </si>
  <si>
    <t>112406371</t>
  </si>
  <si>
    <t>38*1,05 'Přepočtené koeficientem množství</t>
  </si>
  <si>
    <t>919112114</t>
  </si>
  <si>
    <t>Řezání dilatačních spár v živičném krytu příčných nebo podélných, šířky 4 mm, hloubky přes 90 do 100 mm</t>
  </si>
  <si>
    <t>-1397948066</t>
  </si>
  <si>
    <t>https://podminky.urs.cz/item/CS_URS_2022_01/919112114</t>
  </si>
  <si>
    <t>"NS75 dle D.2.2:" 4</t>
  </si>
  <si>
    <t>919121132</t>
  </si>
  <si>
    <t>Utěsnění dilatačních spár zálivkou za studena v cementobetonovém nebo živičném krytu včetně adhezního nátěru s těsnicím profilem pod zálivkou, pro komůrky šířky 20 mm, hloubky 40 mm</t>
  </si>
  <si>
    <t>1153588327</t>
  </si>
  <si>
    <t>https://podminky.urs.cz/item/CS_URS_2022_01/919121132</t>
  </si>
  <si>
    <t>919735112</t>
  </si>
  <si>
    <t>Řezání stávajícího živičného krytu nebo podkladu hloubky přes 50 do 100 mm</t>
  </si>
  <si>
    <t>1268760382</t>
  </si>
  <si>
    <t>https://podminky.urs.cz/item/CS_URS_2022_01/919735112</t>
  </si>
  <si>
    <t>935112111</t>
  </si>
  <si>
    <t>Osazení betonového příkopového žlabu s vyplněním a zatřením spár cementovou maltou s ložem tl. 100 mm z betonu prostého z betonových příkopových tvárnic šířky do 500 mm</t>
  </si>
  <si>
    <t>54253484</t>
  </si>
  <si>
    <t>https://podminky.urs.cz/item/CS_URS_2022_01/935112111</t>
  </si>
  <si>
    <t>"NS77 dle D.2.2:" 15,5</t>
  </si>
  <si>
    <t>"NS79 dle D.2.2:" 19,5</t>
  </si>
  <si>
    <t>"NS82 dle D.2.2:" 11,1</t>
  </si>
  <si>
    <t>59227026</t>
  </si>
  <si>
    <t>žlabovka příkopová betonová 500x900x80mm</t>
  </si>
  <si>
    <t>-592026990</t>
  </si>
  <si>
    <t>30,6*1,05 'Přepočtené koeficientem množství</t>
  </si>
  <si>
    <t>59227051</t>
  </si>
  <si>
    <t>žlabovka příkopová betonová 300x800x170mm</t>
  </si>
  <si>
    <t>1942810302</t>
  </si>
  <si>
    <t>15,5*1,02 'Přepočtené koeficientem množství</t>
  </si>
  <si>
    <t>941111122</t>
  </si>
  <si>
    <t>Montáž lešení řadového trubkového lehkého pracovního s podlahami s provozním zatížením tř. 3 do 200 kg/m2 šířky tř. W09 přes 0,9 do 1,2 m, výšky přes 10 do 25 m</t>
  </si>
  <si>
    <t>1530827563</t>
  </si>
  <si>
    <t>https://podminky.urs.cz/item/CS_URS_2022_01/941111122</t>
  </si>
  <si>
    <t>"Lešení fasády včetně vyvázání rohů"</t>
  </si>
  <si>
    <t>"Pohled V dle D2.9:" 190*1,05</t>
  </si>
  <si>
    <t>"Pohled Z dle D2.9:" 80*1,05</t>
  </si>
  <si>
    <t>"Pohled J dle D2.9:" 150*1,05</t>
  </si>
  <si>
    <t>"Pohled S dle D2.9:" 80*1,05</t>
  </si>
  <si>
    <t>941111222</t>
  </si>
  <si>
    <t>Montáž lešení řadového trubkového lehkého pracovního s podlahami s provozním zatížením tř. 3 do 200 kg/m2 Příplatek za první a každý další den použití lešení k ceně -1122</t>
  </si>
  <si>
    <t>-1574669220</t>
  </si>
  <si>
    <t>https://podminky.urs.cz/item/CS_URS_2022_01/941111222</t>
  </si>
  <si>
    <t>"Lešení fasády včetně vyvázání rohů, předpokládaná doba používání"</t>
  </si>
  <si>
    <t>"Pohled V dle D2.9:" 190*1,05*60</t>
  </si>
  <si>
    <t>"Pohled Z dle D2.9:" 80*1,05*60</t>
  </si>
  <si>
    <t>"Pohled J dle D2.9:" 150*1,05*60</t>
  </si>
  <si>
    <t>"Pohled S dle D2.9:" 80*1,05*60</t>
  </si>
  <si>
    <t>941111822</t>
  </si>
  <si>
    <t>Demontáž lešení řadového trubkového lehkého pracovního s podlahami s provozním zatížením tř. 3 do 200 kg/m2 šířky tř. W09 přes 0,9 do 1,2 m, výšky přes 10 do 25 m</t>
  </si>
  <si>
    <t>-1983012168</t>
  </si>
  <si>
    <t>https://podminky.urs.cz/item/CS_URS_2022_01/941111822</t>
  </si>
  <si>
    <t>944511111</t>
  </si>
  <si>
    <t>Montáž ochranné sítě zavěšené na konstrukci lešení z textilie z umělých vláken</t>
  </si>
  <si>
    <t>-239611203</t>
  </si>
  <si>
    <t>https://podminky.urs.cz/item/CS_URS_2022_01/944511111</t>
  </si>
  <si>
    <t>944511211</t>
  </si>
  <si>
    <t>Montáž ochranné sítě Příplatek za první a každý další den použití sítě k ceně -1111</t>
  </si>
  <si>
    <t>994182308</t>
  </si>
  <si>
    <t>https://podminky.urs.cz/item/CS_URS_2022_01/944511211</t>
  </si>
  <si>
    <t>105</t>
  </si>
  <si>
    <t>944511811</t>
  </si>
  <si>
    <t>Demontáž ochranné sítě zavěšené na konstrukci lešení z textilie z umělých vláken</t>
  </si>
  <si>
    <t>-270623277</t>
  </si>
  <si>
    <t>https://podminky.urs.cz/item/CS_URS_2022_01/944511811</t>
  </si>
  <si>
    <t>106</t>
  </si>
  <si>
    <t>946111118</t>
  </si>
  <si>
    <t>Montáž pojízdných věží trubkových nebo dílcových s maximálním zatížením podlahy do 200 kg/m2 šířky od 0,6 do 0,9 m, délky do 3,2 m, výšky přes 7,6 m do 8,6 m</t>
  </si>
  <si>
    <t>-1025346690</t>
  </si>
  <si>
    <t>https://podminky.urs.cz/item/CS_URS_2022_01/946111118</t>
  </si>
  <si>
    <t>"Lešení ve vyšších místnostech objektu dle D2.3-5:" 2</t>
  </si>
  <si>
    <t>107</t>
  </si>
  <si>
    <t>946111218</t>
  </si>
  <si>
    <t>Montáž pojízdných věží trubkových nebo dílcových s maximálním zatížením podlahy do 200 kg/m2 Příplatek za první a každý další den použití pojízdného lešení k ceně -1118</t>
  </si>
  <si>
    <t>716407719</t>
  </si>
  <si>
    <t>https://podminky.urs.cz/item/CS_URS_2022_01/946111218</t>
  </si>
  <si>
    <t>108</t>
  </si>
  <si>
    <t>946111818</t>
  </si>
  <si>
    <t>Demontáž pojízdných věží trubkových nebo dílcových s maximálním zatížením podlahy do 200 kg/m2 šířky od 0,6 do 0,9 m, délky do 3,2 m, výšky přes 7,6 m do 8,6 m</t>
  </si>
  <si>
    <t>509154289</t>
  </si>
  <si>
    <t>https://podminky.urs.cz/item/CS_URS_2022_01/946111818</t>
  </si>
  <si>
    <t>109</t>
  </si>
  <si>
    <t>949101112</t>
  </si>
  <si>
    <t>Lešení pomocné pracovní pro objekty pozemních staveb pro zatížení do 150 kg/m2, o výšce lešeňové podlahy přes 1,9 do 3,5 m</t>
  </si>
  <si>
    <t>-379661075</t>
  </si>
  <si>
    <t>https://podminky.urs.cz/item/CS_URS_2022_01/949101112</t>
  </si>
  <si>
    <t>"Plocha místností objektu dle D2.3-5:" (190+15+25)+(200+20+20,75+9,7+3,4+5,9+3,3+8,75+6,25+37,5)+(60)</t>
  </si>
  <si>
    <t>110</t>
  </si>
  <si>
    <t>952901221</t>
  </si>
  <si>
    <t>Vyčištění budov nebo objektů před předáním do užívání průmyslových budov a objektů výrobních, skladovacích, garáží, dílen nebo hal apod. s nespalnou podlahou jakékoliv výšky podlaží</t>
  </si>
  <si>
    <t>-526069447</t>
  </si>
  <si>
    <t>https://podminky.urs.cz/item/CS_URS_2022_01/952901221</t>
  </si>
  <si>
    <t>"Vnější obrys objektu dle D2.3-5:" (12*20)+(1,2*12*20)+(6*12)+(6*11)</t>
  </si>
  <si>
    <t>111</t>
  </si>
  <si>
    <t>985311115</t>
  </si>
  <si>
    <t>Reprofilace betonu sanačními maltami na cementové bázi ručně stěn, tloušťky přes 40 do 50 mm</t>
  </si>
  <si>
    <t>1196539029</t>
  </si>
  <si>
    <t>https://podminky.urs.cz/item/CS_URS_2022_01/985311115</t>
  </si>
  <si>
    <t>"NS07 dle D.2.2, předpokládaný poměr, 70% plochy:" ((628)/4)*2*0,7</t>
  </si>
  <si>
    <t>112</t>
  </si>
  <si>
    <t>985311215</t>
  </si>
  <si>
    <t>Reprofilace betonu sanačními maltami na cementové bázi ručně líce kleneb a podhledů, tloušťky přes 40 do 50 mm</t>
  </si>
  <si>
    <t>-663169747</t>
  </si>
  <si>
    <t>https://podminky.urs.cz/item/CS_URS_2022_01/985311215</t>
  </si>
  <si>
    <t>"NS07 dle D.2.2, předpokládaný poměr, 70% plochy:" ((628)/4)*1*0,7</t>
  </si>
  <si>
    <t>113</t>
  </si>
  <si>
    <t>985311315</t>
  </si>
  <si>
    <t>Reprofilace betonu sanačními maltami na cementové bázi ručně rubu kleneb a podlah, tloušťky přes 40 do 50 mm</t>
  </si>
  <si>
    <t>-1998784509</t>
  </si>
  <si>
    <t>https://podminky.urs.cz/item/CS_URS_2022_01/985311315</t>
  </si>
  <si>
    <t>114</t>
  </si>
  <si>
    <t>985312112</t>
  </si>
  <si>
    <t>Stěrka k vyrovnání ploch reprofilovaného betonu stěn, tloušťky přes 2 do 3 mm</t>
  </si>
  <si>
    <t>5785870</t>
  </si>
  <si>
    <t>https://podminky.urs.cz/item/CS_URS_2022_01/985312112</t>
  </si>
  <si>
    <t>"NS07 dle  D2.2, předpokládaný poměr, 100% plochy:" ((628)/4)*2</t>
  </si>
  <si>
    <t>115</t>
  </si>
  <si>
    <t>985312122</t>
  </si>
  <si>
    <t>Stěrka k vyrovnání ploch reprofilovaného betonu líce kleneb a podhledů, tloušťky přes 2 do 3 mm</t>
  </si>
  <si>
    <t>1019793219</t>
  </si>
  <si>
    <t>https://podminky.urs.cz/item/CS_URS_2022_01/985312122</t>
  </si>
  <si>
    <t>"NS07 dle  D2.2, předpokládaný poměr, 100% plochy:" ((628)/4)*1</t>
  </si>
  <si>
    <t>116</t>
  </si>
  <si>
    <t>985312132</t>
  </si>
  <si>
    <t>Stěrka k vyrovnání ploch reprofilovaného betonu rubu kleneb a podlah, tloušťky přes 2 do 3 mm</t>
  </si>
  <si>
    <t>1027453034</t>
  </si>
  <si>
    <t>https://podminky.urs.cz/item/CS_URS_2022_01/985312132</t>
  </si>
  <si>
    <t>117</t>
  </si>
  <si>
    <t>985321111</t>
  </si>
  <si>
    <t>Ochranný nátěr betonářské výztuže 1 vrstva tloušťky 1 mm na cementové bázi stěn, líce kleneb a podhledů</t>
  </si>
  <si>
    <t>1607312909</t>
  </si>
  <si>
    <t>https://podminky.urs.cz/item/CS_URS_2022_01/985321111</t>
  </si>
  <si>
    <t>"NS07 dle D.2.2, předpokládaný poměr, 10% plochy:" ((628)/4)*3*0,1</t>
  </si>
  <si>
    <t>118</t>
  </si>
  <si>
    <t>985321112</t>
  </si>
  <si>
    <t>Ochranný nátěr betonářské výztuže 1 vrstva tloušťky 1 mm na cementové bázi rubu kleneb a podlah</t>
  </si>
  <si>
    <t>667901865</t>
  </si>
  <si>
    <t>https://podminky.urs.cz/item/CS_URS_2022_01/985321112</t>
  </si>
  <si>
    <t>"NS07 dle D.2.2, předpokládaný poměr, 10% z plochy:" ((628)/4)*1*0,1</t>
  </si>
  <si>
    <t>119</t>
  </si>
  <si>
    <t>985323112</t>
  </si>
  <si>
    <t>Spojovací můstek reprofilovaného betonu na cementové bázi, tloušťky 2 mm</t>
  </si>
  <si>
    <t>-1583088048</t>
  </si>
  <si>
    <t>https://podminky.urs.cz/item/CS_URS_2022_01/985323112</t>
  </si>
  <si>
    <t>"NS07 dle D.2.2:" 628</t>
  </si>
  <si>
    <t>120</t>
  </si>
  <si>
    <t>NS095</t>
  </si>
  <si>
    <t>Dodávka a montáž prvku NS95 zapravení a zatěsnění prostupů v rozsahu dle D1.4 a specigikaci dle D2.2 včetně všech souvisejících konstrukcí a prací</t>
  </si>
  <si>
    <t>67313472</t>
  </si>
  <si>
    <t>998</t>
  </si>
  <si>
    <t>Přesun hmot</t>
  </si>
  <si>
    <t>121</t>
  </si>
  <si>
    <t>998011002</t>
  </si>
  <si>
    <t>Přesun hmot pro budovy občanské výstavby, bydlení, výrobu a služby s nosnou svislou konstrukcí zděnou z cihel, tvárnic nebo kamene vodorovná dopravní vzdálenost do 100 m pro budovy výšky přes 6 do 12 m</t>
  </si>
  <si>
    <t>-134095614</t>
  </si>
  <si>
    <t>https://podminky.urs.cz/item/CS_URS_2022_01/998011002</t>
  </si>
  <si>
    <t>711</t>
  </si>
  <si>
    <t>Izolace proti vodě, vlhkosti a plynům</t>
  </si>
  <si>
    <t>122</t>
  </si>
  <si>
    <t>711112001</t>
  </si>
  <si>
    <t>Provedení izolace proti zemní vlhkosti natěradly a tmely za studena na ploše svislé S nátěrem penetračním</t>
  </si>
  <si>
    <t>-1934095999</t>
  </si>
  <si>
    <t>https://podminky.urs.cz/item/CS_URS_2022_01/711112001</t>
  </si>
  <si>
    <t>"NS03 dle D.2.2:" 2*31</t>
  </si>
  <si>
    <t>123</t>
  </si>
  <si>
    <t>11163150</t>
  </si>
  <si>
    <t>lak penetrační asfaltový</t>
  </si>
  <si>
    <t>1319643082</t>
  </si>
  <si>
    <t>62*0,00034 'Přepočtené koeficientem množství</t>
  </si>
  <si>
    <t>124</t>
  </si>
  <si>
    <t>711142559</t>
  </si>
  <si>
    <t>Provedení izolace proti zemní vlhkosti pásy přitavením NAIP na ploše svislé S</t>
  </si>
  <si>
    <t>-549498747</t>
  </si>
  <si>
    <t>https://podminky.urs.cz/item/CS_URS_2022_01/711142559</t>
  </si>
  <si>
    <t>125</t>
  </si>
  <si>
    <t>62832001</t>
  </si>
  <si>
    <t>pás asfaltový natavitelný oxidovaný tl 3,5mm typu V60 S35 s vložkou ze skleněné rohože, s jemnozrnným minerálním posypem</t>
  </si>
  <si>
    <t>982616177</t>
  </si>
  <si>
    <t>31*1,221 'Přepočtené koeficientem množství</t>
  </si>
  <si>
    <t>126</t>
  </si>
  <si>
    <t>711161222</t>
  </si>
  <si>
    <t>Izolace proti zemní vlhkosti a beztlakové vodě nopovými fóliemi na ploše svislé S vrstva ochranná, odvětrávací a drenážní s nakašírovanou filtrační textilií výška nopku 8,0 mm, tl. fólie do 0,6 mm</t>
  </si>
  <si>
    <t>-61647304</t>
  </si>
  <si>
    <t>https://podminky.urs.cz/item/CS_URS_2022_01/711161222</t>
  </si>
  <si>
    <t>"NS03 dle D.2.2:" 31*1,2</t>
  </si>
  <si>
    <t>127</t>
  </si>
  <si>
    <t>711161384</t>
  </si>
  <si>
    <t>Izolace proti zemní vlhkosti a beztlakové vodě nopovými fóliemi ostatní ukončení izolace provětrávací lištou</t>
  </si>
  <si>
    <t>-1620744842</t>
  </si>
  <si>
    <t>https://podminky.urs.cz/item/CS_URS_2022_01/711161384</t>
  </si>
  <si>
    <t>128</t>
  </si>
  <si>
    <t>998711102</t>
  </si>
  <si>
    <t>Přesun hmot pro izolace proti vodě, vlhkosti a plynům stanovený z hmotnosti přesunovaného materiálu vodorovná dopravní vzdálenost do 50 m v objektech výšky přes 6 do 12 m</t>
  </si>
  <si>
    <t>-966347275</t>
  </si>
  <si>
    <t>https://podminky.urs.cz/item/CS_URS_2022_01/998711102</t>
  </si>
  <si>
    <t>129</t>
  </si>
  <si>
    <t>712311101</t>
  </si>
  <si>
    <t>Provedení povlakové krytiny střech plochých do 10° natěradly a tmely za studena nátěrem lakem penetračním nebo asfaltovým</t>
  </si>
  <si>
    <t>-1787629618</t>
  </si>
  <si>
    <t>https://podminky.urs.cz/item/CS_URS_2022_01/712311101</t>
  </si>
  <si>
    <t>"NS45 dle D.2.2 - plocha střešních rovin:" 159</t>
  </si>
  <si>
    <t>"NS45 dle D.2.2 - vytažení na atiky:" 0,2*(34+36)</t>
  </si>
  <si>
    <t>"NS46 dle D.2.2 - plocha střešních rovin:" 170</t>
  </si>
  <si>
    <t>"NS46 dle D.2.2 - vytažení na atiky:" 0,2*(51)</t>
  </si>
  <si>
    <t>130</t>
  </si>
  <si>
    <t>-216324501</t>
  </si>
  <si>
    <t>353,2*0,00032 'Přepočtené koeficientem množství</t>
  </si>
  <si>
    <t>131</t>
  </si>
  <si>
    <t>712341559</t>
  </si>
  <si>
    <t>Provedení povlakové krytiny střech plochých do 10° pásy přitavením NAIP v plné ploše</t>
  </si>
  <si>
    <t>-1482609378</t>
  </si>
  <si>
    <t>https://podminky.urs.cz/item/CS_URS_2022_01/712341559</t>
  </si>
  <si>
    <t>132</t>
  </si>
  <si>
    <t>62856002</t>
  </si>
  <si>
    <t>pás asfaltový samolepicí modifikovaný SBS tl 3,0mm s vložkou z hliníkové fólie, hliníkové fólie s textilií se  spalitelnou fólií nebo jemnozrnným minerálním posypem nebo textilií na horním povrchu</t>
  </si>
  <si>
    <t>1454253655</t>
  </si>
  <si>
    <t>353,2*1,1655 'Přepočtené koeficientem množství</t>
  </si>
  <si>
    <t>133</t>
  </si>
  <si>
    <t>712363001</t>
  </si>
  <si>
    <t>Provedení povlakové krytiny střech plochých do 10° fólií termoplastickou mPVC (měkčené PVC) rozvinutí a natažení fólie v ploše</t>
  </si>
  <si>
    <t>212634671</t>
  </si>
  <si>
    <t>https://podminky.urs.cz/item/CS_URS_2022_01/712363001</t>
  </si>
  <si>
    <t>"NS45 dle D.2.2 - vytažení na atiky:" 0,5*(34+36)</t>
  </si>
  <si>
    <t>"NS46 dle D.2.2 - vytažení na atiky:" 0,5*(51)</t>
  </si>
  <si>
    <t>"Folie použitá na provedení detailů"</t>
  </si>
  <si>
    <t>"NS45 dle D.2.2 - plocha střešních rovin:" 159*0,05</t>
  </si>
  <si>
    <t>"NS45 dle D.2.2 - vytažení na atiky:" 0,5*(34+36)*0,05</t>
  </si>
  <si>
    <t>"NS46 dle D.2.2 - plocha střešních rovin:" 170*0,05</t>
  </si>
  <si>
    <t>"NS46 dle D.2.2 - vytažení na atiky:" 0,5*(51)*0,05</t>
  </si>
  <si>
    <t>134</t>
  </si>
  <si>
    <t>28322012</t>
  </si>
  <si>
    <t>fólie hydroizolační střešní mPVC mechanicky kotvená tl 1,5mm šedá</t>
  </si>
  <si>
    <t>859729884</t>
  </si>
  <si>
    <t>389,5*1,1655 'Přepočtené koeficientem množství</t>
  </si>
  <si>
    <t>135</t>
  </si>
  <si>
    <t>28322058</t>
  </si>
  <si>
    <t>fólie hydroizolační střešní mPVC nevyztužená, určená na detaily tl 1,5mm</t>
  </si>
  <si>
    <t>1940258863</t>
  </si>
  <si>
    <t>19,475*1,1655 'Přepočtené koeficientem množství</t>
  </si>
  <si>
    <t>136</t>
  </si>
  <si>
    <t>712363003</t>
  </si>
  <si>
    <t>Provedení povlakové krytiny střech plochých do 10° fólií termoplastickou mPVC (měkčené PVC) vytvoření spoje dvou pásů fólií horkovzdušným navařením</t>
  </si>
  <si>
    <t>-701221981</t>
  </si>
  <si>
    <t>https://podminky.urs.cz/item/CS_URS_2022_01/712363003</t>
  </si>
  <si>
    <t>"NS45 dle D.2.2 - plocha střešních rovin:" 159*1,1</t>
  </si>
  <si>
    <t>"NS45 dle D.2.2 - vytažení na atiky:" 0,5*(34+36)*1,1</t>
  </si>
  <si>
    <t>"NS46 dle D.2.2 - plocha střešních rovin:" 170*1,1</t>
  </si>
  <si>
    <t>"NS46 dle D.2.2 - vytažení na atiky:" 0,5*(51)*1,1</t>
  </si>
  <si>
    <t>137</t>
  </si>
  <si>
    <t>712363005</t>
  </si>
  <si>
    <t>Provedení povlakové krytiny střech plochých do 10° fólií termoplastickou mPVC (měkčené PVC) aplikace fólie na oplechování (na tzv. fóliový plech) horkovzdušným navařením v plné ploše</t>
  </si>
  <si>
    <t>999968253</t>
  </si>
  <si>
    <t>https://podminky.urs.cz/item/CS_URS_2022_01/712363005</t>
  </si>
  <si>
    <t>"NS45, NS46 dle D.2.6 - okapnice u žlabu:" 0,2*(12+10)</t>
  </si>
  <si>
    <t>138</t>
  </si>
  <si>
    <t>712363103</t>
  </si>
  <si>
    <t>Provedení povlakové krytiny střech plochých do 10° fólií ostatní činnosti při pokládání hydroizolačních fólií (materiál ve specifikaci) mechanické ukotvení talířovou hmoždinkou do prostého nebo železového betonu</t>
  </si>
  <si>
    <t>-2047000670</t>
  </si>
  <si>
    <t>https://podminky.urs.cz/item/CS_URS_2022_01/712363103</t>
  </si>
  <si>
    <t>"Předpokládané množství kotev 4 ks á m spoje folií."</t>
  </si>
  <si>
    <t>"NS45 dle D.2.2 - plocha střešních rovin:" 159*1,1*4</t>
  </si>
  <si>
    <t>"NS45 dle D.2.2 - vytažení na atiky:" 0,5*(34+36)*1,1*4</t>
  </si>
  <si>
    <t>"NS46 dle D.2.2 - plocha střešních rovin:" 170*1,1*4</t>
  </si>
  <si>
    <t>"NS46 dle D.2.2 - vytažení na atiky:" 0,5*(51)*1,1*4</t>
  </si>
  <si>
    <t>139</t>
  </si>
  <si>
    <t>59051345</t>
  </si>
  <si>
    <t>hmoždinka ETA zatloukací fasádní  s kovovým trnem pro montáž TI 8x60x195mm</t>
  </si>
  <si>
    <t>1309004301</t>
  </si>
  <si>
    <t>1714,28571428571*1,05 'Přepočtené koeficientem množství</t>
  </si>
  <si>
    <t>140</t>
  </si>
  <si>
    <t>712363352</t>
  </si>
  <si>
    <t>Povlakové krytiny střech plochých do 10° z tvarovaných poplastovaných lišt pro mPVC vnitřní koutová lišta rš 100 mm</t>
  </si>
  <si>
    <t>-805674753</t>
  </si>
  <si>
    <t>https://podminky.urs.cz/item/CS_URS_2022_01/712363352</t>
  </si>
  <si>
    <t>"Přechod střešních rovin - atika"</t>
  </si>
  <si>
    <t>"NS45 dle D.2.2 - vytažení na atiky:" (34+36)</t>
  </si>
  <si>
    <t>"NS46 dle D.2.2 - vytažení na atiky:" (51)</t>
  </si>
  <si>
    <t>"Kouty svislé"</t>
  </si>
  <si>
    <t>"NS45 dle D.2.2 - vytažení na atiky:" 4</t>
  </si>
  <si>
    <t>"NS46 dle D.2.2 - vytažení na atiky:" 4</t>
  </si>
  <si>
    <t>141</t>
  </si>
  <si>
    <t>712363353</t>
  </si>
  <si>
    <t>Povlakové krytiny střech plochých do 10° z tvarovaných poplastovaných lišt pro mPVC vnější koutová lišta rš 100 mm</t>
  </si>
  <si>
    <t>1323631292</t>
  </si>
  <si>
    <t>https://podminky.urs.cz/item/CS_URS_2022_01/712363353</t>
  </si>
  <si>
    <t>"Přechod atika"</t>
  </si>
  <si>
    <t>"Rohy svislé"</t>
  </si>
  <si>
    <t>142</t>
  </si>
  <si>
    <t>712363357</t>
  </si>
  <si>
    <t>Povlakové krytiny střech plochých do 10° z tvarovaných poplastovaných lišt pro mPVC okapnice rš 250 mm</t>
  </si>
  <si>
    <t>1634868873</t>
  </si>
  <si>
    <t>https://podminky.urs.cz/item/CS_URS_2022_01/712363357</t>
  </si>
  <si>
    <t>"NS45, NS46 dle D.2.6 - okapnice u žlabu:" 12+10</t>
  </si>
  <si>
    <t>143</t>
  </si>
  <si>
    <t>712363358</t>
  </si>
  <si>
    <t>Povlakové krytiny střech plochých do 10° z tvarovaných poplastovaných lišt pro mPVC závětrná lišta rš 250 mm</t>
  </si>
  <si>
    <t>1635610752</t>
  </si>
  <si>
    <t>https://podminky.urs.cz/item/CS_URS_2022_01/712363358</t>
  </si>
  <si>
    <t>"NS45 dle D.2.2 - vytažení na atiky:" (34+36)-20</t>
  </si>
  <si>
    <t>144</t>
  </si>
  <si>
    <t>712391171</t>
  </si>
  <si>
    <t>Provedení povlakové krytiny střech plochých do 10° -ostatní práce provedení vrstvy textilní podkladní</t>
  </si>
  <si>
    <t>-1757945016</t>
  </si>
  <si>
    <t>https://podminky.urs.cz/item/CS_URS_2022_01/712391171</t>
  </si>
  <si>
    <t>145</t>
  </si>
  <si>
    <t>69311020</t>
  </si>
  <si>
    <t>geotextilie netkaná separační, ochranná, filtrační, drenážní PP 130g/m2</t>
  </si>
  <si>
    <t>-2020298072</t>
  </si>
  <si>
    <t>389,5*1,155 'Přepočtené koeficientem množství</t>
  </si>
  <si>
    <t>146</t>
  </si>
  <si>
    <t>998712102</t>
  </si>
  <si>
    <t>Přesun hmot pro povlakové krytiny stanovený z hmotnosti přesunovaného materiálu vodorovná dopravní vzdálenost do 50 m v objektech výšky přes 6 do 12 m</t>
  </si>
  <si>
    <t>1927882372</t>
  </si>
  <si>
    <t>https://podminky.urs.cz/item/CS_URS_2022_01/998712102</t>
  </si>
  <si>
    <t>147</t>
  </si>
  <si>
    <t>713141151</t>
  </si>
  <si>
    <t>Montáž tepelné izolace střech plochých rohožemi, pásy, deskami, dílci, bloky (izolační materiál ve specifikaci) kladenými volně jednovrstvá</t>
  </si>
  <si>
    <t>-262383844</t>
  </si>
  <si>
    <t>https://podminky.urs.cz/item/CS_URS_2022_01/713141151</t>
  </si>
  <si>
    <t>148</t>
  </si>
  <si>
    <t>28375875</t>
  </si>
  <si>
    <t>deska EPS 70 pro konstrukce s malým zatížením λ=0,039</t>
  </si>
  <si>
    <t>715221235</t>
  </si>
  <si>
    <t>"NS45 dle D.2.2 - plocha střešních rovin:" 159*0,1</t>
  </si>
  <si>
    <t>24,4*1,02 'Přepočtené koeficientem množství</t>
  </si>
  <si>
    <t>149</t>
  </si>
  <si>
    <t>713141211</t>
  </si>
  <si>
    <t>Montáž tepelné izolace střech plochých atikovými klíny kladenými volně</t>
  </si>
  <si>
    <t>1873632889</t>
  </si>
  <si>
    <t>https://podminky.urs.cz/item/CS_URS_2022_01/713141211</t>
  </si>
  <si>
    <t>150</t>
  </si>
  <si>
    <t>63152006</t>
  </si>
  <si>
    <t>klín atikový přechodný minerální plochých střech tl 60x60mm</t>
  </si>
  <si>
    <t>-741252312</t>
  </si>
  <si>
    <t>121*1,02 'Přepočtené koeficientem množství</t>
  </si>
  <si>
    <t>151</t>
  </si>
  <si>
    <t>998713102</t>
  </si>
  <si>
    <t>Přesun hmot pro izolace tepelné stanovený z hmotnosti přesunovaného materiálu vodorovná dopravní vzdálenost do 50 m v objektech výšky přes 6 m do 12 m</t>
  </si>
  <si>
    <t>-34590847</t>
  </si>
  <si>
    <t>https://podminky.urs.cz/item/CS_URS_2022_01/998713102</t>
  </si>
  <si>
    <t>721</t>
  </si>
  <si>
    <t>Zdravotechnika - vnitřní kanalizace</t>
  </si>
  <si>
    <t>152</t>
  </si>
  <si>
    <t>721233221</t>
  </si>
  <si>
    <t>Střešní vtoky (vpusti) polypropylenové (PP) pro pochůzné střechy s odtokem vodorovným DN 75/110</t>
  </si>
  <si>
    <t>-1098687879</t>
  </si>
  <si>
    <t>https://podminky.urs.cz/item/CS_URS_2022_01/721233221</t>
  </si>
  <si>
    <t>"NS47 dle D.2.2:" 2</t>
  </si>
  <si>
    <t>153</t>
  </si>
  <si>
    <t>998721102</t>
  </si>
  <si>
    <t>Přesun hmot pro vnitřní kanalizace stanovený z hmotnosti přesunovaného materiálu vodorovná dopravní vzdálenost do 50 m v objektech výšky přes 6 do 12 m</t>
  </si>
  <si>
    <t>1656196228</t>
  </si>
  <si>
    <t>https://podminky.urs.cz/item/CS_URS_2022_01/998721102</t>
  </si>
  <si>
    <t>154</t>
  </si>
  <si>
    <t>NS060</t>
  </si>
  <si>
    <t>Dodávka a montáž prvku NS60 nerezová mřížka pr 150 mm se síťkou proti hmyzu včetně vyčištění prostupu přes stěnu včetně všech souvisejících konstrukcí a prací</t>
  </si>
  <si>
    <t>613939182</t>
  </si>
  <si>
    <t>155</t>
  </si>
  <si>
    <t>NS061</t>
  </si>
  <si>
    <t>Zpětná montáž prvku NS61 ochranná klec ventilační turbíny a ventilační turbíny (náklady včetně uložení a zabezpečení prvku v průběhu výstavby) včetně všech souvisejících konstrukcí a prací</t>
  </si>
  <si>
    <t>128745577</t>
  </si>
  <si>
    <t>156</t>
  </si>
  <si>
    <t>NS063</t>
  </si>
  <si>
    <t>Dodávka a montáž prvku NS63 nerezová mřížka oboustranná 200 x 200 mm s uzavíratelnou žaluzií se síťkou proti hmyzu včetně plechového prostupu přes stěnu včetně všech souvisejících konstrukcí a prací</t>
  </si>
  <si>
    <t>-1376052228</t>
  </si>
  <si>
    <t>157</t>
  </si>
  <si>
    <t>NS064</t>
  </si>
  <si>
    <t>Dodávka a montáž prvku NS64 nasávací potrubí PVC KG DN150 SN 4 včetně všech souvisejících konstrukcí a prací</t>
  </si>
  <si>
    <t>284144726</t>
  </si>
  <si>
    <t>762</t>
  </si>
  <si>
    <t>Konstrukce tesařské</t>
  </si>
  <si>
    <t>158</t>
  </si>
  <si>
    <t>762361313</t>
  </si>
  <si>
    <t>Konstrukční vrstva pod klempířské prvky pro oplechování horních ploch zdí a nadezdívek (atik) z desek dřevoštěpkových šroubovaných do podkladu, tloušťky desky 25 mm</t>
  </si>
  <si>
    <t>869260542</t>
  </si>
  <si>
    <t>https://podminky.urs.cz/item/CS_URS_2022_01/762361313</t>
  </si>
  <si>
    <t>159</t>
  </si>
  <si>
    <t>998762102</t>
  </si>
  <si>
    <t>Přesun hmot pro konstrukce tesařské stanovený z hmotnosti přesunovaného materiálu vodorovná dopravní vzdálenost do 50 m v objektech výšky přes 6 do 12 m</t>
  </si>
  <si>
    <t>1218026605</t>
  </si>
  <si>
    <t>https://podminky.urs.cz/item/CS_URS_2022_01/998762102</t>
  </si>
  <si>
    <t>160</t>
  </si>
  <si>
    <t>764214606</t>
  </si>
  <si>
    <t>Oplechování horních ploch zdí a nadezdívek (atik) z pozinkovaného plechu s povrchovou úpravou mechanicky kotvené rš 500 mm</t>
  </si>
  <si>
    <t>642673898</t>
  </si>
  <si>
    <t>https://podminky.urs.cz/item/CS_URS_2022_01/764214606</t>
  </si>
  <si>
    <t>"NS37 dle D.2.2:" 21</t>
  </si>
  <si>
    <t>"NS38 dle D.2.2:" 20</t>
  </si>
  <si>
    <t>161</t>
  </si>
  <si>
    <t>764216600</t>
  </si>
  <si>
    <t>Oplechování parapetů z pozinkovaného plechu s povrchovou úpravou rovných mechanicky kotvené, bez rohů rš 100 mm</t>
  </si>
  <si>
    <t>989753439</t>
  </si>
  <si>
    <t>https://podminky.urs.cz/item/CS_URS_2022_01/764216600</t>
  </si>
  <si>
    <t>"NS33 dle D.2.2:" 28</t>
  </si>
  <si>
    <t>162</t>
  </si>
  <si>
    <t>764511602</t>
  </si>
  <si>
    <t>Žlab podokapní z pozinkovaného plechu s povrchovou úpravou včetně háků a čel půlkruhový rš 330 mm</t>
  </si>
  <si>
    <t>-1042034726</t>
  </si>
  <si>
    <t>https://podminky.urs.cz/item/CS_URS_2022_01/764511602</t>
  </si>
  <si>
    <t>"NS32 dle D.2.2:" 21,5</t>
  </si>
  <si>
    <t>163</t>
  </si>
  <si>
    <t>764511642</t>
  </si>
  <si>
    <t>Žlab podokapní z pozinkovaného plechu s povrchovou úpravou včetně háků a čel kotlík oválný (trychtýřový), rš žlabu/průměr svodu 330/100 mm</t>
  </si>
  <si>
    <t>1937181157</t>
  </si>
  <si>
    <t>https://podminky.urs.cz/item/CS_URS_2022_01/764511642</t>
  </si>
  <si>
    <t>"NS36 dle D.2.2:" 2</t>
  </si>
  <si>
    <t>164</t>
  </si>
  <si>
    <t>764518622</t>
  </si>
  <si>
    <t>Svod z pozinkovaného plechu s upraveným povrchem včetně objímek, kolen a odskoků kruhový, průměru 100 mm</t>
  </si>
  <si>
    <t>-1837262043</t>
  </si>
  <si>
    <t>https://podminky.urs.cz/item/CS_URS_2022_01/764518622</t>
  </si>
  <si>
    <t>"N31 dle D.2.2:" 25</t>
  </si>
  <si>
    <t>165</t>
  </si>
  <si>
    <t>998764102</t>
  </si>
  <si>
    <t>Přesun hmot pro konstrukce klempířské stanovený z hmotnosti přesunovaného materiálu vodorovná dopravní vzdálenost do 50 m v objektech výšky přes 6 do 12 m</t>
  </si>
  <si>
    <t>-154101766</t>
  </si>
  <si>
    <t>https://podminky.urs.cz/item/CS_URS_2022_01/998764102</t>
  </si>
  <si>
    <t>766</t>
  </si>
  <si>
    <t>Konstrukce truhlářské</t>
  </si>
  <si>
    <t>166</t>
  </si>
  <si>
    <t>NS050</t>
  </si>
  <si>
    <t>Dodávka a montáž prvku NS50 nerezové jednokřídlé dveře 850 x 2700 mm včetně příslušenství včetně všech souvisejících konstrukcí a prací</t>
  </si>
  <si>
    <t>583937333</t>
  </si>
  <si>
    <t>167</t>
  </si>
  <si>
    <t>NS051</t>
  </si>
  <si>
    <t>Dodávka a montáž prvku NS51 nerezová dvoukřídlá vrata 1500 x 2500 mm včetně příslušenství a dodávky a montáže mříže včetně všech souvisejících konstrukcí a prací</t>
  </si>
  <si>
    <t>1969943590</t>
  </si>
  <si>
    <t>168</t>
  </si>
  <si>
    <t>NS052</t>
  </si>
  <si>
    <t>Dodávka a montáž prvku NS52 plastové dveře 1500 x 2500 mm včetně příslušenství včetně všech souvisejících konstrukcí a prací</t>
  </si>
  <si>
    <t>1788762815</t>
  </si>
  <si>
    <t>169</t>
  </si>
  <si>
    <t>NS053</t>
  </si>
  <si>
    <t>Dodávka a montáž prvku NS53 plastové dveře 800 x 2000 mm včetně příslušenství včetně všech souvisejících konstrukcí a prací</t>
  </si>
  <si>
    <t>553530427</t>
  </si>
  <si>
    <t>170</t>
  </si>
  <si>
    <t>NS020a</t>
  </si>
  <si>
    <t>Dodávka a montáž prvku NS20a nerezové zábradlí výšky 1100 mm s jednou výplní včetně kování včetně všech souvisejících konstrukcí a prací</t>
  </si>
  <si>
    <t>-830332422</t>
  </si>
  <si>
    <t>171</t>
  </si>
  <si>
    <t>NS020b</t>
  </si>
  <si>
    <t>Dodávka a montáž prvku NS20b nerezové zábradlí výšky 1100 mm s jednou výplní schodišťové včetně kování včetně všech souvisejících konstrukcí a prací</t>
  </si>
  <si>
    <t>552387021</t>
  </si>
  <si>
    <t>172</t>
  </si>
  <si>
    <t>NS020c</t>
  </si>
  <si>
    <t>Dodávka a montáž prvku NS20c nerezové zábradlí výšky 1100 mm s jednou výplní včetně kování včetně všech souvisejících konstrukcí a prací</t>
  </si>
  <si>
    <t>-595625393</t>
  </si>
  <si>
    <t>173</t>
  </si>
  <si>
    <t>NS020d</t>
  </si>
  <si>
    <t>Dodávka a montáž prvku NS20d nerezové zábradlí výšky 1100 mm s jednou výplní schodišťové včetně kování včetně všech souvisejících konstrukcí a prací</t>
  </si>
  <si>
    <t>1776625482</t>
  </si>
  <si>
    <t>174</t>
  </si>
  <si>
    <t>NS021</t>
  </si>
  <si>
    <t>Dodávka a montáž prvku NS21 nerezová konstrukce s kompozitními litými rošty pro přístup k akumulacím včetně kování včetně všech souvisejících konstrukcí a prací</t>
  </si>
  <si>
    <t>1017691615</t>
  </si>
  <si>
    <t>175</t>
  </si>
  <si>
    <t>NS022a</t>
  </si>
  <si>
    <t>Dodávka a montáž prvku NS22a nerezové schodiště do suterénu včetně kování včetně všech souvisejících konstrukcí a prací</t>
  </si>
  <si>
    <t>1613843062</t>
  </si>
  <si>
    <t>176</t>
  </si>
  <si>
    <t>NS022b</t>
  </si>
  <si>
    <t>Dodávka a montáž prvku NS22b nerezové schodiště do suterénu včetně kování včetně všech souvisejících konstrukcí a prací</t>
  </si>
  <si>
    <t>1073234715</t>
  </si>
  <si>
    <t>177</t>
  </si>
  <si>
    <t>NS025</t>
  </si>
  <si>
    <t>Dodávka a montáž prvku NS25 povrchová úprava ponechaného nosného prvku plošiny včetně všech souvisejících konstrukcí a prací</t>
  </si>
  <si>
    <t>-580811199</t>
  </si>
  <si>
    <t>178</t>
  </si>
  <si>
    <t>NS026</t>
  </si>
  <si>
    <t>Dodávka a montáž prvku NS26 poklop odpadní jímky s protiskluzovou úpravou včetně madel, uložení a kotvení včetně všech souvisejících konstrukcí a prací</t>
  </si>
  <si>
    <t>-343904345</t>
  </si>
  <si>
    <t>179</t>
  </si>
  <si>
    <t>NS027</t>
  </si>
  <si>
    <t>Dodávka a montáž prvku NS27 nerezový žebřík pro vstup na podestu včetně kování včetně všech souvisejících konstrukcí a prací</t>
  </si>
  <si>
    <t>-2079895773</t>
  </si>
  <si>
    <t>180</t>
  </si>
  <si>
    <t>NS028</t>
  </si>
  <si>
    <t>Dodávka a montáž prvku NS28 nerezový žebřík pro vstup na střechuí včetně kování včetně všech souvisejících konstrukcí a prací</t>
  </si>
  <si>
    <t>1770738909</t>
  </si>
  <si>
    <t>181</t>
  </si>
  <si>
    <t>NS029</t>
  </si>
  <si>
    <t>Dodávka a montáž prvku NS29 nátěru nosníků v armaturní komoře včetně všech souvisejících konstrukcí a prací</t>
  </si>
  <si>
    <t>279778478</t>
  </si>
  <si>
    <t>182</t>
  </si>
  <si>
    <t>NS030</t>
  </si>
  <si>
    <t>Dodávka a montáž prvku NS30 nátěru nosníků nad montážním vstupem včetně všech souvisejících konstrukcí a prací</t>
  </si>
  <si>
    <t>-873115395</t>
  </si>
  <si>
    <t>183</t>
  </si>
  <si>
    <t>NS034</t>
  </si>
  <si>
    <t>Dodávka a montáž prvku NS34 nerezové zábradlí výšky 1100 mm se dvěma výplněmi včetně kování včetně všech souvisejících konstrukcí a prací</t>
  </si>
  <si>
    <t>-1148985333</t>
  </si>
  <si>
    <t>184</t>
  </si>
  <si>
    <t>NS035</t>
  </si>
  <si>
    <t>Dodávka a montáž prvku NS35 nátěru stožáru na anténu včetně všech souvisejících konstrukcí a prací</t>
  </si>
  <si>
    <t>-1649533076</t>
  </si>
  <si>
    <t>185</t>
  </si>
  <si>
    <t>NS039</t>
  </si>
  <si>
    <t>Dodávka a montáž prvku NS39 zábradlí na ochozu gabionové opěrné zdi včetně všech souvisejících konstrukcí a prací</t>
  </si>
  <si>
    <t>1729326705</t>
  </si>
  <si>
    <t>186</t>
  </si>
  <si>
    <t>NS040</t>
  </si>
  <si>
    <t>Dodávka a montáž prvku NS40 demontovatelné zábradlí na ochozu gabionové zdi včetně kování včetně všech souvisejících konstrukcí a prací</t>
  </si>
  <si>
    <t>-1111630765</t>
  </si>
  <si>
    <t>187</t>
  </si>
  <si>
    <t>NS041</t>
  </si>
  <si>
    <t>Dodávka a montáž prvku NS41 vchodová stříška nad vstupní dveře z lakovaných hliníkových profilů s polykarbonátovým zakrytím včetně všech souvisejících konstrukcí a prací</t>
  </si>
  <si>
    <t>58455592</t>
  </si>
  <si>
    <t>188</t>
  </si>
  <si>
    <t>NS042</t>
  </si>
  <si>
    <t>Dodávka a montáž prvku NS42 stříška nad rampou včetně všech souvisejících konstrukcí a prací</t>
  </si>
  <si>
    <t>370522212</t>
  </si>
  <si>
    <t>189</t>
  </si>
  <si>
    <t>NS043</t>
  </si>
  <si>
    <t>Dodávka a montáž prvku NS43 odvodnění stříšky nad rampou včetně všech souvisejících konstrukcí a prací</t>
  </si>
  <si>
    <t>1250711307</t>
  </si>
  <si>
    <t>190</t>
  </si>
  <si>
    <t>NS044</t>
  </si>
  <si>
    <t>Dodávka a montáž prvku NS44 žebřík pro vstup na střechu včetně všech souvisejících konstrukcí a prací</t>
  </si>
  <si>
    <t>-1208188698</t>
  </si>
  <si>
    <t>191</t>
  </si>
  <si>
    <t>NS085</t>
  </si>
  <si>
    <t>Dodávka a montáž prvku NS85 ocelová dvoukřídlová otočná brána včetně dodávky a montáž sloupků a kování (provedení dle D2.11) včetně všech souvisejících konstrukcí a prací</t>
  </si>
  <si>
    <t>775824558</t>
  </si>
  <si>
    <t>192</t>
  </si>
  <si>
    <t>771111011</t>
  </si>
  <si>
    <t>Příprava podkladu před provedením dlažby vysátí podlah</t>
  </si>
  <si>
    <t>1262763559</t>
  </si>
  <si>
    <t>https://podminky.urs.cz/item/CS_URS_2022_01/771111011</t>
  </si>
  <si>
    <t>"NS04 dle D.2.2:" 127,5</t>
  </si>
  <si>
    <t>193</t>
  </si>
  <si>
    <t>771121011</t>
  </si>
  <si>
    <t>Příprava podkladu před provedením dlažby nátěr penetrační na podlahu</t>
  </si>
  <si>
    <t>470687402</t>
  </si>
  <si>
    <t>https://podminky.urs.cz/item/CS_URS_2022_01/771121011</t>
  </si>
  <si>
    <t>194</t>
  </si>
  <si>
    <t>771474115</t>
  </si>
  <si>
    <t>Montáž soklů z dlaždic keramických lepených flexibilním lepidlem rovných, výšky přes 150 do 200 mm</t>
  </si>
  <si>
    <t>968918497</t>
  </si>
  <si>
    <t>https://podminky.urs.cz/item/CS_URS_2022_01/771474115</t>
  </si>
  <si>
    <t>"NS04 dle D.2.2"</t>
  </si>
  <si>
    <t>"101:" 11,7+1,2+1,2-1,5+1,2+1,2+0,5+0,5+1,3+1,3+0,5+0,5+12</t>
  </si>
  <si>
    <t>"102:" 2,3+2,3+4,3+4,3-1,5+0,2+0,2</t>
  </si>
  <si>
    <t>"103:" 2,3+2,3+1,5+1,5-0,9</t>
  </si>
  <si>
    <t>"104:" 2,3+2,3+2,5+2,5-0,9</t>
  </si>
  <si>
    <t>"105:" 2+2+0,2+0,2</t>
  </si>
  <si>
    <t>"302:" 13+10,5+5,2+2+3</t>
  </si>
  <si>
    <t>195</t>
  </si>
  <si>
    <t>59761280</t>
  </si>
  <si>
    <t>sokl s položlábkem-dlažba keramická slinutá hladká do interiéru i exteriéru 300x85mm</t>
  </si>
  <si>
    <t>188291711</t>
  </si>
  <si>
    <t>97,2*3,5 'Přepočtené koeficientem množství</t>
  </si>
  <si>
    <t>196</t>
  </si>
  <si>
    <t>771574263</t>
  </si>
  <si>
    <t>Montáž podlah z dlaždic keramických lepených flexibilním lepidlem maloformátových pro vysoké mechanické zatížení protiskluzných nebo reliéfních (bezbariérových) přes 9 do 12 ks/m2</t>
  </si>
  <si>
    <t>-465830407</t>
  </si>
  <si>
    <t>https://podminky.urs.cz/item/CS_URS_2022_01/771574263</t>
  </si>
  <si>
    <t>197</t>
  </si>
  <si>
    <t>59761409</t>
  </si>
  <si>
    <t>dlažba keramická slinutá protiskluzná do interiéru i exteriéru pro vysoké mechanické namáhání přes 9 do 12ks/m2</t>
  </si>
  <si>
    <t>1614284271</t>
  </si>
  <si>
    <t>127,5*1,1 'Přepočtené koeficientem množství</t>
  </si>
  <si>
    <t>198</t>
  </si>
  <si>
    <t>771577114</t>
  </si>
  <si>
    <t>Montáž podlah z dlaždic keramických lepených flexibilním lepidlem Příplatek k cenám za dvousložkový spárovací tmel</t>
  </si>
  <si>
    <t>933435447</t>
  </si>
  <si>
    <t>https://podminky.urs.cz/item/CS_URS_2022_01/771577114</t>
  </si>
  <si>
    <t>"Použití vysoce hydrofobní spárovací hmoty s biocidy."</t>
  </si>
  <si>
    <t>199</t>
  </si>
  <si>
    <t>998771102</t>
  </si>
  <si>
    <t>Přesun hmot pro podlahy z dlaždic stanovený z hmotnosti přesunovaného materiálu vodorovná dopravní vzdálenost do 50 m v objektech výšky přes 6 do 12 m</t>
  </si>
  <si>
    <t>1641542492</t>
  </si>
  <si>
    <t>https://podminky.urs.cz/item/CS_URS_2022_01/998771102</t>
  </si>
  <si>
    <t>781</t>
  </si>
  <si>
    <t>Dokončovací práce - obklady</t>
  </si>
  <si>
    <t>200</t>
  </si>
  <si>
    <t>781111011</t>
  </si>
  <si>
    <t>Příprava podkladu před provedením obkladu oprášení (ometení) stěny</t>
  </si>
  <si>
    <t>-337590866</t>
  </si>
  <si>
    <t>https://podminky.urs.cz/item/CS_URS_2022_01/781111011</t>
  </si>
  <si>
    <t>201</t>
  </si>
  <si>
    <t>781121011</t>
  </si>
  <si>
    <t>Příprava podkladu před provedením obkladu nátěr penetrační na stěnu</t>
  </si>
  <si>
    <t>1685712425</t>
  </si>
  <si>
    <t>https://podminky.urs.cz/item/CS_URS_2022_01/781121011</t>
  </si>
  <si>
    <t>202</t>
  </si>
  <si>
    <t>781734112</t>
  </si>
  <si>
    <t>Montáž obkladů vnějších stěn z obkladaček cihelných lepených flexibilním lepidlem přes 50 do 85 ks/m2</t>
  </si>
  <si>
    <t>-696997467</t>
  </si>
  <si>
    <t>https://podminky.urs.cz/item/CS_URS_2022_01/781734112</t>
  </si>
  <si>
    <t>203</t>
  </si>
  <si>
    <t>59623113</t>
  </si>
  <si>
    <t>pásek obkladový cihlový hladký 240x71x14mm červený</t>
  </si>
  <si>
    <t>-1675178022</t>
  </si>
  <si>
    <t>"NS01 dle D.2.2:" 99*55</t>
  </si>
  <si>
    <t>"NS03 dle D.2.2:" 31*55</t>
  </si>
  <si>
    <t>7150*1,1 'Přepočtené koeficientem množství</t>
  </si>
  <si>
    <t>204</t>
  </si>
  <si>
    <t>998781102</t>
  </si>
  <si>
    <t>Přesun hmot pro obklady keramické stanovený z hmotnosti přesunovaného materiálu vodorovná dopravní vzdálenost do 50 m v objektech výšky přes 6 do 12 m</t>
  </si>
  <si>
    <t>-81790850</t>
  </si>
  <si>
    <t>https://podminky.urs.cz/item/CS_URS_2022_01/998781102</t>
  </si>
  <si>
    <t>782</t>
  </si>
  <si>
    <t>Dokončovací práce - obklady z kamene</t>
  </si>
  <si>
    <t>205</t>
  </si>
  <si>
    <t>782991422</t>
  </si>
  <si>
    <t>Obklady z kamene - ostatní práce impregnační nátěr včetně základního čištění dvouvrstvý</t>
  </si>
  <si>
    <t>1748376662</t>
  </si>
  <si>
    <t>https://podminky.urs.cz/item/CS_URS_2022_01/782991422</t>
  </si>
  <si>
    <t>206</t>
  </si>
  <si>
    <t>998782102</t>
  </si>
  <si>
    <t>Přesun hmot pro obklady kamenné stanovený z hmotnosti přesunovaného materiálu vodorovná dopravní vzdálenost do 50 m v objektech výšky přes 6 do 12 m</t>
  </si>
  <si>
    <t>925491810</t>
  </si>
  <si>
    <t>https://podminky.urs.cz/item/CS_URS_2022_01/998782102</t>
  </si>
  <si>
    <t>783</t>
  </si>
  <si>
    <t>Dokončovací práce - nátěry</t>
  </si>
  <si>
    <t>207</t>
  </si>
  <si>
    <t>783846523</t>
  </si>
  <si>
    <t>Antigraffiti preventivní nátěr omítek hladkých omítek hladkých, zrnitých tenkovrstvých nebo štukových trvalý pro opakované odstraňování graffiti v počtu do 100 cyklů</t>
  </si>
  <si>
    <t>1585238582</t>
  </si>
  <si>
    <t>https://podminky.urs.cz/item/CS_URS_2022_01/783846523</t>
  </si>
  <si>
    <t>208</t>
  </si>
  <si>
    <t>784111005</t>
  </si>
  <si>
    <t>Oprášení (ometení) podkladu v místnostech výšky přes 5,00 m</t>
  </si>
  <si>
    <t>-157495865</t>
  </si>
  <si>
    <t>https://podminky.urs.cz/item/CS_URS_2022_01/784111005</t>
  </si>
  <si>
    <t>"NS08 dle D.2.2:" 1075</t>
  </si>
  <si>
    <t>209</t>
  </si>
  <si>
    <t>1505584948</t>
  </si>
  <si>
    <t>210</t>
  </si>
  <si>
    <t>784181135</t>
  </si>
  <si>
    <t>Penetrace podkladu jednonásobná fungicidní akrylátová bezbarvá v místnostech výšky přes 5,00 m</t>
  </si>
  <si>
    <t>-278366183</t>
  </si>
  <si>
    <t>https://podminky.urs.cz/item/CS_URS_2022_01/784181135</t>
  </si>
  <si>
    <t>211</t>
  </si>
  <si>
    <t>784331005</t>
  </si>
  <si>
    <t>Malby protiplísňové dvojnásobné, bílé v místnostech výšky přes 5,00 m</t>
  </si>
  <si>
    <t>-126938123</t>
  </si>
  <si>
    <t>https://podminky.urs.cz/item/CS_URS_2022_01/784331005</t>
  </si>
  <si>
    <t>SO03 - Stavební elektroinstalace</t>
  </si>
  <si>
    <t>M21 - Elektromontáže</t>
  </si>
  <si>
    <t>D1 - Demontáže</t>
  </si>
  <si>
    <t>M46 - Zemní práce</t>
  </si>
  <si>
    <t>M21</t>
  </si>
  <si>
    <t>Elektromontáže</t>
  </si>
  <si>
    <t>210101(R)</t>
  </si>
  <si>
    <t xml:space="preserve">DM: Průmyslové plastové LED svítidlo, elektronický předřadník, 115W, 17110lm, 4 000K, CRI+80, IP66, bezšroubová jednopólová svorkovnice, max. průřez vodičů 2,5 mm2, kalkulovaná životnost LED modulu 70 000 h, barva šedá RAL 7035. Přímé upevnění na stěnu pomocí dvou samosvorných nerezových úchytných per. Natočení osy svítivosti na střed osvětlovaného prostoru. d/š/v = 1580/152/102mm. Světelné okruhy EL1, EL2, EL3 </t>
  </si>
  <si>
    <t>ks</t>
  </si>
  <si>
    <t>210102(R)</t>
  </si>
  <si>
    <t xml:space="preserve">DM: Průmyslové plastové LED svítidlo, elektronický předřadník, 80W, 11343lm, 4 000K, CRI+80, IP66, bezšroubová jednopólová svorkovnice, max. průřez vodičů 2,5 mm2, kalkulovaná životnost LED modulu 70 000 h, barva šedá RAL 7035. Přímé upevnění na stěnu pomocí dvou samosvorných nerezových úchytných per. d/š/v = 1580/152/102mm. Světelný okruh EL4, EL5. </t>
  </si>
  <si>
    <t>210103(R)</t>
  </si>
  <si>
    <t xml:space="preserve">DM: Nástěnné svítidlo, 29W, 4000K, 4050lm, IP65, ∅360/108mm. Světelný okruh EL4. </t>
  </si>
  <si>
    <t>210104(R)</t>
  </si>
  <si>
    <t>DM: Jednopólový spínač nástěný, šedý, 10A, 250V, IP54</t>
  </si>
  <si>
    <t>210106(R)</t>
  </si>
  <si>
    <t>DM: Zásuvková skříň kombinace v plastové skříni IP44: 1x Proudový chránič 40A/0,03A/4p, 1x CEE zásuvka 32A, 400V, 5p, 2x Zásuvka s ochr. kolíkem 16A, 230V, 1x Jistič char. C 32A, 3p, 2x Jistič char. B 16A, 1p, Svorkovnice 5x25 mm2</t>
  </si>
  <si>
    <t>210107(R)</t>
  </si>
  <si>
    <t>DM: Zásuvka dvounásobná nástěnná, šedá, 16A, 250V, montáž do krabice na povrchu.</t>
  </si>
  <si>
    <t>21108(R)</t>
  </si>
  <si>
    <t xml:space="preserve">DM: Přímotopný konvektor s vestavěným termostatem, 2,0kW, 230V, IP24, třída izol. II. </t>
  </si>
  <si>
    <t>210109(R)</t>
  </si>
  <si>
    <t>DM: Elektroinstalační krabice, se svorkovnicí, IP54</t>
  </si>
  <si>
    <t>210110(R)</t>
  </si>
  <si>
    <t>DM: Kabelový žlab 50/50, drátěný, materiál žárový pozink, šxv=50x50 mm, včetně výložníků, spojek, uzemňovacích propojek, celková délka 60m</t>
  </si>
  <si>
    <t>210111(R)</t>
  </si>
  <si>
    <t>DM: Kabelový žlab 100/50, drátěný, materiál žárový pozink, šxv=100x50 mm, včetně výložníků, spojek, uzemňovacích propojek celková délka 18m</t>
  </si>
  <si>
    <t>210115(R)</t>
  </si>
  <si>
    <t>DM: Kabelový žlab 100/100, drátěný, materiál žárový pozink, šxv=100x100 mm, včetně výložníků, spojek, uzemňovacích propojek celková délka 12m</t>
  </si>
  <si>
    <t>210116(R)</t>
  </si>
  <si>
    <t>DM: Kabelový žlab 200/100, drátěný, materiál žárový pozink, šxv=200x100 mm, včetně výložníků, spojek, uzemňovacích propojek celková délka 6m</t>
  </si>
  <si>
    <t>210117R)</t>
  </si>
  <si>
    <t>DM: Kabelový rošt 200/60, materiál žárový pozink, šxv=200x60 mm, pomcná ocelová konstrukce na uchycení, včetně uzemňovacích propojek celková délka 20m</t>
  </si>
  <si>
    <t>210115(R).1</t>
  </si>
  <si>
    <t>DM: Tuhá elektroinstalační hrdlovaná trubka ∅ 25 mm, světle šedá vč. příchytek</t>
  </si>
  <si>
    <t>210116(R).1</t>
  </si>
  <si>
    <t>DM: Měděný instalační kabel s plnými jádry a pláštěm PVC J 3x1,5 mm2, vč. uložení, ukončení a označení</t>
  </si>
  <si>
    <t>210117R).1</t>
  </si>
  <si>
    <t>DM: Měděný instalační kabel s plnými jádry a pláštěm PVC O 2x1,5 mm2, vč. uložení, ukončení a označení</t>
  </si>
  <si>
    <t>210119(R)</t>
  </si>
  <si>
    <t>DM: Měděný instalační kabel s plnými jádry a pláštěm PVC J 3x2,5 mm2, vč. uložení, ukončení a označení</t>
  </si>
  <si>
    <t>210120(R)</t>
  </si>
  <si>
    <t>DM: Měděný instalační kabel s plnými jádry a pláštěm PVC J 5x4 mm2, vč. uložení, ukončení a označení</t>
  </si>
  <si>
    <t>210121(R)</t>
  </si>
  <si>
    <t>Hlavní a doplňující pospojování vodiči CY 25 mm2 a CY 6mm2</t>
  </si>
  <si>
    <t>210122(R)</t>
  </si>
  <si>
    <t>DM: Anténní stožár na rozdělovacím objektu sestaven ze střešníkové trubky délky 4 m a průměru 60 mm, která je ke stěně objektu uchycena pomocí držáku a objímek. Sestava stožáru je provedena z typového materiálu energetiky dle PNE 34 8401. 1 ks střešníková hlavice, ∅ 60mm 2 ks držák střešníku rovný, UE 6,5, L=600mm 2 ks kotevní objímka, ∅ 61mm, L=160mm 1 ks střešníková hlavice, ∅ 60mm 4ks chemická kotva ∅ 16mm, L=200m</t>
  </si>
  <si>
    <t>210123(R)</t>
  </si>
  <si>
    <t>DM: Jímací vedení AlMgSi ∅ 8mm</t>
  </si>
  <si>
    <t>210124(R)</t>
  </si>
  <si>
    <t>DM: Podpěra vedení na ploché střechy</t>
  </si>
  <si>
    <t>210125(R)</t>
  </si>
  <si>
    <t>DM: Podpěra vedení do zdiva na hmoždinku</t>
  </si>
  <si>
    <t>210126(R)</t>
  </si>
  <si>
    <t>DM: Svorka universání</t>
  </si>
  <si>
    <t>210127R)</t>
  </si>
  <si>
    <t>DM: Svorka připojvací</t>
  </si>
  <si>
    <t>210128(R)</t>
  </si>
  <si>
    <t>DM: Svorka na trubku</t>
  </si>
  <si>
    <t>210129(R)</t>
  </si>
  <si>
    <t>DM: Svorka zkušební</t>
  </si>
  <si>
    <t>210130(R)</t>
  </si>
  <si>
    <t>DM: Jímací tyč AlMgSi, 3m</t>
  </si>
  <si>
    <t>210131(R)</t>
  </si>
  <si>
    <t>DM: Ochranná stříška horní</t>
  </si>
  <si>
    <t>210132(R)</t>
  </si>
  <si>
    <t>DM: Svorka k jímací tyči</t>
  </si>
  <si>
    <t>210133(R)</t>
  </si>
  <si>
    <t>DM: Izolační tyč oddáleného hromosvodu, 680 mm</t>
  </si>
  <si>
    <t>210134(R)</t>
  </si>
  <si>
    <t>DM: Ochranný úhelník 1,7m se dvěma držáky do zdiva</t>
  </si>
  <si>
    <t>210135(R)</t>
  </si>
  <si>
    <t>DM: Plastový označovací štítek svodu</t>
  </si>
  <si>
    <t>210136(R)</t>
  </si>
  <si>
    <t>DM: Uzemňovací vedení FeZn 30x4 mm</t>
  </si>
  <si>
    <t>210137(R)</t>
  </si>
  <si>
    <t>DM: Uzemňovací vedení FeZn ∅ 10 mm</t>
  </si>
  <si>
    <t>210138(R)</t>
  </si>
  <si>
    <t>DM: Svorka zemní (pásek-pásek+mezideska) nebo (páska-drát+mezideska)</t>
  </si>
  <si>
    <t>210139(R)</t>
  </si>
  <si>
    <t>DM: Protikorozní ochrana spojů a vývodů asfaltovou zálivkou eventuelně licí pryskyřicí nebo antikorozní páskou</t>
  </si>
  <si>
    <t>210141(R)</t>
  </si>
  <si>
    <t>DM: Ekvipotenciální svorkovnice s krytem</t>
  </si>
  <si>
    <t>210142(R)</t>
  </si>
  <si>
    <t>DM: Revize elektrického zařízení včetně vyhotovení revizní zprávy</t>
  </si>
  <si>
    <t>D1</t>
  </si>
  <si>
    <t>210142(R).1</t>
  </si>
  <si>
    <t>DEM: Demontáž osvětlení ve všech prostorách</t>
  </si>
  <si>
    <t>210143(R)</t>
  </si>
  <si>
    <t>DEM: Demontáž zásuvek, vypínačů, akumulačních kamen ve všech prostorách</t>
  </si>
  <si>
    <t>210144(R)</t>
  </si>
  <si>
    <t>DEM: Demontáž kabelových rozvodů vč. kabelových nosných konstrukcí ve všech prostorách</t>
  </si>
  <si>
    <t>210145(R)</t>
  </si>
  <si>
    <t>DEM: Demontáž hromosvodu vč. svodů</t>
  </si>
  <si>
    <t>210146(R)</t>
  </si>
  <si>
    <t>DEM: Demontáž rozvodnice v rozvodně</t>
  </si>
  <si>
    <t>210147(R)</t>
  </si>
  <si>
    <t>DEM: Odvoz demontovaného materiálu a ekologická likvidace</t>
  </si>
  <si>
    <t>M46</t>
  </si>
  <si>
    <t>460101(R)</t>
  </si>
  <si>
    <t>D: Vytyčení trasy pro uzemnění</t>
  </si>
  <si>
    <t>460102(R)</t>
  </si>
  <si>
    <t>M: Výkop kabelové rýhy 35x80 cm pro uzemnění</t>
  </si>
  <si>
    <t>460103(R)</t>
  </si>
  <si>
    <t>M: Zához kabelové rýhy 35x80 cm pro uzemnění</t>
  </si>
  <si>
    <t>460104(R)</t>
  </si>
  <si>
    <t>M: Konečná úprava terénu vč. zatravnění</t>
  </si>
  <si>
    <t>SO04 - Výměna kabelové přípojky NN</t>
  </si>
  <si>
    <t>DM: Plastová přípojková skříň skříň se dvěma sadami pojistkových spodků, včetně sady pojistek 40A, montáž na zeď, připojení kabelu 120 mm2</t>
  </si>
  <si>
    <t>DM: Měděný instalační kabel s plnými jádry a pláštěm PVC J 4x10 mm2, vč. uložení, ukončení a označení</t>
  </si>
  <si>
    <t>DM: Hliníkový silový kabel s plnými jádry a pláštěm PVC 3x120+70 mm2, zatažení do chráničky a uložení do země, včetně ukončení</t>
  </si>
  <si>
    <t xml:space="preserve">DM: Kabelová komora HDPE výškově modulární rozměry:610x610/ 670 mm, včetně plastového víka pro zatížení A15 </t>
  </si>
  <si>
    <t>210105(R)</t>
  </si>
  <si>
    <t>D: Revize elektrického zařízení včetně vyhotovení zprávy</t>
  </si>
  <si>
    <t>460100(R)</t>
  </si>
  <si>
    <t>DM: Prokácení keřových a náletových dřevin včetně odvozu</t>
  </si>
  <si>
    <t>766139388</t>
  </si>
  <si>
    <t>D: Vytýčení kabelové trasy</t>
  </si>
  <si>
    <t>DM: Strojní výkop a zához kabelové rýhy 0,80×0,35 cm v zemině třídy 3-4, včetně zřízení kabelového lože 10/10cm</t>
  </si>
  <si>
    <t>DM: Ruční výkop a zához kabelové rýhy 0,80×0,35 cm v zemině třídy 3-4, včetně zřízení kabelového lože 10/10cm</t>
  </si>
  <si>
    <t>460103a(R)</t>
  </si>
  <si>
    <t>DM: Příplatek k výkopu ztížení výkopových prací z důvodu výkopu v blízkosti kořenového systému stromů, ochrana kořenového systému stromů</t>
  </si>
  <si>
    <t>2141332894</t>
  </si>
  <si>
    <t>Sondy napříč kabelovou trasou kopané ručně v zemině třídy 3-4</t>
  </si>
  <si>
    <t>460105(R)</t>
  </si>
  <si>
    <t>M: Hloubení jámy pro kabelovou komoru v zemině třídy 3-4</t>
  </si>
  <si>
    <t>460106(R)</t>
  </si>
  <si>
    <t>DM: Obetonování chrániček pod obslužnou komunikací, beton C16/20</t>
  </si>
  <si>
    <t>460107(R)</t>
  </si>
  <si>
    <t>DM: Betonový základ pro kabelovou komoru včetně obetonování komory, beton C16/20</t>
  </si>
  <si>
    <t>460108(R)</t>
  </si>
  <si>
    <t>DM: Obsyp pískem kabelových komor</t>
  </si>
  <si>
    <t>460109(R)</t>
  </si>
  <si>
    <t>DM: Utěsnění chrániček z kabelové trasy do objektu VDJ proti vnikání vlhkosti</t>
  </si>
  <si>
    <t>460110(R)</t>
  </si>
  <si>
    <t>DM: Kabelová flexibilní chránička Φ 110 mm, včetně spojek a distančních plastových rozpěrek</t>
  </si>
  <si>
    <t>460111(R)</t>
  </si>
  <si>
    <t>DM: Chránička optického kabelu HDPE 50 mm</t>
  </si>
  <si>
    <t>460112(R)</t>
  </si>
  <si>
    <t>DM: Výstražná fólie PVC šířka 20 cm</t>
  </si>
  <si>
    <t>460113(R)</t>
  </si>
  <si>
    <t>D: Geodetické zaměření kabelové trasy</t>
  </si>
  <si>
    <t>SO05 - Přeložka kabelové přípojky NN</t>
  </si>
  <si>
    <t>DM: Plastová propojovací skříň pro kabely AYKY 4x25 mm2 a 1-AYKY 3x120+70 mm2 , montáž na zeď</t>
  </si>
  <si>
    <t>DM: Hliníkový silový kabel s plnými jádry a pláštěm PVC 3x120+70 mm2, zatažení do chráničky, včetně ukončení</t>
  </si>
  <si>
    <t>DM: Kabelový žlab 100/50, drátěný, materiál žárový pozink, šxv=100x50 mm, včetně výložníků, spojek, uzemňovacích propojek</t>
  </si>
  <si>
    <t xml:space="preserve">DM: Kabelová komora HDPE výškově modulární rozměry:610x610/ 670 mm, včetně litinového víka pro zatížení B125 </t>
  </si>
  <si>
    <t>DM: Utěsnění chrániček z kabelové trasy do objektu ČS proti vnikání vlhkosti</t>
  </si>
  <si>
    <t>DM: Výstražná fólie PVC šířka 33 cm</t>
  </si>
  <si>
    <t>DM: osetí kvalitním travní semenem a navrácení travního povrchu do původního stavu</t>
  </si>
  <si>
    <t>-1050094988</t>
  </si>
  <si>
    <t>PS01 - Rekonstrukce technologie</t>
  </si>
  <si>
    <t>Soupis:</t>
  </si>
  <si>
    <t>PS01.001 - Demontáže</t>
  </si>
  <si>
    <t xml:space="preserve">    789 - Povrchové úpravy ocelových konstrukcí a technologických zařízení</t>
  </si>
  <si>
    <t>DM01</t>
  </si>
  <si>
    <t>Demontáž prvku DM1 specifikace dle D6.2.7 DEMONTÁŽ PŘÍTOKOVÉHO POTRUBÍ DN 600 A DN 400 Z LITINOVÝCH PŘÍRUBOVÝCH TRUB DÉLKY 1 m včetně všech souvisejících konstrukcí a prací</t>
  </si>
  <si>
    <t>-1007543347</t>
  </si>
  <si>
    <t>P</t>
  </si>
  <si>
    <t>Poznámka k položce:_x000D_
DEMONTÁŽ PŘÍTOKOVÉHO POTRUBÍ DN 600 A DN 400 Z LITINOVÝCH PŘÍRUBOVÝCH TRUB DÉLKY 1 m. VČETNĚ ARMATUR, TVAROVEK A NÁTOKOVÝCH LYR. _x000D_
V PROSTUPECH POTRUBÍ ODŘEZAT TĚSNĚ U STĚNY._x000D_
Rozsah demontáže dle D6.2.1 - D6.2.8._x000D_
Včetně odvozu a likvidace vzniklé suti.</t>
  </si>
  <si>
    <t>DM02</t>
  </si>
  <si>
    <t>Demontáž prvku DM2 specifikace dle D6.2.7 DEMONTÁŽ ODBĚRNÉHO POTRUBÍ DN 600, DN 500 A DN 100 Z LITINOVÝCH PŘÍRUBOVÝCH TRUB DÉLKY 1 m včetně všech souvisejících konstrukcí a prací</t>
  </si>
  <si>
    <t>2090815902</t>
  </si>
  <si>
    <t>Poznámka k položce:_x000D_
DEMONTÁŽ ODBĚRNÉHO POTRUBÍ DN 600, DN 500 A DN 100 Z LITINOVÝCH PŘÍRUBOVÝCH TRUB DÉLKY 1 m. _x000D_
VČETNĚ ZAVZDUŠŇOVACÍHO POTRUBÍ OC DN 100, ARMATUR A TVAROVEK. _x000D_
V PROSTUPECH POTRUBÍ ODŘEZAT TĚSNĚ U STĚNY._x000D_
Rozsah demontáže dle D6.2.1 - D6.2.8._x000D_
Včetně odvozu a likvidace vzniklé suti.</t>
  </si>
  <si>
    <t>DM03</t>
  </si>
  <si>
    <t>Demontáž prvku DM3 specifikace dle D6.2.7 DEMONTÁŽ VYPOUŠTĚCÍHO POTRUBÍ DN 200 Z LITINOVÝCH PŘÍRUBOVÝCH TRUB DÉLKY 1 m včetně všech souvisejících konstrukcí a prací</t>
  </si>
  <si>
    <t>1996476748</t>
  </si>
  <si>
    <t>Poznámka k položce:_x000D_
DEMONTÁŽ VYPOUŠTĚCÍHO POTRUBÍ DN 200 Z LITINOVÝCH PŘÍRUBOVÝCH TRUB DÉLKY 1 m. _x000D_
VČETNĚ ARMATUR A TVAROVEK. _x000D_
V PROSTUPECH POTRUBÍ ODŘEZAT TĚSNĚ U STĚNY._x000D_
Rozsah demontáže dle D6.2.1 - D6.2.8._x000D_
Včetně odvozu a likvidace vzniklé suti.</t>
  </si>
  <si>
    <t>DM04</t>
  </si>
  <si>
    <t>Demontáž prvku DM4 specifikace dle D6.2.7 DEMONTÁŽ BEZPEČNOSTNÍHO PŘELIVU DN 600 Z LITINOVÝCH PŘÍRUBOVÝCH TRUB DÉLKY 1 m včetně všech souvisejících konstrukcí a prací</t>
  </si>
  <si>
    <t>1136664915</t>
  </si>
  <si>
    <t>Poznámka k položce:_x000D_
DEMONTÁŽ BEZPEČNOSTNÍHO PŘELIVU DN 600 Z LITINOVÝCH PŘÍRUBOVÝCH TRUB DÉLKY 1 m. _x000D_
VČETNĚ TVAROVEK. _x000D_
V PROSTUPECH POTRUBÍ ODŘEZAT TĚSNĚ U STĚNY._x000D_
Rozsah demontáže dle D6.2.1 - D6.2.8._x000D_
Včetně odvozu a likvidace vzniklé suti.</t>
  </si>
  <si>
    <t>DM05</t>
  </si>
  <si>
    <t>Demontáž prvku DM5 specifikace dle D6.2.7 DEMONTÁŽ INSPEKČNÍHO VSTUPU DN 800. POTRUBÍ ODŘEZAT TĚSNĚ U STĚNY včetně všech souvisejících konstrukcí a prací</t>
  </si>
  <si>
    <t>80340227</t>
  </si>
  <si>
    <t>Poznámka k položce:_x000D_
Rozsah demontáže dle D6.2.1 - D6.2.8._x000D_
Včetně odvozu a likvidace vzniklé suti.</t>
  </si>
  <si>
    <t>DM06</t>
  </si>
  <si>
    <t>Demontáž prvku DM6 specifikace dle D6.2.7 DEMONTÁŽ ODPADNÍHO POTRUBÍ PP HT DN 50 VČETNĚ TVAROVEK A KOTVENÍ včetně všech souvisejících konstrukcí a prací</t>
  </si>
  <si>
    <t>-1193668529</t>
  </si>
  <si>
    <t>Poznámka k položce:_x000D_
Včetně odvozu a likvidace vzniklé suti._x000D_
Rozsah demontáže dle D6.2.1 - D6.2.8.</t>
  </si>
  <si>
    <t>DM07</t>
  </si>
  <si>
    <t>Demontáž prvku DM7 specifikace dle D6.2.7 DEMONTÁŽ ANALYZÁTORU KVALITY VODY, NÁSLEDNÁ ZPĚTNÁ MONTÁŽ. DEMONTÁŽ ODBĚRNÉ SESTAVY DN 20 včetně všech souvisejících konstrukcí a prací</t>
  </si>
  <si>
    <t>1914133022</t>
  </si>
  <si>
    <t>Poznámka k položce:_x000D_
Včetně odvozu a likvidace vzniklé suti._x000D_
Včetně uložení a zabezpečení po dobu rekonstrukce._x000D_
Rozsah demontáže dle D6.2.1 - D6.2.8.</t>
  </si>
  <si>
    <t>DM08</t>
  </si>
  <si>
    <t>Demontáž prvku DM8 specifikace dle D6.2.7 DEMONTÁŽ VODOČETNÉ LATĚ, VČETNĚ PŘIPOJOVACÍHO POTRUBÍ HDPE d32 včetně všech souvisejících konstrukcí a prací</t>
  </si>
  <si>
    <t>1134968830</t>
  </si>
  <si>
    <t>DM09</t>
  </si>
  <si>
    <t>Demontáž prvku DM9 specifikace dle D6.2.7 DEMONTÁŽ POTRUBÍ ODTOKU ÚKAPOVÉ VODY DN 80, VČETNĚ ARMATUR. POTRUBÍ ODŘEŽAT TĚSNĚ U STĚNY. včetně všech souvisejících konstrukcí a prací</t>
  </si>
  <si>
    <t>-1699022323</t>
  </si>
  <si>
    <t>DM11</t>
  </si>
  <si>
    <t>Dodávka a montáž prvku DM11 specifikace dle D6.2.7 ZASLEPENÍ POTRUBÍ PRO I. ETAPU DEMONTÁŽÍ - 2x ZASLEPOVACÍ PŘÍRUBA DN 600 (OC), 1x ZASLEPOVACÍ PŘÍRUBA DN 500 (OC) včetně všech souvisejících konstrukcí a prací</t>
  </si>
  <si>
    <t>435986731</t>
  </si>
  <si>
    <t>Poznámka k položce:_x000D_
Včetně odvozu a likvidace případné vzniklé suti._x000D_
Rozsah montáže a demontáže dle D6.2.1 - D6.2.8.</t>
  </si>
  <si>
    <t>783301313</t>
  </si>
  <si>
    <t>Příprava podkladu zámečnických konstrukcí před provedením nátěru odmaštění odmašťovačem ředidlovým</t>
  </si>
  <si>
    <t>-1522704645</t>
  </si>
  <si>
    <t>https://podminky.urs.cz/item/CS_URS_2022_01/783301313</t>
  </si>
  <si>
    <t>"Pozice DM10 dle D6.2.7:" 3</t>
  </si>
  <si>
    <t>783301401</t>
  </si>
  <si>
    <t>Příprava podkladu zámečnických konstrukcí před provedením nátěru ometení</t>
  </si>
  <si>
    <t>121905558</t>
  </si>
  <si>
    <t>https://podminky.urs.cz/item/CS_URS_2022_01/783301401</t>
  </si>
  <si>
    <t>789</t>
  </si>
  <si>
    <t>Povrchové úpravy ocelových konstrukcí a technologických zařízení</t>
  </si>
  <si>
    <t>789212511</t>
  </si>
  <si>
    <t>Otryskání povrchu zařízení suché abrazivní tryskání abrazivem ze strusky, s povrchem členitým stupeň zarezavění A, stupeň přípravy Sa 3</t>
  </si>
  <si>
    <t>593467052</t>
  </si>
  <si>
    <t>https://podminky.urs.cz/item/CS_URS_2022_01/789212511</t>
  </si>
  <si>
    <t>789338111</t>
  </si>
  <si>
    <t>Nátěr potrubí do DN 600 jednosložkový alkydový základní, tloušťky do 80 μm</t>
  </si>
  <si>
    <t>-485073817</t>
  </si>
  <si>
    <t>https://podminky.urs.cz/item/CS_URS_2022_01/789338111</t>
  </si>
  <si>
    <t>789338121</t>
  </si>
  <si>
    <t>Nátěr potrubí do DN 600 jednosložkový alkydový krycí (vrchní), tloušťky do 80 μm</t>
  </si>
  <si>
    <t>458286517</t>
  </si>
  <si>
    <t>https://podminky.urs.cz/item/CS_URS_2022_01/789338121</t>
  </si>
  <si>
    <t>PS01.002 - V1 - Přítokové potrubí</t>
  </si>
  <si>
    <t>D1 - POTRUBÍ (kompletní dodávka a montáž prvků dle výkresů D6 a spec. a pož. dle D6.3)</t>
  </si>
  <si>
    <t>D2 - TVAROVKY  (kompletní dodávka a montáž prvků dle výkresů D6 a spec. a pož. dle D6.3)</t>
  </si>
  <si>
    <t>D3 - ZAŘÍZENÍ, ARMATURY  (kompletní dodávka a montáž prvků dle výkresů D6 a spec. a pož. dle D6.3)</t>
  </si>
  <si>
    <t>D4 - FITINKY  (kompletní dodávka a montáž prvků dle výkresů D6 a spec. a pož. dle D6.3)</t>
  </si>
  <si>
    <t>D5 - PŘÍRUBY A PŘÍRUBOVÉ SPOJE  (kompletní dodávka a montáž prvků dle výkresů D6 a spec. a pož. dle D6.3)</t>
  </si>
  <si>
    <t>D6 - KONZOLY PRO POTRUBÍ  (kompletní dodávka a montáž prvků dle výkresů D6 a spec. a pož. dle D6.3)</t>
  </si>
  <si>
    <t>POTRUBÍ (kompletní dodávka a montáž prvků dle výkresů D6 a spec. a pož. dle D6.3)</t>
  </si>
  <si>
    <t>Pol2</t>
  </si>
  <si>
    <t>Potrubí nerez DN600 PN10 nerez</t>
  </si>
  <si>
    <t>1644069605</t>
  </si>
  <si>
    <t>Pol3</t>
  </si>
  <si>
    <t>Potrubí nerez DN400 PN10 nerez</t>
  </si>
  <si>
    <t>-446568780</t>
  </si>
  <si>
    <t>Pol4</t>
  </si>
  <si>
    <t>Potrubí nerez DN80 PN10 nerez</t>
  </si>
  <si>
    <t>-318962085</t>
  </si>
  <si>
    <t>Pol5</t>
  </si>
  <si>
    <t>Potrubí nerez DN15 PN10 nerez</t>
  </si>
  <si>
    <t>2027823612</t>
  </si>
  <si>
    <t>D2</t>
  </si>
  <si>
    <t>TVAROVKY  (kompletní dodávka a montáž prvků dle výkresů D6 a spec. a pož. dle D6.3)</t>
  </si>
  <si>
    <t>Pol10</t>
  </si>
  <si>
    <t>Prostupový kus s límcem DN400 PN10 nerez</t>
  </si>
  <si>
    <t>-740736760</t>
  </si>
  <si>
    <t>Pol6</t>
  </si>
  <si>
    <t>Redukce DN 600/400 centrická přivařovací DN600 PN10 nerez</t>
  </si>
  <si>
    <t>-1658056743</t>
  </si>
  <si>
    <t>Pol7</t>
  </si>
  <si>
    <t>T-kus přivařovací DN400 PN10 nerez</t>
  </si>
  <si>
    <t>-120687813</t>
  </si>
  <si>
    <t>Pol8</t>
  </si>
  <si>
    <t>Koleno 90° přivařovací DN400 PN10 nerez</t>
  </si>
  <si>
    <t>1955379639</t>
  </si>
  <si>
    <t>Pol9</t>
  </si>
  <si>
    <t>Koleno 90° přivařovací DN80 PN10 nerez</t>
  </si>
  <si>
    <t>-1467331501</t>
  </si>
  <si>
    <t>D3</t>
  </si>
  <si>
    <t>ZAŘÍZENÍ, ARMATURY  (kompletní dodávka a montáž prvků dle výkresů D6 a spec. a pož. dle D6.3)</t>
  </si>
  <si>
    <t>Pol11</t>
  </si>
  <si>
    <t>Šoupátko ruční přírubové DN80 PN10 litina</t>
  </si>
  <si>
    <t>-545921209</t>
  </si>
  <si>
    <t>Poznámka k položce:_x000D_
Pozice S13, S14 dle D6.3_x000D_
Šoupátko přírubové měkotěsnící ruční DN 80, PN10_x000D_
Účel: uzávěr potrubní trasy_x000D_
Médium: pitná voda_x000D_
Technické parametry:_x000D_
- měkotěsnící šoupátko_x000D_
- ruční_x000D_
- přírubové provedení_x000D_
Materiál:_x000D_
- Těleso, víko, klín: tvárná litina EN-GJS-400-15 (GGG-40)_x000D_
- Klín: celopogumován antibakteriální pryží EPDM_x000D_
- Vřeteno: korozivzdorná ocel 1.4057 (17% Cr)_x000D_
- O-kroužky: pryž NBR_x000D_
- Spojovací šrouby víka: korozivzdorná ocel A2 dle ISO 3506_x000D_
- Ucpávkový šroub, vřetenová matice: kovaná mosaz_x000D_
- Adaptér: plast_x000D_
Ochrana proti korozi:_x000D_
- Těžká protikorozní povrchová ochrana v kvalitě GSK_x000D_
- Litinové díly vně i uvnitř chráněny epoxidovým povrstvením_x000D_
Rozsah dodávky:_x000D_
- šoupátko přírubové měkotěsnící ruční s ručním kolem_x000D_
- atest pro trvalý styk s pitnou vodou</t>
  </si>
  <si>
    <t>Pol12</t>
  </si>
  <si>
    <t>Montážní vložka přírubová DN400 PN10 ocel</t>
  </si>
  <si>
    <t>-2128522917</t>
  </si>
  <si>
    <t xml:space="preserve">Poznámka k položce:_x000D_
Pozice 1.1 dle D6.3_x000D_
Montážní vložka DN 400, PN10_x000D_
Účel: montážní vložka_x000D_
Médium: pitná voda_x000D_
Technické parametry:_x000D_
- přírubová montážní vložka_x000D_
- stavební délka 350 mm_x000D_
- vymezovací posuv +/- 20 mm_x000D_
Materiál:_x000D_
- tělo: uhlíkatá ocel_x000D_
- těsnění: pryžový klín_x000D_
- spojovací materiál: svorníky nerez, matky mosaz_x000D_
Rozsah dodávky:_x000D_
- montážní vložka_x000D_
atest pro trvalý styk s pitnou vodou_x000D_
</t>
  </si>
  <si>
    <t>Pol13</t>
  </si>
  <si>
    <t>Klapka přírubová uzavírací ruční, s převodem DN400 PN10 litina</t>
  </si>
  <si>
    <t>663709368</t>
  </si>
  <si>
    <t>Poznámka k položce:_x000D_
Pozice S01, 05, 08 dle D6.3_x000D_
Klapka přírubová uzavírací ruční DN 400, PN10_x000D_
Účel: uzávěr potrubí_x000D_
Médium: pitná voda_x000D_
Technické parametry:_x000D_
- Uzavírací měkkotěsnicí přírubová klapka dle EN 593 a EN 1074-2._x000D_
- 2x excentricky uložený hydrodynamický disk s bezúdržbovým těsněním_x000D_
- Vysoce odolné navařované sedlo._x000D_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disk: tvárná litina EN-GJS-400-15 (GGG 40)_x000D_
- Těsnění, O-kroužky: antibakteriální pryž EPDM_x000D_
- Čepy, šrouby: korozivzdorná ocel 1.4021 (13% Cr)_x000D_
- Ložiska čepu: bronz_x000D_
- Sedlo: návar z Ni-Cr oceli, lapované_x000D_
Ochrana proti korozi:_x000D_
- Těžká protikorozní povrchová ochrana v kvalitě GSK_x000D_
- Litinové díly vně i uvnitř chráněny epoxidovým povrstvením_x000D_
Pohon:_x000D_
- převodovka, ruční kolo_x000D_
Rozsah dodávky:_x000D_
- klapka přírubová uzavírací ruční_x000D_
- atest pro trvalý styk s pitnou vodou</t>
  </si>
  <si>
    <t>D4</t>
  </si>
  <si>
    <t>FITINKY  (kompletní dodávka a montáž prvků dle výkresů D6 a spec. a pož. dle D6.3)</t>
  </si>
  <si>
    <t>Pol14</t>
  </si>
  <si>
    <t>Navařovací mufna G 1/2" F DN15 PN10 nerez</t>
  </si>
  <si>
    <t>-1611035709</t>
  </si>
  <si>
    <t>Pol15</t>
  </si>
  <si>
    <t>Zahradní kohout G 1/2" M DN15 PN10 nerez</t>
  </si>
  <si>
    <t>-1931249716</t>
  </si>
  <si>
    <t>D5</t>
  </si>
  <si>
    <t>PŘÍRUBY A PŘÍRUBOVÉ SPOJE  (kompletní dodávka a montáž prvků dle výkresů D6 a spec. a pož. dle D6.3)</t>
  </si>
  <si>
    <t>Pol16</t>
  </si>
  <si>
    <t>Příruba plochá přivařovací, typ 01 DN600 PN10 nerez</t>
  </si>
  <si>
    <t>1701074629</t>
  </si>
  <si>
    <t>Pol17</t>
  </si>
  <si>
    <t>Příruba plochá přivařovací, typ 01 DN400 PN10 nerez</t>
  </si>
  <si>
    <t>-915092144</t>
  </si>
  <si>
    <t>Pol18</t>
  </si>
  <si>
    <t>Příruba plochá točivá, typ 02 DN400 PN10 nerez</t>
  </si>
  <si>
    <t>-1270358457</t>
  </si>
  <si>
    <t>Pol19</t>
  </si>
  <si>
    <t>Lemový nákružek přivařovací pro přírubu DN400 PN10 nerez</t>
  </si>
  <si>
    <t>-1692589670</t>
  </si>
  <si>
    <t>Pol20</t>
  </si>
  <si>
    <t>Příruba plochá přivařovací, typ 01 DN80 PN10 nerez</t>
  </si>
  <si>
    <t>-1252069957</t>
  </si>
  <si>
    <t>Pol21</t>
  </si>
  <si>
    <t>Přírubový spoj DN 600, PN10 DN600 PN10</t>
  </si>
  <si>
    <t>-694386872</t>
  </si>
  <si>
    <t>Poznámka k položce:_x000D_
- šrouby   nerez_x000D_
- matice   mosaz_x000D_
- podložky   nerez_x000D_
- podložky vějířové   nerez</t>
  </si>
  <si>
    <t>Pol22</t>
  </si>
  <si>
    <t>Přírubový spoj DN 400, PN10 DN400 PN10</t>
  </si>
  <si>
    <t>-2056944928</t>
  </si>
  <si>
    <t>Pol23</t>
  </si>
  <si>
    <t>Přírubový spoj DN 80, PN10 DN80 PN10</t>
  </si>
  <si>
    <t>1589769535</t>
  </si>
  <si>
    <t>Pol24</t>
  </si>
  <si>
    <t>Těsnění ploché pryžové EPDM s ocelovou výztuhou DN600 PN10 EPDM</t>
  </si>
  <si>
    <t>-493268471</t>
  </si>
  <si>
    <t>Pol25</t>
  </si>
  <si>
    <t>Těsnění ploché pryžové EPDM s ocelovou výztuhou DN400 PN10 EPDM</t>
  </si>
  <si>
    <t>-663283262</t>
  </si>
  <si>
    <t>Pol26</t>
  </si>
  <si>
    <t>Těsnění ploché pryžové EPDM s ocelovou výztuhou DN80 PN10 EPDM</t>
  </si>
  <si>
    <t>227595320</t>
  </si>
  <si>
    <t>D6</t>
  </si>
  <si>
    <t>KONZOLY PRO POTRUBÍ  (kompletní dodávka a montáž prvků dle výkresů D6 a spec. a pož. dle D6.3)</t>
  </si>
  <si>
    <t>Pol27</t>
  </si>
  <si>
    <t>Podpěra pro potrubí DN 400, výška osy cca 1250 mm (konzola, sedlo, třmen, kotvení) DN400 PN10 nerez</t>
  </si>
  <si>
    <t>2145565311</t>
  </si>
  <si>
    <t>Pol28</t>
  </si>
  <si>
    <t>Podpěra pro potrubí DN 400, výška osy cca 600 mm (konzola, sedlo, třmen, kotvení) DN400 PN10 nerez</t>
  </si>
  <si>
    <t>1772120178</t>
  </si>
  <si>
    <t>Pol29</t>
  </si>
  <si>
    <t>Konzola pro ukotvení potrubí DN 400 ke stávajícímu bet. bloku (konzola, sedlo, třmen, kotvení) DN400 PN10 nerez</t>
  </si>
  <si>
    <t>-1496130134</t>
  </si>
  <si>
    <t>Pol30</t>
  </si>
  <si>
    <t>Patková podpěra pod koleno potrubí DN 400 , výška osy cca 1100 mm (stojka, výztuhy, kotvení) DN400 PN10 nerez</t>
  </si>
  <si>
    <t>-1651373674</t>
  </si>
  <si>
    <t>Pol31</t>
  </si>
  <si>
    <t>Patková podpěra pod koleno potrubí DN 400 , výška osy cca 2000 mm (stojka, výztuhy, kotvení) DN400 PN10 nerez</t>
  </si>
  <si>
    <t>-345785366</t>
  </si>
  <si>
    <t>Pol32</t>
  </si>
  <si>
    <t>Nástěnná konzola pro svislé potrubí DN 400 , vyložení osy 500 mm (konzola, sedlo, třmen, kotvení) DN400 PN10 nerez</t>
  </si>
  <si>
    <t>1446293835</t>
  </si>
  <si>
    <t>PS01.003 - V2 - Odběrné potrubí</t>
  </si>
  <si>
    <t>1 - POTRUBÍ (kompletní dodávka a montáž prvků dle výkresů D6 a spec. a pož. dle D6.3)</t>
  </si>
  <si>
    <t>14 - ZAŘÍZENÍ, ARMATURY (kompletní dodávka a montáž prvků dle výkresů D6 a spec. a pož. dle D6.3)</t>
  </si>
  <si>
    <t>26 - FITINKY (kompletní dodávka a montáž prvků dle výkresů D6 a spec. a pož. dle D6.3)</t>
  </si>
  <si>
    <t>31 - PŘÍRUBY A PŘÍRUBOVÉ SPOJE (kompletní dodávka a montáž prvků dle výkresů D6 a spec. a pož. dle D6.3)</t>
  </si>
  <si>
    <t>58 - KONZOLY PRO POTRUBÍ (kompletní dodávka a montáž prvků dle výkresů D6 a spec. a pož. dle D6.3)</t>
  </si>
  <si>
    <t>7 - TVAROVKY (kompletní dodávka a montáž prvků dle výkresů D6 a spec. a pož. dle D6.3)</t>
  </si>
  <si>
    <t>1231238573</t>
  </si>
  <si>
    <t>Potrubí nerez DN100 PN10 nerez</t>
  </si>
  <si>
    <t>-891082703</t>
  </si>
  <si>
    <t>1461657396</t>
  </si>
  <si>
    <t>90938918</t>
  </si>
  <si>
    <t>ZAŘÍZENÍ, ARMATURY (kompletní dodávka a montáž prvků dle výkresů D6 a spec. a pož. dle D6.3)</t>
  </si>
  <si>
    <t>Analyzátor kvality vody (DEM+M) - -</t>
  </si>
  <si>
    <t>743070060</t>
  </si>
  <si>
    <t>Poznámka k položce:_x000D_
Pozice Q01 dle D6.3_x000D_
Fotometrický analyzátor volného chloru (stávající)_x000D_
Účel: měření volného chloru, pH a teploty_x000D_
Médium: pitná voda_x000D_
Typ: Swan AMI CODES-II_x000D_
Technické parametry:_x000D_
- Měřící rozsah (volný chlor): 0 - 5,00 mg/l (ppm)_x000D_
- Napájení: 85 - 265 VAC, 47 - 63 Hz_x000D_
Rozsah dodávky:_x000D_
- demontáž a zpětná montáž stávajícího analyzátoru_x000D_
- uvedení do provozu a kalibrace po zpětné montáži</t>
  </si>
  <si>
    <t>Šoupátko ruční přírubové DN100 PN10 litina</t>
  </si>
  <si>
    <t>1577640877</t>
  </si>
  <si>
    <t>Poznámka k položce:_x000D_
Pozice S09, S10 dle D6.3_x000D_
Šoupátko přírubové měkotěsnící ruční DN 100, PN10_x000D_
Účel: uzávěr potrubní trasy_x000D_
Médium: pitná voda_x000D_
Technické parametry:_x000D_
- měkotěsnící šoupátko_x000D_
- ruční_x000D_
- přírubové provedení_x000D_
Materiál:_x000D_
- Těleso, víko, klín: tvárná litina EN-GJS-400-15 (GGG-40)_x000D_
- Klín: celopogumován antibakteriální pryží EPDM_x000D_
- Vřeteno: korozivzdorná ocel 1.4057 (17% Cr)_x000D_
- O-kroužky: pryž NBR_x000D_
- Spojovací šrouby víka: korozivzdorná ocel A2 dle ISO 3506_x000D_
- Ucpávkový šroub, vřetenová matice: kovaná mosaz_x000D_
- Adaptér: plast_x000D_
Ochrana proti korozi:_x000D_
- Těžká protikorozní povrchová ochrana v kvalitě GSK_x000D_
- Litinové díly vně i uvnitř chráněny epoxidovým povrstvením_x000D_
Rozsah dodávky:_x000D_
- šoupátko přírubové měkotěsnící ruční s ručním kolem_x000D_
- atest pro trvalý styk s pitnou vodou</t>
  </si>
  <si>
    <t>-333658698</t>
  </si>
  <si>
    <t>Poznámka k položce:_x000D_
Pozice S11, S12 dle D6.3_x000D_
Šoupátko přírubové měkotěsnící ruční DN 80, PN10_x000D_
Účel: uzávěr potrubní trasy_x000D_
Médium: pitná voda_x000D_
Technické parametry:_x000D_
- měkotěsnící šoupátko_x000D_
- ruční_x000D_
- přírubové provedení_x000D_
Materiál:_x000D_
- Těleso, víko, klín: tvárná litina EN-GJS-400-15 (GGG-40)_x000D_
- Klín: celopogumován antibakteriální pryží EPDM_x000D_
- Vřeteno: korozivzdorná ocel 1.4057 (17% Cr)_x000D_
- O-kroužky: pryž NBR_x000D_
- Spojovací šrouby víka: korozivzdorná ocel A2 dle ISO 3506_x000D_
- Ucpávkový šroub, vřetenová matice: kovaná mosaz_x000D_
- Adaptér: plast_x000D_
Ochrana proti korozi:_x000D_
- Těžká protikorozní povrchová ochrana v kvalitě GSK_x000D_
- Litinové díly vně i uvnitř chráněny epoxidovým povrstvením_x000D_
Rozsah dodávky:_x000D_
- šoupátko přírubové měkotěsnící ruční s ručním kolem_x000D_
- atest pro trvalý styk s pitnou vodou</t>
  </si>
  <si>
    <t>Za-/Odvzdušňovací ventil DN80 PN10 litina</t>
  </si>
  <si>
    <t>670968772</t>
  </si>
  <si>
    <t>Poznámka k položce:_x000D_
Pozice 2.4 dle D6.3_x000D_
Za- / odvzdušňovací ventil DN80, PN10_x000D_
Účel: uzávěr potrubní trasy_x000D_
Médium: surová voda_x000D_
Technické parametry:_x000D_
- přírubové provedení_x000D_
- automatický zavzdušňovací a odvzdušňovací ventil_x000D_
Materiál:_x000D_
- těleso, víko: tvárná litina GGG 40_x000D_
- vnitřní díly: korozivzdorná ocel 1.4571_x000D_
- těsnění: antibakteriální pryž EPDM_x000D_
- plovák: plast_x000D_
Ochrana proti korozi:_x000D_
- Těžká protikorozní povrchová ochrana v kvalitě GSK_x000D_
- Litinové díly vně i uvnitř chráněny epoxidovým povrstvením_x000D_
Rozsah dodávky:_x000D_
- za / odvzdušňovací ventil_x000D_
- atest pro trvalý styk s pitnou vodou</t>
  </si>
  <si>
    <t>Indukční průtokoměr přírubový DN100 PN10</t>
  </si>
  <si>
    <t>859518400</t>
  </si>
  <si>
    <t>Poznámka k položce:_x000D_
Pozice ZEB1.F01 dle D6.3_x000D_
Indukční průtokoměr DN100, PN10_x000D_
Účel: měření průtoku_x000D_
Médium: pitná voda_x000D_
Technické parametry:_x000D_
- příruby uhlíková ocel ASTM A105, 300 μm, antikorozní povrchová úprava kategorie C4;_x000D_
- výstelka EPDM;_x000D_
- elektrody Hastelloy;_x000D_
- převodník polyamid, napájení 11-30 V DC_x000D_
- výstup 4-20 mA, puls, bez komunikace_x000D_
Rozsah dodávky:_x000D_
- indukční průtokoměr_x000D_
- akreditovaná kalibrace průtokoměru_x000D_
- atest pro trvalý styk s pitnou vodou</t>
  </si>
  <si>
    <t>1911955697</t>
  </si>
  <si>
    <t>Poznámka k položce:_x000D_
Pozice 2.2 dle D6.3_x000D_
Montážní vložka DN 400, PN10_x000D_
Účel: montážní vložka_x000D_
Médium: pitná voda_x000D_
Technické parametry:_x000D_
- přírubová montážní vložka_x000D_
- stavební délka 350 mm_x000D_
- vymezovací posuv +/- 20 mm_x000D_
Materiál:_x000D_
- tělo: uhlíkatá ocel_x000D_
- těsnění: pryžový klín_x000D_
- spojovací materiál: svorníky nerez, matky mosaz_x000D_
Rozsah dodávky:_x000D_
- montážní vložka_x000D_
atest pro trvalý styk s pitnou vodou</t>
  </si>
  <si>
    <t>Montážní vložka přírubová DN100 PN10 ocel</t>
  </si>
  <si>
    <t>1814369494</t>
  </si>
  <si>
    <t>Poznámka k položce:_x000D_
Pozice 2.3 dle D6.3_x000D_
Montážní vložka DN 100, PN10_x000D_
Účel: montážní vložka_x000D_
Médium: pitná voda_x000D_
Technické parametry:_x000D_
- přírubová montážní vložka_x000D_
- stavební délka 200 mm_x000D_
- vymezovací posuv +/- 10 mm_x000D_
Materiál:_x000D_
- tělo: uhlíkatá ocel_x000D_
- těsnění: pryžový klín_x000D_
- spojovací materiál: svorníky nerez, matky mosaz_x000D_
Rozsah dodávky:_x000D_
- montážní vložka_x000D_
- atest pro trvalý styk s pitnou vodou</t>
  </si>
  <si>
    <t>1277403628</t>
  </si>
  <si>
    <t>Poznámka k položce:_x000D_
Pozice S07 dle D6.3_x000D_
Klapka přírubová uzavírací ruční DN 400, PN10_x000D_
Účel: uzávěr potrubí_x000D_
Médium: pitná voda_x000D_
Technické parametry:_x000D_
- Uzavírací měkkotěsnicí přírubová klapka dle EN 593 a EN 1074-2._x000D_
- 2x excentricky uložený hydrodynamický disk s bezúdržbovým těsněním_x000D_
- Vysoce odolné navařované sedlo._x000D_
- Možnost výměny těsnění bez nutnosti demontáže disku z klapky_x000D_
- Nízké ovládací momenty v první fázi otevírání a v konečné fázi uzavírání._x000D_
- S převodovkou._x000D_
- Připojovací rozměry dle DIN EN 1092-2 PN 10_x000D_
- Stavební délka dle EN558 R14_x000D_
Materiál:_x000D_
- Těleso, disk: tvárná litina EN-GJS-400-15 (GGG 40)_x000D_
- Těsnění, O-kroužky: antibakteriální pryž EPDM_x000D_
- Čepy, šrouby: korozivzdorná ocel 1.4021 (13% Cr)_x000D_
- Ložiska čepu: bronz_x000D_
- Sedlo: návar z Ni-Cr oceli, lapované_x000D_
Ochrana proti korozi:_x000D_
- Těžká protikorozní povrchová ochrana v kvalitě GSK_x000D_
- Litinové díly vně i uvnitř chráněny epoxidovým povrstvením_x000D_
Pohon:_x000D_
- převodovka, ruční kolo_x000D_
Rozsah dodávky:_x000D_
- klapka přírubová uzavírací ruční_x000D_
- atest pro trvalý styk s pitnou vodou</t>
  </si>
  <si>
    <t>Klapka přírubová uzavírací s el. pohonem, s převodem DN400 PN</t>
  </si>
  <si>
    <t>1171680859</t>
  </si>
  <si>
    <t>Poznámka k položce:_x000D_
Pozice S02, S06 dle D6.3_x000D_
Klapka přírubová uzavírací s elektropohonem DN 400, PN10_x000D_
Účel: uzávěr výtlačného potrubí_x000D_
Médium: pitná voda_x000D_
Technické parametry:_x000D_
- Uzavírací měkkotěsnicí přírubová klapka dle EN 593 a EN 1074-2._x000D_
- 2x excentricky uložený disk s bezúdržbovým těsněním_x000D_
- Vysoce odolné navařované sedlo._x000D_
- Čepy mimo pracovní médium._x000D_
- Možnost výměny těsnění bez nutnosti demontáže disku z klapky_x000D_
- Nízké ovládací momenty v první fázi otevírání a v konečné fázi uzavírání._x000D_
- Připojovací rozměry dle DIN EN 1092-2 PN 10_x000D_
- Stavební délka dle EN558 R14_x000D_
Materiál:_x000D_
- Těleso: EN-GJS-400-15_x000D_
- Disk: EN-GJS-400-15_x000D_
- Hřídel: Korozivzdorná ocel 1.4021_x000D_
- Ložisková pouzdra: Bronz_x000D_
- Profilový těsnící kroužek: EPDM_x000D_
- Přídržný kroužek: GGG-40 / Ocel_x000D_
- Šrouby pro přídržný kroužek: Korozivzdorná ocel A4_x000D_
Ochrana proti korozi:_x000D_
- Těleso: povrstveno epoxidovým práškem_x000D_
- Disk: povrstveno epoxidovým práškem_x000D_
- Barevný odstín: RAL 5005 signální modrá_x000D_
- Tloušťka povrstvení: 250 μm_x000D_
Pohon:_x000D_
- Voltáž/frekvence třífázový proud 400 V / 50 Hz_x000D_
- Vysílač polohy ano_x000D_
- Mechanický ukazatel polohy ano_x000D_
- Stupeň krytí IP68_x000D_
- Ochrana motoru pohon Termospínače (3 jednotky)_x000D_
- Topení 24V_x000D_
- Tyristorová jednotka ano_x000D_
- Silové spínače Thyristor pro Profinet_x000D_
- Tepelná ochrana motoru jedn. tepelný spínač_x000D_
- Signalizační kontrolky 6 signální světla_x000D_
- Jmenovitý výkon [kW] 0,25_x000D_
- Nominální proud [A] 1,3_x000D_
- Rozběhový proud [A] 4,5_x000D_
- Max. proud [A] 1,5_x000D_
- cos phi 0,52_x000D_
Ovládání:_x000D_
- Místní ovládání s uzamykatelným přepínačem, tlačítky a světelnými indikátory_x000D_
- LCD displej ke sledování stavu a pro podporu nastavování parametrů_x000D_
- Bluetooth interface to notebook and Android_x000D_
Rozsah dodávky:_x000D_
- klapka přírubová uzavírací s elektropohonem_x000D_
- atest pro trvalý styk s pitnou vodou</t>
  </si>
  <si>
    <t>Vtokový koš DN400 PN10 nerez</t>
  </si>
  <si>
    <t>-654412384</t>
  </si>
  <si>
    <t>Poznámka k položce:_x000D_
Pozice 2.1 dle D6.3_x000D_
Vtokový koš DN400, PN10_x000D_
Účel: vtokový koš_x000D_
Médium: pitná voda_x000D_
Technické parametry:_x000D_
- obousměrná armatura k ochraně potrubí před vnikáním mechanických nečistot_x000D_
- přírubové provedení_x000D_
- velikost ok 5 mm_x000D_
Materiál:_x000D_
- nerezová ocel 1.4301_x000D_
Rozsah dodávky:_x000D_
- vtokový koš_x000D_
- atest pro trvalý styk s pitnou vodou</t>
  </si>
  <si>
    <t>FITINKY (kompletní dodávka a montáž prvků dle výkresů D6 a spec. a pož. dle D6.3)</t>
  </si>
  <si>
    <t>-514034259</t>
  </si>
  <si>
    <t>Poznámka k položce:_x000D_
VK2, VK3</t>
  </si>
  <si>
    <t>1243901160</t>
  </si>
  <si>
    <t>Odběrné místo VK4 a připojení analyzátoru - viz Detail 4 na výkrese D.6.2.6. DN20, DN15 PN10</t>
  </si>
  <si>
    <t>-358543699</t>
  </si>
  <si>
    <t>Poznámka k položce:_x000D_
VK4</t>
  </si>
  <si>
    <t>PŘÍRUBY A PŘÍRUBOVÉ SPOJE (kompletní dodávka a montáž prvků dle výkresů D6 a spec. a pož. dle D6.3)</t>
  </si>
  <si>
    <t>-612535382</t>
  </si>
  <si>
    <t>1587649408</t>
  </si>
  <si>
    <t>1655979075</t>
  </si>
  <si>
    <t>Příruba plochá přivařovací, typ 01 DN100 PN10 nerez</t>
  </si>
  <si>
    <t>-1113600210</t>
  </si>
  <si>
    <t>Příruba plochá točivá, typ 02 DN100 PN10 nerez</t>
  </si>
  <si>
    <t>2030989062</t>
  </si>
  <si>
    <t>Lemový nákružek přivařovací pro přírubu DN100 PN10 nerez</t>
  </si>
  <si>
    <t>1153470950</t>
  </si>
  <si>
    <t>-1187804404</t>
  </si>
  <si>
    <t>Přírubový spoj DN 400, PN10 400 10</t>
  </si>
  <si>
    <t>-1201872282</t>
  </si>
  <si>
    <t>Přírubový spoj DN 100, PN10 100 10</t>
  </si>
  <si>
    <t>357546396</t>
  </si>
  <si>
    <t>Přírubový spoj DN 80, PN10 80 10</t>
  </si>
  <si>
    <t>-781350013</t>
  </si>
  <si>
    <t>-2103107534</t>
  </si>
  <si>
    <t>Těsnění ploché pryžové EPDM s ocelovou výztuhou DN100 PN10 EPDM</t>
  </si>
  <si>
    <t>1788843035</t>
  </si>
  <si>
    <t>1883077321</t>
  </si>
  <si>
    <t>KONZOLY PRO POTRUBÍ (kompletní dodávka a montáž prvků dle výkresů D6 a spec. a pož. dle D6.3)</t>
  </si>
  <si>
    <t>Podpěra pro potrubí DN 400, výška osy cca 550 mm (konzola, sedlo, třmen, kotvení) DN400 PN10 nerez</t>
  </si>
  <si>
    <t>-627762873</t>
  </si>
  <si>
    <t>Podpěra pro potrubí DN 100, výška osy cca 550 mm (konzola, sedlo, třmen, kotvení) DN100 PN10 nerez</t>
  </si>
  <si>
    <t>-1809177902</t>
  </si>
  <si>
    <t>TVAROVKY (kompletní dodávka a montáž prvků dle výkresů D6 a spec. a pož. dle D6.3)</t>
  </si>
  <si>
    <t>-1542655354</t>
  </si>
  <si>
    <t>Koleno 45° přivařovací DN100 PN10 nerez</t>
  </si>
  <si>
    <t>1831950788</t>
  </si>
  <si>
    <t>1501666904</t>
  </si>
  <si>
    <t>640003493</t>
  </si>
  <si>
    <t>T-kus přivařovací DN80 PN10 nerez</t>
  </si>
  <si>
    <t>-1529223494</t>
  </si>
  <si>
    <t>PS01.004 - V3 - Vypouštěcí potrubí</t>
  </si>
  <si>
    <t>11 - ZAŘÍZENÍ, ARMATURY (kompletní dodávka a montáž prvků dle výkresů D6 a spec. a pož. dle D6.3)</t>
  </si>
  <si>
    <t>16 - FITINKY (kompletní dodávka a montáž prvků dle výkresů D6 a spec. a pož. dle D6.3)</t>
  </si>
  <si>
    <t>21 - PŘÍRUBY A PŘÍRUBOVÉ SPOJE (kompletní dodávka a montáž prvků dle výkresů D6 a spec. a pož. dle D6.3)</t>
  </si>
  <si>
    <t>32 - KONZOLY PRO POTRUBÍ (kompletní dodávka a montáž prvků dle výkresů D6 a spec. a pož. dle D6.3)</t>
  </si>
  <si>
    <t>5 - TVAROVKY (kompletní dodávka a montáž prvků dle výkresů D6 a spec. a pož. dle D6.3)</t>
  </si>
  <si>
    <t>Potrubí nerez DN200 PN10 nerez</t>
  </si>
  <si>
    <t>-732347695</t>
  </si>
  <si>
    <t>Potrubí PPR 32x3 mm, vč. PPR tvarovek a kotvení DN25 PN10 PPR</t>
  </si>
  <si>
    <t>-367224704</t>
  </si>
  <si>
    <t>Šoupátko ruční přírubové DN200 PN10 litina</t>
  </si>
  <si>
    <t>-994497651</t>
  </si>
  <si>
    <t>Poznámka k položce:_x000D_
Pozice S03, S04, S15 dle D6.3_x000D_
Šoupátko přírubové měkotěsnící ruční DN 200, PN10_x000D_
Účel: uzávěr potrubní trasy_x000D_
Médium: pitná voda_x000D_
Technické parametry:_x000D_
- měkotěsnící šoupátko_x000D_
- ruční_x000D_
- přírubové provedení_x000D_
Materiál:_x000D_
- Těleso, víko, klín: tvárná litina EN-GJS-400-15 (GGG-40)_x000D_
- Klín: celopogumován antibakteriální pryží EPDM_x000D_
- Vřeteno: korozivzdorná ocel 1.4057 (17% Cr)_x000D_
- O-kroužky: pryž NBR_x000D_
- Spojovací šrouby víka: korozivzdorná ocel A2 dle ISO 3506_x000D_
- Ucpávkový šroub, vřetenová matice: kovaná mosaz_x000D_
- Adaptér: plast_x000D_
Ochrana proti korozi:_x000D_
- Těžká protikorozní povrchová ochrana v kvalitě GSK_x000D_
- Litinové díly vně i uvnitř chráněny epoxidovým povrstvením_x000D_
Rozsah dodávky:_x000D_
- šoupátko přírubové měkotěsnící ruční s ručním kolem_x000D_
- atest pro trvalý styk s pitnou vodou</t>
  </si>
  <si>
    <t>Montážní vložka přírubová DN200 PN10 ocel</t>
  </si>
  <si>
    <t>-900365133</t>
  </si>
  <si>
    <t>Poznámka k položce:_x000D_
Pozice 3.1 dle D6.3_x000D_
Montážní vložka DN 200, PN10_x000D_
Účel: montážní vložka_x000D_
Médium: pitná voda_x000D_
Technické parametry:_x000D_
- přírubová montážní vložka_x000D_
- stavební délka 225 mm_x000D_
- vymezovací posuv +/- 10 mm_x000D_
Materiál:_x000D_
- tělo: uhlíkatá ocel_x000D_
- těsnění: pryžový klín_x000D_
- spojovací materiál: svorníky nerez, matky mosaz_x000D_
Rozsah dodávky:_x000D_
- montážní vložka_x000D_
- atest pro trvalý styk s pitnou vodou</t>
  </si>
  <si>
    <t>Vodočetná lať dl. 6,0 m - -</t>
  </si>
  <si>
    <t>50042915</t>
  </si>
  <si>
    <t>Poznámka k položce:_x000D_
Pozice 3.2 dle D6.3_x000D_
Vodočetná lať_x000D_
Účel: měření hladin_x000D_
Médium: pitná voda_x000D_
Technické parametry:_x000D_
- délka 6,0 m, dělení stupnice po 0,1 m_x000D_
- PVC transparentní trubka 20 mm_x000D_
Rozsah dodávky:_x000D_
- vodočetná lať včetně kotvení, dodávka + montáž</t>
  </si>
  <si>
    <t>Navařovací vsuvka G 1" M DN25 PN10 nerez</t>
  </si>
  <si>
    <t>997350720</t>
  </si>
  <si>
    <t>Kulový kohout G 1" FF DN25 PN10 nerez</t>
  </si>
  <si>
    <t>50026581</t>
  </si>
  <si>
    <t>Sestava pro připojení vodočetné lati - viz Detail 3 na výkrese D.6.2.5. DN25, DN15 PN10</t>
  </si>
  <si>
    <t>1925964581</t>
  </si>
  <si>
    <t>Poznámka k položce:_x000D_
Připojení vodočetné lati_x000D_
Účel: měření hladin_x000D_
Médium: pitná voda_x000D_
Technické parametry:_x000D_
- G1“ (DN25). G1/2“ (DN15)_x000D_
- viz Detail 3 na výkrese D.5.2.5._x000D_
Materiál:_x000D_
- nerez_x000D_
Rozsah dodávky:_x000D_
- kompletní sestava vč. armatur, tvarovek, těsnění a připojení na potrubí, přechod na PPR potrubí_x000D_
- atest pro trvalý styk s pitnou vodou</t>
  </si>
  <si>
    <t>Příruba plochá přivařovací, typ 01 DN200 PN10 nerez</t>
  </si>
  <si>
    <t>-748734929</t>
  </si>
  <si>
    <t>Příruba plochá točivá, typ 02 DN200 PN10 nerez</t>
  </si>
  <si>
    <t>-1501196926</t>
  </si>
  <si>
    <t>Lemový nákružek přivařovací pro přírubu DN200 PN10 nerez</t>
  </si>
  <si>
    <t>917201234</t>
  </si>
  <si>
    <t>Přírubový spoj DN 200, PN10 DN200 PN10</t>
  </si>
  <si>
    <t>1246209335</t>
  </si>
  <si>
    <t>Těsnění ploché pryžové EPDM s ocelovou výztuhou DN200 PN10 EPDM</t>
  </si>
  <si>
    <t>-1884209754</t>
  </si>
  <si>
    <t>Podpěra pro potrubí DN 200, výška osy cca 200 mm (konzola, sedlo, třmen, kotvení) 200 10 nerez</t>
  </si>
  <si>
    <t>-742798614</t>
  </si>
  <si>
    <t>T-kus přivařovací DN200 PN10 nerez</t>
  </si>
  <si>
    <t>697122976</t>
  </si>
  <si>
    <t>Koleno 90° přivařovací DN200 PN10 nerez</t>
  </si>
  <si>
    <t>1559446155</t>
  </si>
  <si>
    <t>Koleno 45° přivařovací DN200 PN10 nerez</t>
  </si>
  <si>
    <t>-1134315186</t>
  </si>
  <si>
    <t>Prostupový kus s límcem DN200 PN10 nerez</t>
  </si>
  <si>
    <t>1784848834</t>
  </si>
  <si>
    <t>PS01.005 - V4 - Bezpečnostní přeliv</t>
  </si>
  <si>
    <t>10 - ZAŘÍZENÍ, ARMATURY (kompletní dodávka a montáž prvků dle výkresů D6 a spec. a pož. dle D6.3)</t>
  </si>
  <si>
    <t>13 - PŘÍRUBY A PŘÍRUBOVÉ SPOJE (kompletní dodávka a montáž prvků dle výkresů D6 a spec. a pož. dle D6.3)</t>
  </si>
  <si>
    <t>24 - KONZOLY PRO POTRUBÍ (kompletní dodávka a montáž prvků dle výkresů D6 a spec. a pož. dle D6.3)</t>
  </si>
  <si>
    <t>4 - TVAROVKY (kompletní dodávka a montáž prvků dle výkresů D6 a spec. a pož. dle D6.3)</t>
  </si>
  <si>
    <t>-1883193125</t>
  </si>
  <si>
    <t>Koncová klapka DN400 - PE-HD</t>
  </si>
  <si>
    <t>1113037330</t>
  </si>
  <si>
    <t>Poznámka k položce:_x000D_
Pozice 4.1 dle D6.3_x000D_
Koncová klapka DN 400_x000D_
Účel: zabránění zpětnému proudění_x000D_
Médium: pitná voda_x000D_
Technické parametry:_x000D_
- Měkkotěsnicí klapka se svislým talířem_x000D_
- Montáž na kolmou betonovou stěnu_x000D_
- Pro gravitační proudění s odtokem nad vodní hladinou_x000D_
- Svislý talíř pro minimální tlakové ztráty při vypouštění_x000D_
- Nízkoodporová ložiska_x000D_
Materiál:_x000D_
- Těleso, kotevní deska, závěs a talíř: PE-HD_x000D_
- Čep závěsu a výztuže talíře: korozivzdorná ocel 1.4401 (17% Cr)_x000D_
- Těsnění talíře: pryž EPDM_x000D_
- Samolepicí těsnění na stěnu: pryž NEOPREN_x000D_
Rozsah dodávky:_x000D_
- koncová klapka včetně těsnění a kotvení</t>
  </si>
  <si>
    <t>-447631844</t>
  </si>
  <si>
    <t>-1927823965</t>
  </si>
  <si>
    <t>-412707724</t>
  </si>
  <si>
    <t>2031186798</t>
  </si>
  <si>
    <t>-2129161957</t>
  </si>
  <si>
    <t>Patková podpěra pod koleno potrubí DN 400 , výška osy cca 2,15 m (stojka, výztuhy, kotvení) DN400 PN10 nerez</t>
  </si>
  <si>
    <t>-565691519</t>
  </si>
  <si>
    <t>-189672373</t>
  </si>
  <si>
    <t>415050783</t>
  </si>
  <si>
    <t>Redukce DN 600/400 centrická přivařovací krátká DN600 PN10 nerez</t>
  </si>
  <si>
    <t>-1489802845</t>
  </si>
  <si>
    <t>1288815857</t>
  </si>
  <si>
    <t>PS01.006 - V5 - Odpadní potrubí</t>
  </si>
  <si>
    <t>4 - ZAŘÍZENÍ, ARMATURY (kompletní dodávka a montáž prvků dle výkresů D6 a spec. a pož. dle D6.3)</t>
  </si>
  <si>
    <t>Potrubí PP HT, včetně tvarovek a kotvení 50 PP HT</t>
  </si>
  <si>
    <t>1356102427</t>
  </si>
  <si>
    <t>Nástěnné ruční hradítko 150 nerez</t>
  </si>
  <si>
    <t>-132216843</t>
  </si>
  <si>
    <t>Poznámka k položce:_x000D_
Pozice 5.1 dle D6.3_x000D_
Ruční hradítko 150x150 mm_x000D_
Účel: uzavírací armatura_x000D_
Médium: voda_x000D_
Technické parametry:_x000D_
- Nástěnné ruční hradítko 3stranně těsnící_x000D_
- Montáž na kolmou betonovou stěnu_x000D_
- Šoupátková deska s rukojetí_x000D_
Materiál:_x000D_
- Rám a šoupátková deska: ušlechtilá ocel 1.4301_x000D_
- Těsnění: EPDM_x000D_
Rozsah dodávky:_x000D_
- nástěnné ruční hradítko včetně kotvení</t>
  </si>
  <si>
    <t>PS01.007 - Montážní vstup</t>
  </si>
  <si>
    <t>1 - POTRUBÍ  (kompletní dodávka a montáž prvků dle výkresů D6 a spec. a pož. dle D6.3)</t>
  </si>
  <si>
    <t>4 - TVAROVKY</t>
  </si>
  <si>
    <t>7 - PŘÍRUBY A PŘÍRUBOVÉ SPOJE  (kompletní dodávka a montáž prvků dle výkresů D6 a spec. a pož. dle D6.3)</t>
  </si>
  <si>
    <t>POTRUBÍ  (kompletní dodávka a montáž prvků dle výkresů D6 a spec. a pož. dle D6.3)</t>
  </si>
  <si>
    <t>Potrubí nerez 800 10 nerez</t>
  </si>
  <si>
    <t>-575208960</t>
  </si>
  <si>
    <t>TVAROVKY</t>
  </si>
  <si>
    <t>Prostupový kus s límcem 800 10 nerez</t>
  </si>
  <si>
    <t>-1708539089</t>
  </si>
  <si>
    <t>Přírubový spoj DN 800, PN10 800 10</t>
  </si>
  <si>
    <t>-2028288432</t>
  </si>
  <si>
    <t>Těsnění ploché pryžové EPDM s ocelovou výztuhou 800 10 EPDM</t>
  </si>
  <si>
    <t>-942119407</t>
  </si>
  <si>
    <t>Příruba plochá přivařovací, typ 01, ekonomická tloušťka (tlak max. 5 m v.sl.) 800 10 nerez</t>
  </si>
  <si>
    <t>1406690304</t>
  </si>
  <si>
    <t>Příruba plochá zaslepovací, typ 05, ekonomická tloušťka (tlak max. 5 m v.sl.) 800 10 nerez</t>
  </si>
  <si>
    <t>1891331289</t>
  </si>
  <si>
    <t>PS01.008 - Provizoria</t>
  </si>
  <si>
    <t>7 - PŘÍRUBY A PŘÍRUBOVÉ SPOJE (kompletní dodávka a montáž prvků dle výkresů D6 a spec. a pož. dle D6.3)</t>
  </si>
  <si>
    <t>260701008</t>
  </si>
  <si>
    <t>-1871936307</t>
  </si>
  <si>
    <t>Příruba plochá zaslepovací, typ 05 DN500 PN16 ČSN EN 1092-1 ocel</t>
  </si>
  <si>
    <t>-1856682359</t>
  </si>
  <si>
    <t>Přírubový spoj DN 600, PN16 DN600 PN16</t>
  </si>
  <si>
    <t>-926123516</t>
  </si>
  <si>
    <t>Poznámka k položce:_x000D_
- šrouby    nerez_x000D_
- matice    mosaz_x000D_
- podložky    nerez_x000D_
- podložky vějířové    nerez</t>
  </si>
  <si>
    <t>Přírubový spoj DN 500, PN16 DN500 PN16</t>
  </si>
  <si>
    <t>-1374301001</t>
  </si>
  <si>
    <t>1975917520</t>
  </si>
  <si>
    <t>Těsnění ploché pryžové EPDM s ocelovou výztuhou DN600 PN16 EPDM</t>
  </si>
  <si>
    <t>707317564</t>
  </si>
  <si>
    <t>Těsnění ploché pryžové EPDM s ocelovou výztuhou DN500 PN16 EPDM</t>
  </si>
  <si>
    <t>790964749</t>
  </si>
  <si>
    <t>98315431</t>
  </si>
  <si>
    <t>Příruba plochá přivařovací, typ 01 DN200 PN10 ČSN EN 1092-1 nerez</t>
  </si>
  <si>
    <t>-944488953</t>
  </si>
  <si>
    <t>Příruba plochá zaslepovací, typ 05 DN600 PN16 ČSN EN 1092-1 ocel</t>
  </si>
  <si>
    <t>19196362</t>
  </si>
  <si>
    <t>PS02 - Elektroinstalace a MaR</t>
  </si>
  <si>
    <t>M210 - Rozváděč RMS1</t>
  </si>
  <si>
    <t>M211 - Rozváděč ED VDJ Žebětín</t>
  </si>
  <si>
    <t>M212 - Senzory</t>
  </si>
  <si>
    <t>M213 - Sdružovací boxy</t>
  </si>
  <si>
    <t>M214 - Kabely</t>
  </si>
  <si>
    <t>M215 - Demontážní a montážní práce</t>
  </si>
  <si>
    <t>M216 - SW práce pro řídicí systém VDJ Žebětín</t>
  </si>
  <si>
    <t>M217 - Ostatní</t>
  </si>
  <si>
    <t>M218 - EZS VDJ Žebětín</t>
  </si>
  <si>
    <t>M219 - EZS ČS Žebětín</t>
  </si>
  <si>
    <t>M220 - Přestrojení rozváděče ED ČS Žebětín</t>
  </si>
  <si>
    <t>M210</t>
  </si>
  <si>
    <t>Rozváděč RMS1</t>
  </si>
  <si>
    <t>210001 (R)</t>
  </si>
  <si>
    <t>Rozvaděč 2000x800x400 včetně montážní desky a dveří, IP54 RAL7035, sokl 200mm, oceloplechová skříň, přivody vrchem/spodem, vývody vrchem/spodem, náplň dle výkresové části, včetně výroby</t>
  </si>
  <si>
    <t>1971548935</t>
  </si>
  <si>
    <t>210002 (R)</t>
  </si>
  <si>
    <t>Kompaktní jistic 3P, 40A, 400V, D, blok ručního pohonu pro levé boční ovládání, ložisko ručního pohonu, páka ručního pohonu černá, štítek "Hlavní vypínač", kontakt pro dálkovou signalizaci stavu jističe : 1</t>
  </si>
  <si>
    <t>1143821479</t>
  </si>
  <si>
    <t>210003 (R)</t>
  </si>
  <si>
    <t>Analyzátor sítě, napájecí napětí 24V DC, 2xDI, 2xDO, 1x RJ45, Modbus over TCP</t>
  </si>
  <si>
    <t>-663691521</t>
  </si>
  <si>
    <t>210004 (R)</t>
  </si>
  <si>
    <t>Měřící transformátor 32/5A, 5VA, třída přesnosti 0.5%</t>
  </si>
  <si>
    <t>1791009968</t>
  </si>
  <si>
    <t>210005 (R)</t>
  </si>
  <si>
    <t>SPD I+II st., signalizační kontakt</t>
  </si>
  <si>
    <t>-2007034102</t>
  </si>
  <si>
    <t>210006 (R)</t>
  </si>
  <si>
    <t>Svorka 4mm2, fialová, včetně zkratovací propojky</t>
  </si>
  <si>
    <t>1029477900</t>
  </si>
  <si>
    <t>210007 (R)</t>
  </si>
  <si>
    <t>Pojistková svorka včetně trubičkové pojistky 100mA</t>
  </si>
  <si>
    <t>-307110160</t>
  </si>
  <si>
    <t>210008 (R)</t>
  </si>
  <si>
    <t>Svorka řadová, 2.5mm, šedá</t>
  </si>
  <si>
    <t>1883658732</t>
  </si>
  <si>
    <t>210009 (R)</t>
  </si>
  <si>
    <t>Svorka řadová, 2.5mm, žlutozelená</t>
  </si>
  <si>
    <t>886693743</t>
  </si>
  <si>
    <t>210010 (R)</t>
  </si>
  <si>
    <t>Proudový chránič 40A/30mA, 4P</t>
  </si>
  <si>
    <t>-1144601423</t>
  </si>
  <si>
    <t>210011 (R)</t>
  </si>
  <si>
    <t>Relé hlídání fází, 3x400V, signalizační kontakt</t>
  </si>
  <si>
    <t>2076394203</t>
  </si>
  <si>
    <t>210012 (R)</t>
  </si>
  <si>
    <t>Proudový chránič 40A/30mA, 2P</t>
  </si>
  <si>
    <t>-1903416086</t>
  </si>
  <si>
    <t>210013 (R)</t>
  </si>
  <si>
    <t>Jistič 10kA 3P char.C 25A</t>
  </si>
  <si>
    <t>-780847217</t>
  </si>
  <si>
    <t>210014 (R)</t>
  </si>
  <si>
    <t>Jistič 10kA 3P char.C 16A</t>
  </si>
  <si>
    <t>1583950983</t>
  </si>
  <si>
    <t>210015 (R)</t>
  </si>
  <si>
    <t>Zásuvka vestavná, 400V/32A/5P, IP44</t>
  </si>
  <si>
    <t>234071699</t>
  </si>
  <si>
    <t>210016 (R)</t>
  </si>
  <si>
    <t>Zásuvka vestavná, 230V/16A, IP44</t>
  </si>
  <si>
    <t>-97905033</t>
  </si>
  <si>
    <t>210017 (R)</t>
  </si>
  <si>
    <t>Kapsa na dokumetaci</t>
  </si>
  <si>
    <t>1993766748</t>
  </si>
  <si>
    <t>210018 (R)</t>
  </si>
  <si>
    <t>Jistič 10kA 1P char.C 6A</t>
  </si>
  <si>
    <t>937610755</t>
  </si>
  <si>
    <t>210019 (R)</t>
  </si>
  <si>
    <t>Svorka řadová, 4mm, bílá</t>
  </si>
  <si>
    <t>-1173374657</t>
  </si>
  <si>
    <t>210020 (R)</t>
  </si>
  <si>
    <t>Svorka řadová, 4mm, modrá</t>
  </si>
  <si>
    <t>-538632588</t>
  </si>
  <si>
    <t>210021 (R)</t>
  </si>
  <si>
    <t>Svorka řadová, 4mm, žlutozelená</t>
  </si>
  <si>
    <t>1374664085</t>
  </si>
  <si>
    <t>210022 (R)</t>
  </si>
  <si>
    <t>Jistič 10kA 1P char.B 6A</t>
  </si>
  <si>
    <t>-1067875219</t>
  </si>
  <si>
    <t>210023 (R)</t>
  </si>
  <si>
    <t>-164151359</t>
  </si>
  <si>
    <t>210024 (R)</t>
  </si>
  <si>
    <t>613917405</t>
  </si>
  <si>
    <t>210025 (R)</t>
  </si>
  <si>
    <t>-1207616009</t>
  </si>
  <si>
    <t>210026 (R)</t>
  </si>
  <si>
    <t>Jistič 10kA 1P char.C 4A</t>
  </si>
  <si>
    <t>282300352</t>
  </si>
  <si>
    <t>210027 (R)</t>
  </si>
  <si>
    <t>-416568023</t>
  </si>
  <si>
    <t>210028 (R)</t>
  </si>
  <si>
    <t>-295912586</t>
  </si>
  <si>
    <t>210029 (R)</t>
  </si>
  <si>
    <t>-2033483403</t>
  </si>
  <si>
    <t>210030 (R)</t>
  </si>
  <si>
    <t>Jistič 10kA 1P char.C 16A</t>
  </si>
  <si>
    <t>-555954289</t>
  </si>
  <si>
    <t>210031 (R)</t>
  </si>
  <si>
    <t>-456058384</t>
  </si>
  <si>
    <t>210032 (R)</t>
  </si>
  <si>
    <t>-1672682455</t>
  </si>
  <si>
    <t>210033 (R)</t>
  </si>
  <si>
    <t>-1887661842</t>
  </si>
  <si>
    <t>210034 (R)</t>
  </si>
  <si>
    <t>Ventilátor včetně větrací mřížky</t>
  </si>
  <si>
    <t>-477884448</t>
  </si>
  <si>
    <t>210035 (R)</t>
  </si>
  <si>
    <t>Termostat pro ventilátor</t>
  </si>
  <si>
    <t>161140260</t>
  </si>
  <si>
    <t>210036 (R)</t>
  </si>
  <si>
    <t>Topné těleso 140W se svorkovnicí</t>
  </si>
  <si>
    <t>-1465673931</t>
  </si>
  <si>
    <t>210037 (R)</t>
  </si>
  <si>
    <t>Termostat pro topné těleso</t>
  </si>
  <si>
    <t>1751970220</t>
  </si>
  <si>
    <t>210038 (R)</t>
  </si>
  <si>
    <t>568119643</t>
  </si>
  <si>
    <t>210039 (R)</t>
  </si>
  <si>
    <t>LED osvětlení rozvaděče včetně optického senzoru uzavření dveří a ručního vypínače</t>
  </si>
  <si>
    <t>518839733</t>
  </si>
  <si>
    <t>210040 (R)</t>
  </si>
  <si>
    <t>Gravirovaný štítek na rozváděč</t>
  </si>
  <si>
    <t>-113746081</t>
  </si>
  <si>
    <t>210041 (R)</t>
  </si>
  <si>
    <t>Jistič 10kA 3P char.C 20A</t>
  </si>
  <si>
    <t>-119704784</t>
  </si>
  <si>
    <t>210042 (R)</t>
  </si>
  <si>
    <t>-1887255656</t>
  </si>
  <si>
    <t>210043 (R)</t>
  </si>
  <si>
    <t>Svorka řadová, 6mm, bílá</t>
  </si>
  <si>
    <t>1289595262</t>
  </si>
  <si>
    <t>210044 (R)</t>
  </si>
  <si>
    <t>Svorka řadová, 6mm, modrá</t>
  </si>
  <si>
    <t>363446808</t>
  </si>
  <si>
    <t>210045 (R)</t>
  </si>
  <si>
    <t>Svorka řadová, 6mm, žlutozelená</t>
  </si>
  <si>
    <t>-1795116822</t>
  </si>
  <si>
    <t>210048 (R)</t>
  </si>
  <si>
    <t>-2060089945</t>
  </si>
  <si>
    <t>210049 (R)</t>
  </si>
  <si>
    <t>Jistič 10kA 1P char.C 10A</t>
  </si>
  <si>
    <t>298473389</t>
  </si>
  <si>
    <t>210050 (R)</t>
  </si>
  <si>
    <t>269137310</t>
  </si>
  <si>
    <t>210051 (R)</t>
  </si>
  <si>
    <t>337727032</t>
  </si>
  <si>
    <t>210052 (R)</t>
  </si>
  <si>
    <t>-1027021262</t>
  </si>
  <si>
    <t>210054 (R)</t>
  </si>
  <si>
    <t>Motorový spouštěč 0.63 - 1.0A, blok pomocných kontaktů 1NO + 1NC</t>
  </si>
  <si>
    <t>-1846448683</t>
  </si>
  <si>
    <t>210055 (R)</t>
  </si>
  <si>
    <t>-735019705</t>
  </si>
  <si>
    <t>210056 (R)</t>
  </si>
  <si>
    <t>-826378796</t>
  </si>
  <si>
    <t>210057 (R)</t>
  </si>
  <si>
    <t>Jistič 10kA 3P char.C 32A</t>
  </si>
  <si>
    <t>-932996553</t>
  </si>
  <si>
    <t>210058 (R)</t>
  </si>
  <si>
    <t>-1540060529</t>
  </si>
  <si>
    <t>210059 (R)</t>
  </si>
  <si>
    <t>-1119476152</t>
  </si>
  <si>
    <t>210060 (R)</t>
  </si>
  <si>
    <t>-2082244701</t>
  </si>
  <si>
    <t>210061 (R)</t>
  </si>
  <si>
    <t>-283887116</t>
  </si>
  <si>
    <t>210062 (R)</t>
  </si>
  <si>
    <t>814078775</t>
  </si>
  <si>
    <t>210063 (R)</t>
  </si>
  <si>
    <t>-95229526</t>
  </si>
  <si>
    <t>210064 (R)</t>
  </si>
  <si>
    <t>-43050252</t>
  </si>
  <si>
    <t>210065 (R)</t>
  </si>
  <si>
    <t>Jistič 10kA 3P char.C 10A</t>
  </si>
  <si>
    <t>416159278</t>
  </si>
  <si>
    <t>210066 (R)</t>
  </si>
  <si>
    <t>1570656556</t>
  </si>
  <si>
    <t>210067 (R)</t>
  </si>
  <si>
    <t>-1135370478</t>
  </si>
  <si>
    <t>210068 (R)</t>
  </si>
  <si>
    <t>-54366493</t>
  </si>
  <si>
    <t>M211</t>
  </si>
  <si>
    <t>Rozváděč ED VDJ Žebětín</t>
  </si>
  <si>
    <t>210100 (R)</t>
  </si>
  <si>
    <t>Rozvaděč 2000x800x400 včetně montážní desky a dveří IP54 RAL7035, sokl 200mm, oceloplechová skříňpřivody vrchem, vývody vrchemnáplň dle výkresové části, včetně výroby</t>
  </si>
  <si>
    <t>1311991934</t>
  </si>
  <si>
    <t>210101 (R)</t>
  </si>
  <si>
    <t>409914022</t>
  </si>
  <si>
    <t>210102 (R)</t>
  </si>
  <si>
    <t>LED osvětlení rozvaděče včetně vypínače</t>
  </si>
  <si>
    <t>791101452</t>
  </si>
  <si>
    <t>210103 (R)</t>
  </si>
  <si>
    <t>-1751069017</t>
  </si>
  <si>
    <t>210104 (R)</t>
  </si>
  <si>
    <t>-975330297</t>
  </si>
  <si>
    <t>210105 (R)</t>
  </si>
  <si>
    <t>-357091065</t>
  </si>
  <si>
    <t>210106 (R)</t>
  </si>
  <si>
    <t>Přepěťová ochraba typ 3 s VF filtrem a dálkovou signalizací</t>
  </si>
  <si>
    <t>1436588093</t>
  </si>
  <si>
    <t>210107 (R)</t>
  </si>
  <si>
    <t>-710624299</t>
  </si>
  <si>
    <t>210108 (R)</t>
  </si>
  <si>
    <t>-798930793</t>
  </si>
  <si>
    <t>210109 (R)</t>
  </si>
  <si>
    <t>Zásuvka na DIN lištu</t>
  </si>
  <si>
    <t>940806999</t>
  </si>
  <si>
    <t>210110 (R)</t>
  </si>
  <si>
    <t>212756267</t>
  </si>
  <si>
    <t>210111 (R)</t>
  </si>
  <si>
    <t>Jistič 10kA 1P+N char.C 16A</t>
  </si>
  <si>
    <t>1265945979</t>
  </si>
  <si>
    <t>210112 (R)</t>
  </si>
  <si>
    <t>Jistič 10kA 1P+N char.C 10A</t>
  </si>
  <si>
    <t>-1163226841</t>
  </si>
  <si>
    <t>210113 (R)</t>
  </si>
  <si>
    <t>-396064737</t>
  </si>
  <si>
    <t>210114 (R)</t>
  </si>
  <si>
    <t>Jistič 10kA 2P char.C 6A</t>
  </si>
  <si>
    <t>1281221602</t>
  </si>
  <si>
    <t>210115 (R)</t>
  </si>
  <si>
    <t>Rázová tlumivka</t>
  </si>
  <si>
    <t>763875421</t>
  </si>
  <si>
    <t>210116 (R)</t>
  </si>
  <si>
    <t>Zdroj 230V AC/24VDC 10A</t>
  </si>
  <si>
    <t>824834495</t>
  </si>
  <si>
    <t>210117 (R)</t>
  </si>
  <si>
    <t>Modul UPS DC UPS MODULE 24 V/15 A</t>
  </si>
  <si>
    <t>-1781172041</t>
  </si>
  <si>
    <t>210118 (R)</t>
  </si>
  <si>
    <t>Bateriový modul BATTERY MODULE24 V/12 AH</t>
  </si>
  <si>
    <t>-340489267</t>
  </si>
  <si>
    <t>210119 (R)</t>
  </si>
  <si>
    <t>Pojistková svorka včetně pojistky</t>
  </si>
  <si>
    <t>-626546130</t>
  </si>
  <si>
    <t>210120 (R)</t>
  </si>
  <si>
    <t>Distributor potenciálu 10 připojení</t>
  </si>
  <si>
    <t>-66721108</t>
  </si>
  <si>
    <t>210121 (R)</t>
  </si>
  <si>
    <t>Vyhodnocovací jednotka vodivosti</t>
  </si>
  <si>
    <t>1834049558</t>
  </si>
  <si>
    <t>210122 (R)</t>
  </si>
  <si>
    <t>Svorka pro vodič do průměru 2.5 mm2</t>
  </si>
  <si>
    <t>609164141</t>
  </si>
  <si>
    <t>210123 (R)</t>
  </si>
  <si>
    <t>Přepěťová ochrana signálových vedení 24V</t>
  </si>
  <si>
    <t>-1652772490</t>
  </si>
  <si>
    <t>210124 (R)</t>
  </si>
  <si>
    <t>Přepěťová ochrana linky ethernet 100Mb</t>
  </si>
  <si>
    <t>-1273029422</t>
  </si>
  <si>
    <t>210125 (R)</t>
  </si>
  <si>
    <t>Procesorová jednotka CPU, 100kB pracovní paměti, 14xDI, 10xDO, 1xETH, 2xAI</t>
  </si>
  <si>
    <t>285486383</t>
  </si>
  <si>
    <t>210126 (R)</t>
  </si>
  <si>
    <t>Operátorský panel 7", 65535 Barev, dotykové ovládání</t>
  </si>
  <si>
    <t>329991591</t>
  </si>
  <si>
    <t>210127 (R)</t>
  </si>
  <si>
    <t>Modul digitálních vstupů 16xDI, 24V DC</t>
  </si>
  <si>
    <t>13655891</t>
  </si>
  <si>
    <t>210128 (R)</t>
  </si>
  <si>
    <t>Komunikační modul DP Master pro CPU</t>
  </si>
  <si>
    <t>2026220425</t>
  </si>
  <si>
    <t>210129 (R)</t>
  </si>
  <si>
    <t>Konektor Profibus DP</t>
  </si>
  <si>
    <t>-162990524</t>
  </si>
  <si>
    <t>210130 (R)</t>
  </si>
  <si>
    <t>Komunikační modul Profibus slave pro analyzátor volného chloru včetně oživení</t>
  </si>
  <si>
    <t>-1557324659</t>
  </si>
  <si>
    <t>210131 (R)</t>
  </si>
  <si>
    <t>Modul analogových vstupů 4xAI, 12bit, 0/4-20mA, 24V DC</t>
  </si>
  <si>
    <t>120879731</t>
  </si>
  <si>
    <t>210132 (R)</t>
  </si>
  <si>
    <t>Drobný montážní materiál, popisky</t>
  </si>
  <si>
    <t>-494674242</t>
  </si>
  <si>
    <t>210133 (R)</t>
  </si>
  <si>
    <t>Průmyslový switch 8xRJ45, napájecí napětí 24V DC</t>
  </si>
  <si>
    <t>-2060024762</t>
  </si>
  <si>
    <t>210134 (R)</t>
  </si>
  <si>
    <t>Radiomodem, 4xEthernet, terminal server, včetně projektové dokumentace, příslušenství (anténa, svod, zálohovaný napájecí zdroj) a montáže</t>
  </si>
  <si>
    <t>-65941991</t>
  </si>
  <si>
    <t>210135 (R)</t>
  </si>
  <si>
    <t>Provizorní stožár pro přemístění antény po dobu rekonstrukce, provizorní anténní svod, oddálený jímač, montáž</t>
  </si>
  <si>
    <t>389976781</t>
  </si>
  <si>
    <t>210136 (R)</t>
  </si>
  <si>
    <t>-1754833505</t>
  </si>
  <si>
    <t>210137 (R)</t>
  </si>
  <si>
    <t>-1128558224</t>
  </si>
  <si>
    <t>210138 (R)</t>
  </si>
  <si>
    <t>Přepěťová ochrana kobinovaná 24VDC + 20mA loop</t>
  </si>
  <si>
    <t>35304862</t>
  </si>
  <si>
    <t>210139 (R)</t>
  </si>
  <si>
    <t>Výroba rozváděče, vniřní propoje, kontrola, vystavení prohlášení o shodě</t>
  </si>
  <si>
    <t>278972172</t>
  </si>
  <si>
    <t>M212</t>
  </si>
  <si>
    <t>Senzory</t>
  </si>
  <si>
    <t>210200 (R)</t>
  </si>
  <si>
    <t>Senzor vodivosti, kabel 5m součástí senzoru</t>
  </si>
  <si>
    <t>-1219350173</t>
  </si>
  <si>
    <t>210201 (R)</t>
  </si>
  <si>
    <t>Senzor DMP331 pro měření hydrostatického tlaku vodního sloupce, včetně uzavíracího kulového ventilu, těsnění Viton, 0-60kPa, procesní připojení M20, včetně montáže a připojení</t>
  </si>
  <si>
    <t>-625183487</t>
  </si>
  <si>
    <t>210202 (R)</t>
  </si>
  <si>
    <t>Kapacitní snímač M18x1mm spínací vzdálenost: 8 mm, nevazební sestava pracovní vzdálenost: 0...6,5 mm připojení: svorky (průchodka pro kabel 4,5...10mm) krytí : IP65 materiál pouzdra: plast - PBT včetně upevňovacího úhelníku (V2A - 1.4301) včetně montáže, připojení a oživení"</t>
  </si>
  <si>
    <t>1379386232</t>
  </si>
  <si>
    <t>M213</t>
  </si>
  <si>
    <t>Sdružovací boxy</t>
  </si>
  <si>
    <t>210300 (R)</t>
  </si>
  <si>
    <t>Sdružovací box MX10</t>
  </si>
  <si>
    <t>-898170312</t>
  </si>
  <si>
    <t>210301 (R)</t>
  </si>
  <si>
    <t>Sdružovací box MXL</t>
  </si>
  <si>
    <t>1903130682</t>
  </si>
  <si>
    <t>M214</t>
  </si>
  <si>
    <t>Kabely</t>
  </si>
  <si>
    <t>210401 (R)</t>
  </si>
  <si>
    <t>CYKY-J 4x1.5 mm2</t>
  </si>
  <si>
    <t>-1209477664</t>
  </si>
  <si>
    <t>210402 (R)</t>
  </si>
  <si>
    <t>-1413188264</t>
  </si>
  <si>
    <t>210403 (R)</t>
  </si>
  <si>
    <t>JYTY-O 14x1 mm2</t>
  </si>
  <si>
    <t>-1413951370</t>
  </si>
  <si>
    <t>210404 (R)</t>
  </si>
  <si>
    <t>1665312371</t>
  </si>
  <si>
    <t>210405 (R)</t>
  </si>
  <si>
    <t>JYTY-O 7x1 mm2</t>
  </si>
  <si>
    <t>705544001</t>
  </si>
  <si>
    <t>210406 (R)</t>
  </si>
  <si>
    <t>JYTY-O 4x1 mm2</t>
  </si>
  <si>
    <t>44686476</t>
  </si>
  <si>
    <t>210407 (R)</t>
  </si>
  <si>
    <t>FTP, včetně konektorů</t>
  </si>
  <si>
    <t>-1793666860</t>
  </si>
  <si>
    <t>210408 (R)</t>
  </si>
  <si>
    <t>-1313538260</t>
  </si>
  <si>
    <t>210409 (R)</t>
  </si>
  <si>
    <t>Sdělovací kabel Profibus DP</t>
  </si>
  <si>
    <t>-1793114691</t>
  </si>
  <si>
    <t>210410 (R)</t>
  </si>
  <si>
    <t>FTP, 3m</t>
  </si>
  <si>
    <t>-1722356164</t>
  </si>
  <si>
    <t>210411 (R)</t>
  </si>
  <si>
    <t>FTP, 2m</t>
  </si>
  <si>
    <t>1780655544</t>
  </si>
  <si>
    <t>210412 (R)</t>
  </si>
  <si>
    <t>FTP (pro přepojení komunikace EZS)</t>
  </si>
  <si>
    <t>1276827193</t>
  </si>
  <si>
    <t>210413 (R)</t>
  </si>
  <si>
    <t>FTP (pro připojení PAC3200 v RMS1)</t>
  </si>
  <si>
    <t>740428226</t>
  </si>
  <si>
    <t>M215</t>
  </si>
  <si>
    <t>Demontážní a montážní práce</t>
  </si>
  <si>
    <t>210500 (R)</t>
  </si>
  <si>
    <t>Demontáže stávajících rozváděčových skříní</t>
  </si>
  <si>
    <t>-922098670</t>
  </si>
  <si>
    <t>210502 (R)</t>
  </si>
  <si>
    <t>Demontáž stávajících kabelových tras</t>
  </si>
  <si>
    <t>-199985445</t>
  </si>
  <si>
    <t>210503 (R)</t>
  </si>
  <si>
    <t>Demontáže stávajících senzorů</t>
  </si>
  <si>
    <t>1154994113</t>
  </si>
  <si>
    <t>210504 (R)</t>
  </si>
  <si>
    <t>Montáž rozvaděče RMS1</t>
  </si>
  <si>
    <t>-1195737457</t>
  </si>
  <si>
    <t>210505 (R)</t>
  </si>
  <si>
    <t>Montáž rozvaděč ED1</t>
  </si>
  <si>
    <t>-1961225880</t>
  </si>
  <si>
    <t>210506 (R)</t>
  </si>
  <si>
    <t>Montáž signálových kabelů</t>
  </si>
  <si>
    <t>1609071690</t>
  </si>
  <si>
    <t>210507 (R)</t>
  </si>
  <si>
    <t>Montáž silových kabelů</t>
  </si>
  <si>
    <t>-1305445500</t>
  </si>
  <si>
    <t>210508 (R)</t>
  </si>
  <si>
    <t>Drobný montážní materiál</t>
  </si>
  <si>
    <t>-363822066</t>
  </si>
  <si>
    <t>210509 (R)</t>
  </si>
  <si>
    <t>Zapojení průtokoměru</t>
  </si>
  <si>
    <t>1895113007</t>
  </si>
  <si>
    <t>210510 (R)</t>
  </si>
  <si>
    <t>Doplnění kabelových tras - materiál</t>
  </si>
  <si>
    <t>10478698</t>
  </si>
  <si>
    <t>210511 (R)</t>
  </si>
  <si>
    <t>Doplnění kabelových tras - montážní práce</t>
  </si>
  <si>
    <t>-1133977053</t>
  </si>
  <si>
    <t>210512 (R)</t>
  </si>
  <si>
    <t>Ekologická likvidace demontovaných částí</t>
  </si>
  <si>
    <t>-1661983799</t>
  </si>
  <si>
    <t>M216</t>
  </si>
  <si>
    <t>SW práce pro řídicí systém VDJ Žebětín</t>
  </si>
  <si>
    <t>210600 (R)</t>
  </si>
  <si>
    <t>SW řídícího systému pro přenos dat</t>
  </si>
  <si>
    <t>sd</t>
  </si>
  <si>
    <t>-66216001</t>
  </si>
  <si>
    <t>210601 (R)</t>
  </si>
  <si>
    <t>Zpracování SCADA, OP</t>
  </si>
  <si>
    <t>-1896260582</t>
  </si>
  <si>
    <t>210602 (R)</t>
  </si>
  <si>
    <t>úprava SW řídícího systému – dispečink</t>
  </si>
  <si>
    <t>2123558486</t>
  </si>
  <si>
    <t>210603 (R)</t>
  </si>
  <si>
    <t>úprava vizualizace na dispečinku a pracovištích s oprávněním náhledu</t>
  </si>
  <si>
    <t>-2104988008</t>
  </si>
  <si>
    <t>210604 (R)</t>
  </si>
  <si>
    <t>úprava datového zpracování</t>
  </si>
  <si>
    <t>1460787120</t>
  </si>
  <si>
    <t>210605 (R)</t>
  </si>
  <si>
    <t>Parametrizace jednotky vodoměru</t>
  </si>
  <si>
    <t>-843518440</t>
  </si>
  <si>
    <t>210606 (R)</t>
  </si>
  <si>
    <t>Parametrizace jednotky průtokoměru</t>
  </si>
  <si>
    <t>2054061051</t>
  </si>
  <si>
    <t>210607 (R)</t>
  </si>
  <si>
    <t>Nastavení analyzátoru sítě</t>
  </si>
  <si>
    <t>1378782903</t>
  </si>
  <si>
    <t>210608 (R)</t>
  </si>
  <si>
    <t>Oživení měřících bodů</t>
  </si>
  <si>
    <t>1426284099</t>
  </si>
  <si>
    <t>M217</t>
  </si>
  <si>
    <t>Ostatní</t>
  </si>
  <si>
    <t>210700 (R)</t>
  </si>
  <si>
    <t>Výchozí revize elektrozařízení Dodavatel má ze zákona povinnost provést výchozí revizi. Zařízení může být uvedeno do trvalého provozu až na základě pozitivního výsledku výchozí revize.</t>
  </si>
  <si>
    <t>-766276835</t>
  </si>
  <si>
    <t>210701 (R)</t>
  </si>
  <si>
    <t>Posouzení instalace TIČR pro zvlášt nebezpečné prostory</t>
  </si>
  <si>
    <t>-252689690</t>
  </si>
  <si>
    <t>210702 (R)</t>
  </si>
  <si>
    <t>Dielektrický koberec před rozváděče</t>
  </si>
  <si>
    <t>-1582618761</t>
  </si>
  <si>
    <t>210703 (R)</t>
  </si>
  <si>
    <t>Projektová dokumentace skutečného provedení</t>
  </si>
  <si>
    <t>-2132223758</t>
  </si>
  <si>
    <t>M218</t>
  </si>
  <si>
    <t>EZS VDJ Žebětín</t>
  </si>
  <si>
    <t>210800 (R)</t>
  </si>
  <si>
    <t>Ústředna PZTS + zdroj - OZ - Asset 801Z, SET 8 zón, PZL-11, PZL-10i, PWR-LML deska vyv. Odporů, Kabel propoj. Asset/PZL</t>
  </si>
  <si>
    <t>2006668946</t>
  </si>
  <si>
    <t>210801 (R)</t>
  </si>
  <si>
    <t>LCD klávesnice - KMU 4</t>
  </si>
  <si>
    <t>636354316</t>
  </si>
  <si>
    <t>210802 (R)</t>
  </si>
  <si>
    <t>Krabice SCAME 686.207 + vývodkyIP68</t>
  </si>
  <si>
    <t>-720793932</t>
  </si>
  <si>
    <t>210803 (R)</t>
  </si>
  <si>
    <t>Saltek DA-275-DF10, přep. cchrana s vf filtrem</t>
  </si>
  <si>
    <t>-1921432334</t>
  </si>
  <si>
    <t>210804 (R)</t>
  </si>
  <si>
    <t>Mag. kontakt MAS 303</t>
  </si>
  <si>
    <t>-879796323</t>
  </si>
  <si>
    <t>210805 (R)</t>
  </si>
  <si>
    <t>Magnetický kontakt těžký - DC115</t>
  </si>
  <si>
    <t>-953206264</t>
  </si>
  <si>
    <t>210806 (R)</t>
  </si>
  <si>
    <t>Krabice propojovací povrchová - RKZ111</t>
  </si>
  <si>
    <t>939938604</t>
  </si>
  <si>
    <t>210807 (R)</t>
  </si>
  <si>
    <t>Krabice propojovací povrchová - RKZ111 + IP 6455-11P-ACIDUR</t>
  </si>
  <si>
    <t>-555848769</t>
  </si>
  <si>
    <t>210808 (R)</t>
  </si>
  <si>
    <t>Interface pro připojení čteček - V ASSET 6.20 V KRYTU</t>
  </si>
  <si>
    <t>-1850099273</t>
  </si>
  <si>
    <t>210809 (R)</t>
  </si>
  <si>
    <t>Modul 4 rel. výstupů OUT 4R-01-MM</t>
  </si>
  <si>
    <t>-818319991</t>
  </si>
  <si>
    <t>210810 (R)</t>
  </si>
  <si>
    <t>Bezkontaktní čtečka - ASR 605 (CEM603+B605)</t>
  </si>
  <si>
    <t>968788625</t>
  </si>
  <si>
    <t>210811 (R)</t>
  </si>
  <si>
    <t>KX15DTAM, duální det. pohybu</t>
  </si>
  <si>
    <t>-1941131798</t>
  </si>
  <si>
    <t>210812 (R)</t>
  </si>
  <si>
    <t>Piezo sirénka SB-2</t>
  </si>
  <si>
    <t>468180005</t>
  </si>
  <si>
    <t>210813 (R)</t>
  </si>
  <si>
    <t>SB4 Nezálohovaná plastová vnitřní siréna 111dB/1m</t>
  </si>
  <si>
    <t>48266740</t>
  </si>
  <si>
    <t>210814 (R)</t>
  </si>
  <si>
    <t>Akumulátor TP12260 ALARMGUARD 12V/26Ah, 5let</t>
  </si>
  <si>
    <t>-1545463544</t>
  </si>
  <si>
    <t>210815 (R)</t>
  </si>
  <si>
    <t>Montáž vnitřní sirény</t>
  </si>
  <si>
    <t>1344702635</t>
  </si>
  <si>
    <t>210816 (R)</t>
  </si>
  <si>
    <t>Montáž ústředny</t>
  </si>
  <si>
    <t>2090303972</t>
  </si>
  <si>
    <t>210817 (R)</t>
  </si>
  <si>
    <t>Montáž rel. modulu</t>
  </si>
  <si>
    <t>-205251033</t>
  </si>
  <si>
    <t>210818 (R)</t>
  </si>
  <si>
    <t>Montáž ŘJ čtečkyx 6.20</t>
  </si>
  <si>
    <t>1121729630</t>
  </si>
  <si>
    <t>210819 (R)</t>
  </si>
  <si>
    <t>Montáž snímače karet</t>
  </si>
  <si>
    <t>1218295494</t>
  </si>
  <si>
    <t>210820 (R)</t>
  </si>
  <si>
    <t>Montáž přepěťové ochrany nn rozvodů</t>
  </si>
  <si>
    <t>-13098330</t>
  </si>
  <si>
    <t>210821 (R)</t>
  </si>
  <si>
    <t>Montáž prostorového detektoru/audiodetektoru</t>
  </si>
  <si>
    <t>61130269</t>
  </si>
  <si>
    <t>210822 (R)</t>
  </si>
  <si>
    <t>Montáž magnetického kontaktu</t>
  </si>
  <si>
    <t>-1370720147</t>
  </si>
  <si>
    <t>210823 (R)</t>
  </si>
  <si>
    <t>Montáž krabice</t>
  </si>
  <si>
    <t>2127428998</t>
  </si>
  <si>
    <t>210824 (R)</t>
  </si>
  <si>
    <t>Montáž krabice propoj. s OK + ACIDUR</t>
  </si>
  <si>
    <t>296611956</t>
  </si>
  <si>
    <t>210825 (R)</t>
  </si>
  <si>
    <t>Montáž klávesnice</t>
  </si>
  <si>
    <t>1743222485</t>
  </si>
  <si>
    <t>210826 (R)</t>
  </si>
  <si>
    <t>Montáž akumulátoru</t>
  </si>
  <si>
    <t>-985019376</t>
  </si>
  <si>
    <t>210827 (R)</t>
  </si>
  <si>
    <t>Oživení, nastavení ústředny</t>
  </si>
  <si>
    <t>656899516</t>
  </si>
  <si>
    <t>210828 (R)</t>
  </si>
  <si>
    <t>Programování systému PZS + přenos</t>
  </si>
  <si>
    <t>64764148</t>
  </si>
  <si>
    <t>210829 (R)</t>
  </si>
  <si>
    <t>Konzultace s policií ČR</t>
  </si>
  <si>
    <t>-225956955</t>
  </si>
  <si>
    <t>210830 (R)</t>
  </si>
  <si>
    <t>Technická studie + tabulka událostí - PČR i BVaK</t>
  </si>
  <si>
    <t>1639660876</t>
  </si>
  <si>
    <t>210831 (R)</t>
  </si>
  <si>
    <t>Půdorys v digitální podobě - úprava, vč. vkl. akt. bodů a foto, PČR i BVaK</t>
  </si>
  <si>
    <t>-2127272203</t>
  </si>
  <si>
    <t>210832 (R)</t>
  </si>
  <si>
    <t>Měření v systému, předání zakázky</t>
  </si>
  <si>
    <t>-479090233</t>
  </si>
  <si>
    <t>210833 (R)</t>
  </si>
  <si>
    <t>Patch kabel FTP, 2x RJ 45, l=10m</t>
  </si>
  <si>
    <t>-1163028949</t>
  </si>
  <si>
    <t>210834 (R)</t>
  </si>
  <si>
    <t>Kabel + propojení RS PZL/Morse</t>
  </si>
  <si>
    <t>1068667717</t>
  </si>
  <si>
    <t>210835 (R)</t>
  </si>
  <si>
    <t>Žlab 40x20 LHD</t>
  </si>
  <si>
    <t>1578326377</t>
  </si>
  <si>
    <t>210836 (R)</t>
  </si>
  <si>
    <t>Kabel FTP</t>
  </si>
  <si>
    <t>1964885241</t>
  </si>
  <si>
    <t>210837 (R)</t>
  </si>
  <si>
    <t>Sdělovací kabel 2x0,6 + 4x0,4</t>
  </si>
  <si>
    <t>2042533368</t>
  </si>
  <si>
    <t>210838 (R)</t>
  </si>
  <si>
    <t>CyA 1,5, vodič napájecí</t>
  </si>
  <si>
    <t>-85353457</t>
  </si>
  <si>
    <t>210839 (R)</t>
  </si>
  <si>
    <t>Podružný instalační materiál</t>
  </si>
  <si>
    <t>1106712784</t>
  </si>
  <si>
    <t>210840 (R)</t>
  </si>
  <si>
    <t>SPACIAL/THALASSA 747/536/300 IP66 /NSY PLM75G/ s mont. plechem NSYMM75 + průchodky</t>
  </si>
  <si>
    <t>-1725170831</t>
  </si>
  <si>
    <t>210841 (R)</t>
  </si>
  <si>
    <t>Klička se zámkovou vložkou NSY THL1242EPLM</t>
  </si>
  <si>
    <t>934145633</t>
  </si>
  <si>
    <t>210842 (R)</t>
  </si>
  <si>
    <t>Ochr. kontakt skříně MAS 303</t>
  </si>
  <si>
    <t>-456336728</t>
  </si>
  <si>
    <t>210843 (R)</t>
  </si>
  <si>
    <t>Plastový rozvaděč Kanlux 03852 DB108W 1X8P/SM</t>
  </si>
  <si>
    <t>-1658928165</t>
  </si>
  <si>
    <t>210844 (R)</t>
  </si>
  <si>
    <t>Soklová zásuvka ZSE-03 In 16 A, Ue 230 V a.c., s ochranným kolíkem, přívod zespo</t>
  </si>
  <si>
    <t>-1870656398</t>
  </si>
  <si>
    <t>210845 (R)</t>
  </si>
  <si>
    <t>Jistič 6A/B 1pólový</t>
  </si>
  <si>
    <t>-774904633</t>
  </si>
  <si>
    <t>210846 (R)</t>
  </si>
  <si>
    <t>Montáž žlabu do 40x20/trubky n.o.</t>
  </si>
  <si>
    <t>1450399419</t>
  </si>
  <si>
    <t>210847 (R)</t>
  </si>
  <si>
    <t>Montáž malého rozvaděče a zásuvky/ IP krabice</t>
  </si>
  <si>
    <t>-592123069</t>
  </si>
  <si>
    <t>210848 (R)</t>
  </si>
  <si>
    <t>Montáž skříně s přísl.</t>
  </si>
  <si>
    <t>1077876602</t>
  </si>
  <si>
    <t>210849 (R)</t>
  </si>
  <si>
    <t>Montáž sdělovacího kabelu 2x0,6+4x0,4 a 5x2x0,5</t>
  </si>
  <si>
    <t>-480879757</t>
  </si>
  <si>
    <t>210850 (R)</t>
  </si>
  <si>
    <t>Montáž jističe</t>
  </si>
  <si>
    <t>78380018</t>
  </si>
  <si>
    <t>210851 (R)</t>
  </si>
  <si>
    <t>Výchozí revize systému</t>
  </si>
  <si>
    <t>-185231202</t>
  </si>
  <si>
    <t>210852 (R)</t>
  </si>
  <si>
    <t>PD skut. provedení</t>
  </si>
  <si>
    <t>-1304712805</t>
  </si>
  <si>
    <t>210853 (R)</t>
  </si>
  <si>
    <t>Doprava</t>
  </si>
  <si>
    <t>1529551120</t>
  </si>
  <si>
    <t>210854 (R)</t>
  </si>
  <si>
    <t>Demontáž</t>
  </si>
  <si>
    <t>-550531245</t>
  </si>
  <si>
    <t>M219</t>
  </si>
  <si>
    <t>EZS ČS Žebětín</t>
  </si>
  <si>
    <t>210900 (R)</t>
  </si>
  <si>
    <t>Přepojení, programování a nastavení PZTS/OZ</t>
  </si>
  <si>
    <t>hod</t>
  </si>
  <si>
    <t>277238487</t>
  </si>
  <si>
    <t>210901 (R)</t>
  </si>
  <si>
    <t>Kabel UTP Cat.5e 4x2x0,52</t>
  </si>
  <si>
    <t>1205241307</t>
  </si>
  <si>
    <t>210902 (R)</t>
  </si>
  <si>
    <t>Podružný instalační materiál (spoj. Materiál, konektory)</t>
  </si>
  <si>
    <t>1023578863</t>
  </si>
  <si>
    <t>210903 (R)</t>
  </si>
  <si>
    <t>Přezkoušení</t>
  </si>
  <si>
    <t>-1036484183</t>
  </si>
  <si>
    <t>210904 (R)</t>
  </si>
  <si>
    <t>-1370483044</t>
  </si>
  <si>
    <t>M220</t>
  </si>
  <si>
    <t>Přestrojení rozváděče ED ČS Žebětín</t>
  </si>
  <si>
    <t>211000 (R)</t>
  </si>
  <si>
    <t>-1040150574</t>
  </si>
  <si>
    <t>211001 (R)</t>
  </si>
  <si>
    <t>-258611886</t>
  </si>
  <si>
    <t>211002 (R)</t>
  </si>
  <si>
    <t>Metalický patch cord, 2m</t>
  </si>
  <si>
    <t>664569262</t>
  </si>
  <si>
    <t>212</t>
  </si>
  <si>
    <t>211003 (R)</t>
  </si>
  <si>
    <t>1537748815</t>
  </si>
  <si>
    <t>213</t>
  </si>
  <si>
    <t>211004 (R)</t>
  </si>
  <si>
    <t>CPU, pracovní paměť 100 KB pro program, 750kB pro data, interface PROFINET, včetně paměťové karty 4MB a server modulu</t>
  </si>
  <si>
    <t>1472474261</t>
  </si>
  <si>
    <t>214</t>
  </si>
  <si>
    <t>211005 (R)</t>
  </si>
  <si>
    <t>Pojistkový odpínač pro trubičkovou pojistku včetně pojistky</t>
  </si>
  <si>
    <t>570835343</t>
  </si>
  <si>
    <t>215</t>
  </si>
  <si>
    <t>211006 (R)</t>
  </si>
  <si>
    <t>Svorka řadová, průřez vodiče do 2,5mm2</t>
  </si>
  <si>
    <t>1900167125</t>
  </si>
  <si>
    <t>216</t>
  </si>
  <si>
    <t>211007 (R)</t>
  </si>
  <si>
    <t>Modul AI 4x 2/4 wire, včetně svorkovnicového modulu</t>
  </si>
  <si>
    <t>-1897079819</t>
  </si>
  <si>
    <t>217</t>
  </si>
  <si>
    <t>211008 (R)</t>
  </si>
  <si>
    <t>Modul DI 16x24V DC, včetně svorkovnicového modulu</t>
  </si>
  <si>
    <t>608322228</t>
  </si>
  <si>
    <t>218</t>
  </si>
  <si>
    <t>211009 (R)</t>
  </si>
  <si>
    <t>Modul DO 16x24V DC, včetně svorkovnicového modulu</t>
  </si>
  <si>
    <t>451682928</t>
  </si>
  <si>
    <t>219</t>
  </si>
  <si>
    <t>211010 (R)</t>
  </si>
  <si>
    <t>Operátorský panel 7", 8 tlačítek</t>
  </si>
  <si>
    <t>-1506545321</t>
  </si>
  <si>
    <t>220</t>
  </si>
  <si>
    <t>211011 (R)</t>
  </si>
  <si>
    <t>Vnitřní osazení, vnitřní propoje, drobný montážní materiál</t>
  </si>
  <si>
    <t>-1148896166</t>
  </si>
  <si>
    <t>221</t>
  </si>
  <si>
    <t>211012 (R)</t>
  </si>
  <si>
    <t>485920186</t>
  </si>
  <si>
    <t>222</t>
  </si>
  <si>
    <t>211013 (R)</t>
  </si>
  <si>
    <t>Zpracování sw PLC</t>
  </si>
  <si>
    <t>-2019549209</t>
  </si>
  <si>
    <t>223</t>
  </si>
  <si>
    <t>211014 (R)</t>
  </si>
  <si>
    <t>Funkční testy</t>
  </si>
  <si>
    <t>-1395542918</t>
  </si>
  <si>
    <t>224</t>
  </si>
  <si>
    <t>211015 (R)</t>
  </si>
  <si>
    <t>Komplexní zkoušky</t>
  </si>
  <si>
    <t>1272381813</t>
  </si>
  <si>
    <t>225</t>
  </si>
  <si>
    <t>211016 (R)</t>
  </si>
  <si>
    <t>Zkusební provoz</t>
  </si>
  <si>
    <t>-599143470</t>
  </si>
  <si>
    <t>226</t>
  </si>
  <si>
    <t>211017 (R)</t>
  </si>
  <si>
    <t>Školení uživatelů</t>
  </si>
  <si>
    <t>-172373565</t>
  </si>
  <si>
    <t>227</t>
  </si>
  <si>
    <t>211018 (R)</t>
  </si>
  <si>
    <t>Zpracování uživatelské dokumentace</t>
  </si>
  <si>
    <t>1403425150</t>
  </si>
  <si>
    <t>SO09 - Vedlejší a ostatní náklady</t>
  </si>
  <si>
    <t>OST,VRN - Ostatní náklady a vedlejší rozpočtové náklady</t>
  </si>
  <si>
    <t>OST,VRN</t>
  </si>
  <si>
    <t>Ostatní náklady a vedlejší rozpočtové náklady</t>
  </si>
  <si>
    <t>900001</t>
  </si>
  <si>
    <t>Vybudování zařízení staveniště včetně skládek materiálů a zabezpečení staveniště</t>
  </si>
  <si>
    <t>soubor</t>
  </si>
  <si>
    <t>1947086356</t>
  </si>
  <si>
    <t>900002</t>
  </si>
  <si>
    <t>Provoz zařízení staveniště včetně dodávky, montáže a rozebrání provizorních komunikací, včetně montáže, pronájmu a údržby a demontáže dočasného oplocení, včetně zázemí vedení stavby, zázemí pracovníků a podobně</t>
  </si>
  <si>
    <t>-1221378007</t>
  </si>
  <si>
    <t>Poznámka k položce:_x000D_
-Náklady na spotřebovanou energii zařízením staveniště a stavbou_x000D_
-Ochrana stávajících technologií proti poškození, prachu, apod. např. zhotovením ochranného krytu, zaplachtováním apod._x000D_
-Čištění podlah v místnostech a chodbách vč. soklů v četnosti min. 3* týdně_x000D_
-Čištění ploch oken v četnosti min 1* měsíčně_x000D_
-Úklid v prostoru staveniště a příjezdové cesty_x000D_
-Mobilní WC pro stavbu _x000D_
-Náklady spojené se zabezpečením staveniště dke pokynů a požadavků BOZP (například ochranné pásky)_x000D_
-Provizorní oplocení</t>
  </si>
  <si>
    <t>900003</t>
  </si>
  <si>
    <t>Odstranění zařízení staveniště včetně skládek materiálu a uvedení do původního stavu</t>
  </si>
  <si>
    <t>2122630864</t>
  </si>
  <si>
    <t>900004</t>
  </si>
  <si>
    <t>Předání a převzetí zařízení staveniště</t>
  </si>
  <si>
    <t>160204080</t>
  </si>
  <si>
    <t>900005</t>
  </si>
  <si>
    <t>Zhotovení dokumentace skutečného provedení stavby</t>
  </si>
  <si>
    <t>-192860813</t>
  </si>
  <si>
    <t>900006</t>
  </si>
  <si>
    <t>Geodetické zaměření hranice pozemku areálu vodojemu a zaměření skutečného provedení stavby včetně zaměření skutečné trasy el. přípojky</t>
  </si>
  <si>
    <t>-331525286</t>
  </si>
  <si>
    <t>900007</t>
  </si>
  <si>
    <t>Provedení dezinfekce veškerých konstrukcí pomocí dzinfekčních prostředků nanášených na jednotlivé konstrukce, včetně násného oplachu a nákladů spojených s vypouštěním odpadní vody</t>
  </si>
  <si>
    <t>989213158</t>
  </si>
  <si>
    <t>900008</t>
  </si>
  <si>
    <t>Zaměření a vytýčení stávajících inženýrských sítí včetně stávajíícho vodovodního řadu za přítomnosti oprávněných osob investora a dodavatele</t>
  </si>
  <si>
    <t>-1668432027</t>
  </si>
  <si>
    <t>900009</t>
  </si>
  <si>
    <t>Případné zahradnické práce vyvolané uložením kabelové přípojky do soukromých pozemků</t>
  </si>
  <si>
    <t>1575733910</t>
  </si>
  <si>
    <t>900010</t>
  </si>
  <si>
    <t>Veškeré projektem předepsané komplexní zkoušky, revize a odběry vzorků a provádění rozborů včetně předání veškeré dokumentace, včetně nákladů na použité chemikálie (certifikace, protokoly a rev. zprávy) prokazující soulad s proj. dokumentací a plat. předpisy</t>
  </si>
  <si>
    <t>-1916224759</t>
  </si>
  <si>
    <t>900011</t>
  </si>
  <si>
    <t>Dočasná dopravní opatření včetně značení a provozní vlivy, náklady a poplatky spojené s užíváním veřejných ploch, výstražné osvětlení apod</t>
  </si>
  <si>
    <t>127352648</t>
  </si>
  <si>
    <t>900013</t>
  </si>
  <si>
    <t>Vypracování provozních řádů, zaškolení obsluhy ovládání prvků technologických částí stavebního díla a náklady spojené se zkušebním provozem</t>
  </si>
  <si>
    <t>852120351</t>
  </si>
  <si>
    <t>900014</t>
  </si>
  <si>
    <t>Náklady spojené s požadavky BOZP (označení hran, pomocné zábrany, provizorní zábradlí a podobně)</t>
  </si>
  <si>
    <t>-2105099943</t>
  </si>
  <si>
    <t>900015</t>
  </si>
  <si>
    <t>Převzetí a předání díla, kolaudační řízení</t>
  </si>
  <si>
    <t>-1624817892</t>
  </si>
  <si>
    <t>900016</t>
  </si>
  <si>
    <t>Kompletační, koordinační a inženýrská činnost</t>
  </si>
  <si>
    <t>1971803367</t>
  </si>
  <si>
    <t>900017</t>
  </si>
  <si>
    <t>Náklady spojené s oetřováním zeleně (zalévání zeleně a porostů, odplevenéní a sekání zeleně)</t>
  </si>
  <si>
    <t>226959386</t>
  </si>
  <si>
    <t>900018</t>
  </si>
  <si>
    <t>Návrh a zapracování technických a technologických řešení kolizí se skrytými konstrukcemi které nemohl projektant předpovídat</t>
  </si>
  <si>
    <t>-1810859472</t>
  </si>
  <si>
    <t>900019</t>
  </si>
  <si>
    <t xml:space="preserve">Uvedení do provozu, kalibrace (v případě analyzátorů) a zaškolení obsluhy všech technologických částí </t>
  </si>
  <si>
    <t>-628542000</t>
  </si>
  <si>
    <t>900020</t>
  </si>
  <si>
    <t>Zkoušky zhutnění obsypů, zásypů a statické zatěžovací zkoušky komunikací</t>
  </si>
  <si>
    <t>1198641769</t>
  </si>
  <si>
    <t>900021</t>
  </si>
  <si>
    <t xml:space="preserve">Náklady na zpracování realizační nebo dílenské projektové dokumentace, zpracování výrobních výkresů zámečnických a klempířských výrobků </t>
  </si>
  <si>
    <t>-1997332782</t>
  </si>
  <si>
    <t>900023</t>
  </si>
  <si>
    <t>Náklady vzniklé v souvislosti s realizací stavby, uvedení dotčených ploch do původního stavu, průběžné a finální čištění komunikací, zalévání a kosení zeleně</t>
  </si>
  <si>
    <t>-435221395</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</si>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</sst>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i/>
      <sz val="7"/>
      <color rgb="FF969696"/>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0" fillId="0" borderId="0" applyNumberFormat="0" applyFill="0" applyBorder="0" applyAlignment="0" applyProtection="0"/>
  </cellStyleXfs>
  <cellXfs count="40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40" fillId="0" borderId="0" xfId="0" applyFont="1" applyAlignment="1" applyProtection="1">
      <alignment vertical="center" wrapText="1"/>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xf numFmtId="4" fontId="7" fillId="0" borderId="0" xfId="0" applyNumberFormat="1" applyFont="1" applyAlignment="1" applyProtection="1">
      <alignment vertical="center"/>
    </xf>
    <xf numFmtId="0" fontId="7" fillId="0" borderId="0" xfId="0" applyFont="1" applyAlignment="1" applyProtection="1">
      <alignmen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4" fontId="24"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164" fontId="1" fillId="0" borderId="0" xfId="0" applyNumberFormat="1" applyFont="1" applyAlignment="1" applyProtection="1">
      <alignment horizontal="left" vertical="center"/>
    </xf>
    <xf numFmtId="0" fontId="1" fillId="0" borderId="0" xfId="0" applyFont="1" applyAlignment="1" applyProtection="1">
      <alignment vertical="center"/>
    </xf>
    <xf numFmtId="4" fontId="19" fillId="0" borderId="0" xfId="0" applyNumberFormat="1" applyFont="1" applyAlignment="1" applyProtection="1">
      <alignmen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0" fontId="22" fillId="4" borderId="8"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2" fillId="4" borderId="8" xfId="0" applyFont="1" applyFill="1" applyBorder="1" applyAlignment="1" applyProtection="1">
      <alignment horizontal="center"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30" fillId="0" borderId="0" xfId="0" applyFont="1" applyAlignment="1" applyProtection="1">
      <alignment horizontal="left" vertical="center" wrapText="1"/>
    </xf>
    <xf numFmtId="4" fontId="28" fillId="0" borderId="0" xfId="0" applyNumberFormat="1" applyFont="1" applyAlignment="1" applyProtection="1">
      <alignment horizontal="right" vertical="center"/>
    </xf>
    <xf numFmtId="0" fontId="22" fillId="4" borderId="7" xfId="0" applyFont="1" applyFill="1" applyBorder="1" applyAlignment="1" applyProtection="1">
      <alignment horizontal="center" vertical="center"/>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44" fillId="0" borderId="1" xfId="0" applyFont="1" applyBorder="1" applyAlignment="1">
      <alignment horizontal="left" vertical="center" wrapText="1"/>
    </xf>
    <xf numFmtId="0" fontId="42" fillId="0" borderId="1" xfId="0" applyFont="1" applyBorder="1" applyAlignment="1">
      <alignment horizontal="center" vertical="center" wrapText="1"/>
    </xf>
    <xf numFmtId="0" fontId="43" fillId="0" borderId="29" xfId="0" applyFont="1" applyBorder="1" applyAlignment="1">
      <alignment horizontal="left" wrapText="1"/>
    </xf>
    <xf numFmtId="0" fontId="42" fillId="0" borderId="1" xfId="0" applyFont="1" applyBorder="1" applyAlignment="1">
      <alignment horizontal="center" vertical="center"/>
    </xf>
    <xf numFmtId="49" fontId="44" fillId="0" borderId="1" xfId="0" applyNumberFormat="1"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left" vertical="center"/>
    </xf>
    <xf numFmtId="0" fontId="43" fillId="0" borderId="29" xfId="0" applyFont="1" applyBorder="1" applyAlignment="1">
      <alignment horizontal="left"/>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podminky.urs.cz/item/CS_URS_2022_01/961055111" TargetMode="External"/><Relationship Id="rId21" Type="http://schemas.openxmlformats.org/officeDocument/2006/relationships/hyperlink" Target="https://podminky.urs.cz/item/CS_URS_2022_01/890411851" TargetMode="External"/><Relationship Id="rId42" Type="http://schemas.openxmlformats.org/officeDocument/2006/relationships/hyperlink" Target="https://podminky.urs.cz/item/CS_URS_2022_01/978011141" TargetMode="External"/><Relationship Id="rId47" Type="http://schemas.openxmlformats.org/officeDocument/2006/relationships/hyperlink" Target="https://podminky.urs.cz/item/CS_URS_2022_01/985112113" TargetMode="External"/><Relationship Id="rId63" Type="http://schemas.openxmlformats.org/officeDocument/2006/relationships/hyperlink" Target="https://podminky.urs.cz/item/CS_URS_2022_01/712340832" TargetMode="External"/><Relationship Id="rId68" Type="http://schemas.openxmlformats.org/officeDocument/2006/relationships/hyperlink" Target="https://podminky.urs.cz/item/CS_URS_2022_01/764004801" TargetMode="External"/><Relationship Id="rId16" Type="http://schemas.openxmlformats.org/officeDocument/2006/relationships/hyperlink" Target="https://podminky.urs.cz/item/CS_URS_2022_01/174151101" TargetMode="External"/><Relationship Id="rId11" Type="http://schemas.openxmlformats.org/officeDocument/2006/relationships/hyperlink" Target="https://podminky.urs.cz/item/CS_URS_2022_01/131251104" TargetMode="External"/><Relationship Id="rId24" Type="http://schemas.openxmlformats.org/officeDocument/2006/relationships/hyperlink" Target="https://podminky.urs.cz/item/CS_URS_2022_01/952902501" TargetMode="External"/><Relationship Id="rId32" Type="http://schemas.openxmlformats.org/officeDocument/2006/relationships/hyperlink" Target="https://podminky.urs.cz/item/CS_URS_2022_01/966008212" TargetMode="External"/><Relationship Id="rId37" Type="http://schemas.openxmlformats.org/officeDocument/2006/relationships/hyperlink" Target="https://podminky.urs.cz/item/CS_URS_2022_01/977151149" TargetMode="External"/><Relationship Id="rId40" Type="http://schemas.openxmlformats.org/officeDocument/2006/relationships/hyperlink" Target="https://podminky.urs.cz/item/CS_URS_2022_01/977151228" TargetMode="External"/><Relationship Id="rId45" Type="http://schemas.openxmlformats.org/officeDocument/2006/relationships/hyperlink" Target="https://podminky.urs.cz/item/CS_URS_2022_01/978036131" TargetMode="External"/><Relationship Id="rId53" Type="http://schemas.openxmlformats.org/officeDocument/2006/relationships/hyperlink" Target="https://podminky.urs.cz/item/CS_URS_2022_01/985132111" TargetMode="External"/><Relationship Id="rId58" Type="http://schemas.openxmlformats.org/officeDocument/2006/relationships/hyperlink" Target="https://podminky.urs.cz/item/CS_URS_2022_01/997013861" TargetMode="External"/><Relationship Id="rId66" Type="http://schemas.openxmlformats.org/officeDocument/2006/relationships/hyperlink" Target="https://podminky.urs.cz/item/CS_URS_2022_01/764002841" TargetMode="External"/><Relationship Id="rId74" Type="http://schemas.openxmlformats.org/officeDocument/2006/relationships/hyperlink" Target="https://podminky.urs.cz/item/CS_URS_2022_01/767651822" TargetMode="External"/><Relationship Id="rId79" Type="http://schemas.openxmlformats.org/officeDocument/2006/relationships/drawing" Target="../drawings/drawing2.xml"/><Relationship Id="rId5" Type="http://schemas.openxmlformats.org/officeDocument/2006/relationships/hyperlink" Target="https://podminky.urs.cz/item/CS_URS_2022_01/113107212" TargetMode="External"/><Relationship Id="rId61" Type="http://schemas.openxmlformats.org/officeDocument/2006/relationships/hyperlink" Target="https://podminky.urs.cz/item/CS_URS_2022_01/997013873" TargetMode="External"/><Relationship Id="rId19" Type="http://schemas.openxmlformats.org/officeDocument/2006/relationships/hyperlink" Target="https://podminky.urs.cz/item/CS_URS_2022_01/633811119" TargetMode="External"/><Relationship Id="rId14" Type="http://schemas.openxmlformats.org/officeDocument/2006/relationships/hyperlink" Target="https://podminky.urs.cz/item/CS_URS_2022_01/162251102" TargetMode="External"/><Relationship Id="rId22" Type="http://schemas.openxmlformats.org/officeDocument/2006/relationships/hyperlink" Target="https://podminky.urs.cz/item/CS_URS_2022_01/899103211" TargetMode="External"/><Relationship Id="rId27" Type="http://schemas.openxmlformats.org/officeDocument/2006/relationships/hyperlink" Target="https://podminky.urs.cz/item/CS_URS_2022_01/962052211" TargetMode="External"/><Relationship Id="rId30" Type="http://schemas.openxmlformats.org/officeDocument/2006/relationships/hyperlink" Target="https://podminky.urs.cz/item/CS_URS_2022_01/965042141" TargetMode="External"/><Relationship Id="rId35" Type="http://schemas.openxmlformats.org/officeDocument/2006/relationships/hyperlink" Target="https://podminky.urs.cz/item/CS_URS_2022_01/977151133" TargetMode="External"/><Relationship Id="rId43" Type="http://schemas.openxmlformats.org/officeDocument/2006/relationships/hyperlink" Target="https://podminky.urs.cz/item/CS_URS_2022_01/978013141" TargetMode="External"/><Relationship Id="rId48" Type="http://schemas.openxmlformats.org/officeDocument/2006/relationships/hyperlink" Target="https://podminky.urs.cz/item/CS_URS_2022_01/985112123" TargetMode="External"/><Relationship Id="rId56" Type="http://schemas.openxmlformats.org/officeDocument/2006/relationships/hyperlink" Target="https://podminky.urs.cz/item/CS_URS_2022_01/997013501" TargetMode="External"/><Relationship Id="rId64" Type="http://schemas.openxmlformats.org/officeDocument/2006/relationships/hyperlink" Target="https://podminky.urs.cz/item/CS_URS_2022_01/713140861" TargetMode="External"/><Relationship Id="rId69" Type="http://schemas.openxmlformats.org/officeDocument/2006/relationships/hyperlink" Target="https://podminky.urs.cz/item/CS_URS_2022_01/764004861" TargetMode="External"/><Relationship Id="rId77" Type="http://schemas.openxmlformats.org/officeDocument/2006/relationships/hyperlink" Target="https://podminky.urs.cz/item/CS_URS_2022_01/784141005" TargetMode="External"/><Relationship Id="rId8" Type="http://schemas.openxmlformats.org/officeDocument/2006/relationships/hyperlink" Target="https://podminky.urs.cz/item/CS_URS_2022_01/113202111" TargetMode="External"/><Relationship Id="rId51" Type="http://schemas.openxmlformats.org/officeDocument/2006/relationships/hyperlink" Target="https://podminky.urs.cz/item/CS_URS_2022_01/985131111" TargetMode="External"/><Relationship Id="rId72" Type="http://schemas.openxmlformats.org/officeDocument/2006/relationships/hyperlink" Target="https://podminky.urs.cz/item/CS_URS_2022_01/767651800" TargetMode="External"/><Relationship Id="rId3" Type="http://schemas.openxmlformats.org/officeDocument/2006/relationships/hyperlink" Target="https://podminky.urs.cz/item/CS_URS_2022_01/113107153" TargetMode="External"/><Relationship Id="rId12" Type="http://schemas.openxmlformats.org/officeDocument/2006/relationships/hyperlink" Target="https://podminky.urs.cz/item/CS_URS_2021_02/132212111" TargetMode="External"/><Relationship Id="rId17" Type="http://schemas.openxmlformats.org/officeDocument/2006/relationships/hyperlink" Target="https://podminky.urs.cz/item/CS_URS_2022_01/181951112" TargetMode="External"/><Relationship Id="rId25" Type="http://schemas.openxmlformats.org/officeDocument/2006/relationships/hyperlink" Target="https://podminky.urs.cz/item/CS_URS_2022_01/961044111" TargetMode="External"/><Relationship Id="rId33" Type="http://schemas.openxmlformats.org/officeDocument/2006/relationships/hyperlink" Target="https://podminky.urs.cz/item/CS_URS_2022_01/973031334" TargetMode="External"/><Relationship Id="rId38" Type="http://schemas.openxmlformats.org/officeDocument/2006/relationships/hyperlink" Target="https://podminky.urs.cz/item/CS_URS_2022_01/977151218" TargetMode="External"/><Relationship Id="rId46" Type="http://schemas.openxmlformats.org/officeDocument/2006/relationships/hyperlink" Target="https://podminky.urs.cz/item/CS_URS_2022_01/978059641" TargetMode="External"/><Relationship Id="rId59" Type="http://schemas.openxmlformats.org/officeDocument/2006/relationships/hyperlink" Target="https://podminky.urs.cz/item/CS_URS_2022_01/997013862" TargetMode="External"/><Relationship Id="rId67" Type="http://schemas.openxmlformats.org/officeDocument/2006/relationships/hyperlink" Target="https://podminky.urs.cz/item/CS_URS_2022_01/764002851" TargetMode="External"/><Relationship Id="rId20" Type="http://schemas.openxmlformats.org/officeDocument/2006/relationships/hyperlink" Target="https://podminky.urs.cz/item/CS_URS_2022_01/890351851" TargetMode="External"/><Relationship Id="rId41" Type="http://schemas.openxmlformats.org/officeDocument/2006/relationships/hyperlink" Target="https://podminky.urs.cz/item/CS_URS_2022_01/977151911" TargetMode="External"/><Relationship Id="rId54" Type="http://schemas.openxmlformats.org/officeDocument/2006/relationships/hyperlink" Target="https://podminky.urs.cz/item/CS_URS_2022_01/985132311" TargetMode="External"/><Relationship Id="rId62" Type="http://schemas.openxmlformats.org/officeDocument/2006/relationships/hyperlink" Target="https://podminky.urs.cz/item/CS_URS_2022_01/997013875" TargetMode="External"/><Relationship Id="rId70" Type="http://schemas.openxmlformats.org/officeDocument/2006/relationships/hyperlink" Target="https://podminky.urs.cz/item/CS_URS_2022_01/767161823" TargetMode="External"/><Relationship Id="rId75" Type="http://schemas.openxmlformats.org/officeDocument/2006/relationships/hyperlink" Target="https://podminky.urs.cz/item/CS_URS_2022_01/771571810" TargetMode="External"/><Relationship Id="rId1" Type="http://schemas.openxmlformats.org/officeDocument/2006/relationships/hyperlink" Target="https://podminky.urs.cz/item/CS_URS_2022_01/111251102" TargetMode="External"/><Relationship Id="rId6" Type="http://schemas.openxmlformats.org/officeDocument/2006/relationships/hyperlink" Target="https://podminky.urs.cz/item/CS_URS_2022_01/113107241" TargetMode="External"/><Relationship Id="rId15" Type="http://schemas.openxmlformats.org/officeDocument/2006/relationships/hyperlink" Target="https://podminky.urs.cz/item/CS_URS_2022_01/167151111" TargetMode="External"/><Relationship Id="rId23" Type="http://schemas.openxmlformats.org/officeDocument/2006/relationships/hyperlink" Target="https://podminky.urs.cz/item/CS_URS_2022_01/899202211" TargetMode="External"/><Relationship Id="rId28" Type="http://schemas.openxmlformats.org/officeDocument/2006/relationships/hyperlink" Target="https://podminky.urs.cz/item/CS_URS_2022_01/963053936" TargetMode="External"/><Relationship Id="rId36" Type="http://schemas.openxmlformats.org/officeDocument/2006/relationships/hyperlink" Target="https://podminky.urs.cz/item/CS_URS_2022_01/977151137" TargetMode="External"/><Relationship Id="rId49" Type="http://schemas.openxmlformats.org/officeDocument/2006/relationships/hyperlink" Target="https://podminky.urs.cz/item/CS_URS_2022_01/985121123" TargetMode="External"/><Relationship Id="rId57" Type="http://schemas.openxmlformats.org/officeDocument/2006/relationships/hyperlink" Target="https://podminky.urs.cz/item/CS_URS_2022_01/997013509" TargetMode="External"/><Relationship Id="rId10" Type="http://schemas.openxmlformats.org/officeDocument/2006/relationships/hyperlink" Target="https://podminky.urs.cz/item/CS_URS_2022_01/121151103" TargetMode="External"/><Relationship Id="rId31" Type="http://schemas.openxmlformats.org/officeDocument/2006/relationships/hyperlink" Target="https://podminky.urs.cz/item/CS_URS_2022_01/965045113" TargetMode="External"/><Relationship Id="rId44" Type="http://schemas.openxmlformats.org/officeDocument/2006/relationships/hyperlink" Target="https://podminky.urs.cz/item/CS_URS_2022_01/978013191" TargetMode="External"/><Relationship Id="rId52" Type="http://schemas.openxmlformats.org/officeDocument/2006/relationships/hyperlink" Target="https://podminky.urs.cz/item/CS_URS_2022_01/985131311" TargetMode="External"/><Relationship Id="rId60" Type="http://schemas.openxmlformats.org/officeDocument/2006/relationships/hyperlink" Target="https://podminky.urs.cz/item/CS_URS_2022_01/997013871" TargetMode="External"/><Relationship Id="rId65" Type="http://schemas.openxmlformats.org/officeDocument/2006/relationships/hyperlink" Target="https://podminky.urs.cz/item/CS_URS_2022_01/751398822" TargetMode="External"/><Relationship Id="rId73" Type="http://schemas.openxmlformats.org/officeDocument/2006/relationships/hyperlink" Target="https://podminky.urs.cz/item/CS_URS_2022_01/767651821" TargetMode="External"/><Relationship Id="rId78" Type="http://schemas.openxmlformats.org/officeDocument/2006/relationships/printerSettings" Target="../printerSettings/printerSettings2.bin"/><Relationship Id="rId4" Type="http://schemas.openxmlformats.org/officeDocument/2006/relationships/hyperlink" Target="https://podminky.urs.cz/item/CS_URS_2022_01/113107183" TargetMode="External"/><Relationship Id="rId9" Type="http://schemas.openxmlformats.org/officeDocument/2006/relationships/hyperlink" Target="https://podminky.urs.cz/item/CS_URS_2022_01/113311121" TargetMode="External"/><Relationship Id="rId13" Type="http://schemas.openxmlformats.org/officeDocument/2006/relationships/hyperlink" Target="https://podminky.urs.cz/item/CS_URS_2022_01/132251104" TargetMode="External"/><Relationship Id="rId18" Type="http://schemas.openxmlformats.org/officeDocument/2006/relationships/hyperlink" Target="https://podminky.urs.cz/item/CS_URS_2022_01/633811111" TargetMode="External"/><Relationship Id="rId39" Type="http://schemas.openxmlformats.org/officeDocument/2006/relationships/hyperlink" Target="https://podminky.urs.cz/item/CS_URS_2022_01/977151223" TargetMode="External"/><Relationship Id="rId34" Type="http://schemas.openxmlformats.org/officeDocument/2006/relationships/hyperlink" Target="https://podminky.urs.cz/item/CS_URS_2022_01/977151127" TargetMode="External"/><Relationship Id="rId50" Type="http://schemas.openxmlformats.org/officeDocument/2006/relationships/hyperlink" Target="https://podminky.urs.cz/item/CS_URS_2022_01/985121223" TargetMode="External"/><Relationship Id="rId55" Type="http://schemas.openxmlformats.org/officeDocument/2006/relationships/hyperlink" Target="https://podminky.urs.cz/item/CS_URS_2022_01/997013113" TargetMode="External"/><Relationship Id="rId76" Type="http://schemas.openxmlformats.org/officeDocument/2006/relationships/hyperlink" Target="https://podminky.urs.cz/item/CS_URS_2022_01/784121005" TargetMode="External"/><Relationship Id="rId7" Type="http://schemas.openxmlformats.org/officeDocument/2006/relationships/hyperlink" Target="https://podminky.urs.cz/item/CS_URS_2022_01/113151111" TargetMode="External"/><Relationship Id="rId71" Type="http://schemas.openxmlformats.org/officeDocument/2006/relationships/hyperlink" Target="https://podminky.urs.cz/item/CS_URS_2022_01/767631800" TargetMode="External"/><Relationship Id="rId2" Type="http://schemas.openxmlformats.org/officeDocument/2006/relationships/hyperlink" Target="https://podminky.urs.cz/item/CS_URS_2022_01/113106132" TargetMode="External"/><Relationship Id="rId29" Type="http://schemas.openxmlformats.org/officeDocument/2006/relationships/hyperlink" Target="https://podminky.urs.cz/item/CS_URS_2022_01/965042131"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podminky.urs.cz/item/CS_URS_2022_01/764511602" TargetMode="External"/><Relationship Id="rId21" Type="http://schemas.openxmlformats.org/officeDocument/2006/relationships/hyperlink" Target="https://podminky.urs.cz/item/CS_URS_2021_02/348401360" TargetMode="External"/><Relationship Id="rId42" Type="http://schemas.openxmlformats.org/officeDocument/2006/relationships/hyperlink" Target="https://podminky.urs.cz/item/CS_URS_2022_01/622151011" TargetMode="External"/><Relationship Id="rId63" Type="http://schemas.openxmlformats.org/officeDocument/2006/relationships/hyperlink" Target="https://podminky.urs.cz/item/CS_URS_2022_01/916131213" TargetMode="External"/><Relationship Id="rId84" Type="http://schemas.openxmlformats.org/officeDocument/2006/relationships/hyperlink" Target="https://podminky.urs.cz/item/CS_URS_2022_01/985312112" TargetMode="External"/><Relationship Id="rId138" Type="http://schemas.openxmlformats.org/officeDocument/2006/relationships/printerSettings" Target="../printerSettings/printerSettings3.bin"/><Relationship Id="rId16" Type="http://schemas.openxmlformats.org/officeDocument/2006/relationships/hyperlink" Target="https://podminky.urs.cz/item/CS_URS_2022_01/338171123" TargetMode="External"/><Relationship Id="rId107" Type="http://schemas.openxmlformats.org/officeDocument/2006/relationships/hyperlink" Target="https://podminky.urs.cz/item/CS_URS_2022_01/998712102" TargetMode="External"/><Relationship Id="rId11" Type="http://schemas.openxmlformats.org/officeDocument/2006/relationships/hyperlink" Target="https://podminky.urs.cz/item/CS_URS_2022_01/273313911" TargetMode="External"/><Relationship Id="rId32" Type="http://schemas.openxmlformats.org/officeDocument/2006/relationships/hyperlink" Target="https://podminky.urs.cz/item/CS_URS_2022_01/577144131" TargetMode="External"/><Relationship Id="rId37" Type="http://schemas.openxmlformats.org/officeDocument/2006/relationships/hyperlink" Target="https://podminky.urs.cz/item/CS_URS_2022_01/611335422" TargetMode="External"/><Relationship Id="rId53" Type="http://schemas.openxmlformats.org/officeDocument/2006/relationships/hyperlink" Target="https://podminky.urs.cz/item/CS_URS_2022_01/631319012" TargetMode="External"/><Relationship Id="rId58" Type="http://schemas.openxmlformats.org/officeDocument/2006/relationships/hyperlink" Target="https://podminky.urs.cz/item/CS_URS_2022_01/637311122" TargetMode="External"/><Relationship Id="rId74" Type="http://schemas.openxmlformats.org/officeDocument/2006/relationships/hyperlink" Target="https://podminky.urs.cz/item/CS_URS_2022_01/944511211" TargetMode="External"/><Relationship Id="rId79" Type="http://schemas.openxmlformats.org/officeDocument/2006/relationships/hyperlink" Target="https://podminky.urs.cz/item/CS_URS_2022_01/949101112" TargetMode="External"/><Relationship Id="rId102" Type="http://schemas.openxmlformats.org/officeDocument/2006/relationships/hyperlink" Target="https://podminky.urs.cz/item/CS_URS_2022_01/712363352" TargetMode="External"/><Relationship Id="rId123" Type="http://schemas.openxmlformats.org/officeDocument/2006/relationships/hyperlink" Target="https://podminky.urs.cz/item/CS_URS_2022_01/771474115" TargetMode="External"/><Relationship Id="rId128" Type="http://schemas.openxmlformats.org/officeDocument/2006/relationships/hyperlink" Target="https://podminky.urs.cz/item/CS_URS_2022_01/781121011" TargetMode="External"/><Relationship Id="rId5" Type="http://schemas.openxmlformats.org/officeDocument/2006/relationships/hyperlink" Target="https://podminky.urs.cz/item/CS_URS_2022_01/181152302" TargetMode="External"/><Relationship Id="rId90" Type="http://schemas.openxmlformats.org/officeDocument/2006/relationships/hyperlink" Target="https://podminky.urs.cz/item/CS_URS_2022_01/998011002" TargetMode="External"/><Relationship Id="rId95" Type="http://schemas.openxmlformats.org/officeDocument/2006/relationships/hyperlink" Target="https://podminky.urs.cz/item/CS_URS_2022_01/998711102" TargetMode="External"/><Relationship Id="rId22" Type="http://schemas.openxmlformats.org/officeDocument/2006/relationships/hyperlink" Target="https://podminky.urs.cz/item/CS_URS_2022_01/411388531" TargetMode="External"/><Relationship Id="rId27" Type="http://schemas.openxmlformats.org/officeDocument/2006/relationships/hyperlink" Target="https://podminky.urs.cz/item/CS_URS_2022_01/452112121" TargetMode="External"/><Relationship Id="rId43" Type="http://schemas.openxmlformats.org/officeDocument/2006/relationships/hyperlink" Target="https://podminky.urs.cz/item/CS_URS_2022_01/622211001" TargetMode="External"/><Relationship Id="rId48" Type="http://schemas.openxmlformats.org/officeDocument/2006/relationships/hyperlink" Target="https://podminky.urs.cz/item/CS_URS_2022_01/622531032" TargetMode="External"/><Relationship Id="rId64" Type="http://schemas.openxmlformats.org/officeDocument/2006/relationships/hyperlink" Target="https://podminky.urs.cz/item/CS_URS_2022_01/916132113" TargetMode="External"/><Relationship Id="rId69" Type="http://schemas.openxmlformats.org/officeDocument/2006/relationships/hyperlink" Target="https://podminky.urs.cz/item/CS_URS_2022_01/935112111" TargetMode="External"/><Relationship Id="rId113" Type="http://schemas.openxmlformats.org/officeDocument/2006/relationships/hyperlink" Target="https://podminky.urs.cz/item/CS_URS_2022_01/762361313" TargetMode="External"/><Relationship Id="rId118" Type="http://schemas.openxmlformats.org/officeDocument/2006/relationships/hyperlink" Target="https://podminky.urs.cz/item/CS_URS_2022_01/764511642" TargetMode="External"/><Relationship Id="rId134" Type="http://schemas.openxmlformats.org/officeDocument/2006/relationships/hyperlink" Target="https://podminky.urs.cz/item/CS_URS_2022_01/784111005" TargetMode="External"/><Relationship Id="rId139" Type="http://schemas.openxmlformats.org/officeDocument/2006/relationships/drawing" Target="../drawings/drawing3.xml"/><Relationship Id="rId80" Type="http://schemas.openxmlformats.org/officeDocument/2006/relationships/hyperlink" Target="https://podminky.urs.cz/item/CS_URS_2022_01/952901221" TargetMode="External"/><Relationship Id="rId85" Type="http://schemas.openxmlformats.org/officeDocument/2006/relationships/hyperlink" Target="https://podminky.urs.cz/item/CS_URS_2022_01/985312122" TargetMode="External"/><Relationship Id="rId12" Type="http://schemas.openxmlformats.org/officeDocument/2006/relationships/hyperlink" Target="https://podminky.urs.cz/item/CS_URS_2022_01/273351121" TargetMode="External"/><Relationship Id="rId17" Type="http://schemas.openxmlformats.org/officeDocument/2006/relationships/hyperlink" Target="https://podminky.urs.cz/item/CS_URS_2022_01/348121221" TargetMode="External"/><Relationship Id="rId33" Type="http://schemas.openxmlformats.org/officeDocument/2006/relationships/hyperlink" Target="https://podminky.urs.cz/item/CS_URS_2022_01/577145132" TargetMode="External"/><Relationship Id="rId38" Type="http://schemas.openxmlformats.org/officeDocument/2006/relationships/hyperlink" Target="https://podminky.urs.cz/item/CS_URS_2022_01/612142001" TargetMode="External"/><Relationship Id="rId59" Type="http://schemas.openxmlformats.org/officeDocument/2006/relationships/hyperlink" Target="https://podminky.urs.cz/item/CS_URS_2022_01/877315211" TargetMode="External"/><Relationship Id="rId103" Type="http://schemas.openxmlformats.org/officeDocument/2006/relationships/hyperlink" Target="https://podminky.urs.cz/item/CS_URS_2022_01/712363353" TargetMode="External"/><Relationship Id="rId108" Type="http://schemas.openxmlformats.org/officeDocument/2006/relationships/hyperlink" Target="https://podminky.urs.cz/item/CS_URS_2022_01/713141151" TargetMode="External"/><Relationship Id="rId124" Type="http://schemas.openxmlformats.org/officeDocument/2006/relationships/hyperlink" Target="https://podminky.urs.cz/item/CS_URS_2022_01/771574263" TargetMode="External"/><Relationship Id="rId129" Type="http://schemas.openxmlformats.org/officeDocument/2006/relationships/hyperlink" Target="https://podminky.urs.cz/item/CS_URS_2022_01/781734112" TargetMode="External"/><Relationship Id="rId54" Type="http://schemas.openxmlformats.org/officeDocument/2006/relationships/hyperlink" Target="https://podminky.urs.cz/item/CS_URS_2022_01/632451441" TargetMode="External"/><Relationship Id="rId70" Type="http://schemas.openxmlformats.org/officeDocument/2006/relationships/hyperlink" Target="https://podminky.urs.cz/item/CS_URS_2022_01/941111122" TargetMode="External"/><Relationship Id="rId75" Type="http://schemas.openxmlformats.org/officeDocument/2006/relationships/hyperlink" Target="https://podminky.urs.cz/item/CS_URS_2022_01/944511811" TargetMode="External"/><Relationship Id="rId91" Type="http://schemas.openxmlformats.org/officeDocument/2006/relationships/hyperlink" Target="https://podminky.urs.cz/item/CS_URS_2022_01/711112001" TargetMode="External"/><Relationship Id="rId96" Type="http://schemas.openxmlformats.org/officeDocument/2006/relationships/hyperlink" Target="https://podminky.urs.cz/item/CS_URS_2022_01/712311101" TargetMode="External"/><Relationship Id="rId1" Type="http://schemas.openxmlformats.org/officeDocument/2006/relationships/hyperlink" Target="https://podminky.urs.cz/item/CS_URS_2021_02/133112011" TargetMode="External"/><Relationship Id="rId6" Type="http://schemas.openxmlformats.org/officeDocument/2006/relationships/hyperlink" Target="https://podminky.urs.cz/item/CS_URS_2022_01/181411131" TargetMode="External"/><Relationship Id="rId23" Type="http://schemas.openxmlformats.org/officeDocument/2006/relationships/hyperlink" Target="https://podminky.urs.cz/item/CS_URS_2022_01/430321616" TargetMode="External"/><Relationship Id="rId28" Type="http://schemas.openxmlformats.org/officeDocument/2006/relationships/hyperlink" Target="https://podminky.urs.cz/item/CS_URS_2022_01/564851111" TargetMode="External"/><Relationship Id="rId49" Type="http://schemas.openxmlformats.org/officeDocument/2006/relationships/hyperlink" Target="https://podminky.urs.cz/item/CS_URS_2022_01/629991012" TargetMode="External"/><Relationship Id="rId114" Type="http://schemas.openxmlformats.org/officeDocument/2006/relationships/hyperlink" Target="https://podminky.urs.cz/item/CS_URS_2022_01/998762102" TargetMode="External"/><Relationship Id="rId119" Type="http://schemas.openxmlformats.org/officeDocument/2006/relationships/hyperlink" Target="https://podminky.urs.cz/item/CS_URS_2022_01/764518622" TargetMode="External"/><Relationship Id="rId44" Type="http://schemas.openxmlformats.org/officeDocument/2006/relationships/hyperlink" Target="https://podminky.urs.cz/item/CS_URS_2022_01/622251101" TargetMode="External"/><Relationship Id="rId60" Type="http://schemas.openxmlformats.org/officeDocument/2006/relationships/hyperlink" Target="https://podminky.urs.cz/item/CS_URS_2021_02/895941311" TargetMode="External"/><Relationship Id="rId65" Type="http://schemas.openxmlformats.org/officeDocument/2006/relationships/hyperlink" Target="https://podminky.urs.cz/item/CS_URS_2022_01/916231213" TargetMode="External"/><Relationship Id="rId81" Type="http://schemas.openxmlformats.org/officeDocument/2006/relationships/hyperlink" Target="https://podminky.urs.cz/item/CS_URS_2022_01/985311115" TargetMode="External"/><Relationship Id="rId86" Type="http://schemas.openxmlformats.org/officeDocument/2006/relationships/hyperlink" Target="https://podminky.urs.cz/item/CS_URS_2022_01/985312132" TargetMode="External"/><Relationship Id="rId130" Type="http://schemas.openxmlformats.org/officeDocument/2006/relationships/hyperlink" Target="https://podminky.urs.cz/item/CS_URS_2022_01/998781102" TargetMode="External"/><Relationship Id="rId135" Type="http://schemas.openxmlformats.org/officeDocument/2006/relationships/hyperlink" Target="https://podminky.urs.cz/item/CS_URS_2022_01/784141005" TargetMode="External"/><Relationship Id="rId13" Type="http://schemas.openxmlformats.org/officeDocument/2006/relationships/hyperlink" Target="https://podminky.urs.cz/item/CS_URS_2022_01/273351122" TargetMode="External"/><Relationship Id="rId18" Type="http://schemas.openxmlformats.org/officeDocument/2006/relationships/hyperlink" Target="https://podminky.urs.cz/item/CS_URS_2022_01/348215122" TargetMode="External"/><Relationship Id="rId39" Type="http://schemas.openxmlformats.org/officeDocument/2006/relationships/hyperlink" Target="https://podminky.urs.cz/item/CS_URS_2022_01/612325225" TargetMode="External"/><Relationship Id="rId109" Type="http://schemas.openxmlformats.org/officeDocument/2006/relationships/hyperlink" Target="https://podminky.urs.cz/item/CS_URS_2022_01/713141211" TargetMode="External"/><Relationship Id="rId34" Type="http://schemas.openxmlformats.org/officeDocument/2006/relationships/hyperlink" Target="https://podminky.urs.cz/item/CS_URS_2022_01/596811120" TargetMode="External"/><Relationship Id="rId50" Type="http://schemas.openxmlformats.org/officeDocument/2006/relationships/hyperlink" Target="https://podminky.urs.cz/item/CS_URS_2022_01/631311224" TargetMode="External"/><Relationship Id="rId55" Type="http://schemas.openxmlformats.org/officeDocument/2006/relationships/hyperlink" Target="https://podminky.urs.cz/item/CS_URS_2022_01/632902211" TargetMode="External"/><Relationship Id="rId76" Type="http://schemas.openxmlformats.org/officeDocument/2006/relationships/hyperlink" Target="https://podminky.urs.cz/item/CS_URS_2022_01/946111118" TargetMode="External"/><Relationship Id="rId97" Type="http://schemas.openxmlformats.org/officeDocument/2006/relationships/hyperlink" Target="https://podminky.urs.cz/item/CS_URS_2022_01/712341559" TargetMode="External"/><Relationship Id="rId104" Type="http://schemas.openxmlformats.org/officeDocument/2006/relationships/hyperlink" Target="https://podminky.urs.cz/item/CS_URS_2022_01/712363357" TargetMode="External"/><Relationship Id="rId120" Type="http://schemas.openxmlformats.org/officeDocument/2006/relationships/hyperlink" Target="https://podminky.urs.cz/item/CS_URS_2022_01/998764102" TargetMode="External"/><Relationship Id="rId125" Type="http://schemas.openxmlformats.org/officeDocument/2006/relationships/hyperlink" Target="https://podminky.urs.cz/item/CS_URS_2022_01/771577114" TargetMode="External"/><Relationship Id="rId7" Type="http://schemas.openxmlformats.org/officeDocument/2006/relationships/hyperlink" Target="https://podminky.urs.cz/item/CS_URS_2022_01/184802111" TargetMode="External"/><Relationship Id="rId71" Type="http://schemas.openxmlformats.org/officeDocument/2006/relationships/hyperlink" Target="https://podminky.urs.cz/item/CS_URS_2022_01/941111222" TargetMode="External"/><Relationship Id="rId92" Type="http://schemas.openxmlformats.org/officeDocument/2006/relationships/hyperlink" Target="https://podminky.urs.cz/item/CS_URS_2022_01/711142559" TargetMode="External"/><Relationship Id="rId2" Type="http://schemas.openxmlformats.org/officeDocument/2006/relationships/hyperlink" Target="https://podminky.urs.cz/item/CS_URS_2021_02/162211311" TargetMode="External"/><Relationship Id="rId29" Type="http://schemas.openxmlformats.org/officeDocument/2006/relationships/hyperlink" Target="https://podminky.urs.cz/item/CS_URS_2022_01/567132115" TargetMode="External"/><Relationship Id="rId24" Type="http://schemas.openxmlformats.org/officeDocument/2006/relationships/hyperlink" Target="https://podminky.urs.cz/item/CS_URS_2022_01/430361821" TargetMode="External"/><Relationship Id="rId40" Type="http://schemas.openxmlformats.org/officeDocument/2006/relationships/hyperlink" Target="https://podminky.urs.cz/item/CS_URS_2022_01/612335422" TargetMode="External"/><Relationship Id="rId45" Type="http://schemas.openxmlformats.org/officeDocument/2006/relationships/hyperlink" Target="https://podminky.urs.cz/item/CS_URS_2022_01/622252001" TargetMode="External"/><Relationship Id="rId66" Type="http://schemas.openxmlformats.org/officeDocument/2006/relationships/hyperlink" Target="https://podminky.urs.cz/item/CS_URS_2022_01/919112114" TargetMode="External"/><Relationship Id="rId87" Type="http://schemas.openxmlformats.org/officeDocument/2006/relationships/hyperlink" Target="https://podminky.urs.cz/item/CS_URS_2022_01/985321111" TargetMode="External"/><Relationship Id="rId110" Type="http://schemas.openxmlformats.org/officeDocument/2006/relationships/hyperlink" Target="https://podminky.urs.cz/item/CS_URS_2022_01/998713102" TargetMode="External"/><Relationship Id="rId115" Type="http://schemas.openxmlformats.org/officeDocument/2006/relationships/hyperlink" Target="https://podminky.urs.cz/item/CS_URS_2022_01/764214606" TargetMode="External"/><Relationship Id="rId131" Type="http://schemas.openxmlformats.org/officeDocument/2006/relationships/hyperlink" Target="https://podminky.urs.cz/item/CS_URS_2022_01/782991422" TargetMode="External"/><Relationship Id="rId136" Type="http://schemas.openxmlformats.org/officeDocument/2006/relationships/hyperlink" Target="https://podminky.urs.cz/item/CS_URS_2022_01/784181135" TargetMode="External"/><Relationship Id="rId61" Type="http://schemas.openxmlformats.org/officeDocument/2006/relationships/hyperlink" Target="https://podminky.urs.cz/item/CS_URS_2022_01/899104112" TargetMode="External"/><Relationship Id="rId82" Type="http://schemas.openxmlformats.org/officeDocument/2006/relationships/hyperlink" Target="https://podminky.urs.cz/item/CS_URS_2022_01/985311215" TargetMode="External"/><Relationship Id="rId19" Type="http://schemas.openxmlformats.org/officeDocument/2006/relationships/hyperlink" Target="https://podminky.urs.cz/item/CS_URS_2021_02/348401130" TargetMode="External"/><Relationship Id="rId14" Type="http://schemas.openxmlformats.org/officeDocument/2006/relationships/hyperlink" Target="https://podminky.urs.cz/item/CS_URS_2022_01/310238211" TargetMode="External"/><Relationship Id="rId30" Type="http://schemas.openxmlformats.org/officeDocument/2006/relationships/hyperlink" Target="https://podminky.urs.cz/item/CS_URS_2022_01/573111112" TargetMode="External"/><Relationship Id="rId35" Type="http://schemas.openxmlformats.org/officeDocument/2006/relationships/hyperlink" Target="https://podminky.urs.cz/item/CS_URS_2022_01/611135011" TargetMode="External"/><Relationship Id="rId56" Type="http://schemas.openxmlformats.org/officeDocument/2006/relationships/hyperlink" Target="https://podminky.urs.cz/item/CS_URS_2022_01/637111111" TargetMode="External"/><Relationship Id="rId77" Type="http://schemas.openxmlformats.org/officeDocument/2006/relationships/hyperlink" Target="https://podminky.urs.cz/item/CS_URS_2022_01/946111218" TargetMode="External"/><Relationship Id="rId100" Type="http://schemas.openxmlformats.org/officeDocument/2006/relationships/hyperlink" Target="https://podminky.urs.cz/item/CS_URS_2022_01/712363005" TargetMode="External"/><Relationship Id="rId105" Type="http://schemas.openxmlformats.org/officeDocument/2006/relationships/hyperlink" Target="https://podminky.urs.cz/item/CS_URS_2022_01/712363358" TargetMode="External"/><Relationship Id="rId126" Type="http://schemas.openxmlformats.org/officeDocument/2006/relationships/hyperlink" Target="https://podminky.urs.cz/item/CS_URS_2022_01/998771102" TargetMode="External"/><Relationship Id="rId8" Type="http://schemas.openxmlformats.org/officeDocument/2006/relationships/hyperlink" Target="https://podminky.urs.cz/item/CS_URS_2022_01/213141132" TargetMode="External"/><Relationship Id="rId51" Type="http://schemas.openxmlformats.org/officeDocument/2006/relationships/hyperlink" Target="https://podminky.urs.cz/item/CS_URS_2022_01/631312121" TargetMode="External"/><Relationship Id="rId72" Type="http://schemas.openxmlformats.org/officeDocument/2006/relationships/hyperlink" Target="https://podminky.urs.cz/item/CS_URS_2022_01/941111822" TargetMode="External"/><Relationship Id="rId93" Type="http://schemas.openxmlformats.org/officeDocument/2006/relationships/hyperlink" Target="https://podminky.urs.cz/item/CS_URS_2022_01/711161222" TargetMode="External"/><Relationship Id="rId98" Type="http://schemas.openxmlformats.org/officeDocument/2006/relationships/hyperlink" Target="https://podminky.urs.cz/item/CS_URS_2022_01/712363001" TargetMode="External"/><Relationship Id="rId121" Type="http://schemas.openxmlformats.org/officeDocument/2006/relationships/hyperlink" Target="https://podminky.urs.cz/item/CS_URS_2022_01/771111011" TargetMode="External"/><Relationship Id="rId3" Type="http://schemas.openxmlformats.org/officeDocument/2006/relationships/hyperlink" Target="https://podminky.urs.cz/item/CS_URS_2022_01/171111103" TargetMode="External"/><Relationship Id="rId25" Type="http://schemas.openxmlformats.org/officeDocument/2006/relationships/hyperlink" Target="https://podminky.urs.cz/item/CS_URS_2022_01/431351121" TargetMode="External"/><Relationship Id="rId46" Type="http://schemas.openxmlformats.org/officeDocument/2006/relationships/hyperlink" Target="https://podminky.urs.cz/item/CS_URS_2022_01/622325102" TargetMode="External"/><Relationship Id="rId67" Type="http://schemas.openxmlformats.org/officeDocument/2006/relationships/hyperlink" Target="https://podminky.urs.cz/item/CS_URS_2022_01/919121132" TargetMode="External"/><Relationship Id="rId116" Type="http://schemas.openxmlformats.org/officeDocument/2006/relationships/hyperlink" Target="https://podminky.urs.cz/item/CS_URS_2022_01/764216600" TargetMode="External"/><Relationship Id="rId137" Type="http://schemas.openxmlformats.org/officeDocument/2006/relationships/hyperlink" Target="https://podminky.urs.cz/item/CS_URS_2022_01/784331005" TargetMode="External"/><Relationship Id="rId20" Type="http://schemas.openxmlformats.org/officeDocument/2006/relationships/hyperlink" Target="https://podminky.urs.cz/item/CS_URS_2021_02/348401350" TargetMode="External"/><Relationship Id="rId41" Type="http://schemas.openxmlformats.org/officeDocument/2006/relationships/hyperlink" Target="https://podminky.urs.cz/item/CS_URS_2022_01/622131121" TargetMode="External"/><Relationship Id="rId62" Type="http://schemas.openxmlformats.org/officeDocument/2006/relationships/hyperlink" Target="https://podminky.urs.cz/item/CS_URS_2022_01/899204112" TargetMode="External"/><Relationship Id="rId83" Type="http://schemas.openxmlformats.org/officeDocument/2006/relationships/hyperlink" Target="https://podminky.urs.cz/item/CS_URS_2022_01/985311315" TargetMode="External"/><Relationship Id="rId88" Type="http://schemas.openxmlformats.org/officeDocument/2006/relationships/hyperlink" Target="https://podminky.urs.cz/item/CS_URS_2022_01/985321112" TargetMode="External"/><Relationship Id="rId111" Type="http://schemas.openxmlformats.org/officeDocument/2006/relationships/hyperlink" Target="https://podminky.urs.cz/item/CS_URS_2022_01/721233221" TargetMode="External"/><Relationship Id="rId132" Type="http://schemas.openxmlformats.org/officeDocument/2006/relationships/hyperlink" Target="https://podminky.urs.cz/item/CS_URS_2022_01/998782102" TargetMode="External"/><Relationship Id="rId15" Type="http://schemas.openxmlformats.org/officeDocument/2006/relationships/hyperlink" Target="https://podminky.urs.cz/item/CS_URS_2022_01/310239211" TargetMode="External"/><Relationship Id="rId36" Type="http://schemas.openxmlformats.org/officeDocument/2006/relationships/hyperlink" Target="https://podminky.urs.cz/item/CS_URS_2022_01/611142001" TargetMode="External"/><Relationship Id="rId57" Type="http://schemas.openxmlformats.org/officeDocument/2006/relationships/hyperlink" Target="https://podminky.urs.cz/item/CS_URS_2022_01/637211122" TargetMode="External"/><Relationship Id="rId106" Type="http://schemas.openxmlformats.org/officeDocument/2006/relationships/hyperlink" Target="https://podminky.urs.cz/item/CS_URS_2022_01/712391171" TargetMode="External"/><Relationship Id="rId127" Type="http://schemas.openxmlformats.org/officeDocument/2006/relationships/hyperlink" Target="https://podminky.urs.cz/item/CS_URS_2022_01/781111011" TargetMode="External"/><Relationship Id="rId10" Type="http://schemas.openxmlformats.org/officeDocument/2006/relationships/hyperlink" Target="https://podminky.urs.cz/item/CS_URS_2022_01/271572211" TargetMode="External"/><Relationship Id="rId31" Type="http://schemas.openxmlformats.org/officeDocument/2006/relationships/hyperlink" Target="https://podminky.urs.cz/item/CS_URS_2022_01/573211108" TargetMode="External"/><Relationship Id="rId52" Type="http://schemas.openxmlformats.org/officeDocument/2006/relationships/hyperlink" Target="https://podminky.urs.cz/item/CS_URS_2022_01/631319011" TargetMode="External"/><Relationship Id="rId73" Type="http://schemas.openxmlformats.org/officeDocument/2006/relationships/hyperlink" Target="https://podminky.urs.cz/item/CS_URS_2022_01/944511111" TargetMode="External"/><Relationship Id="rId78" Type="http://schemas.openxmlformats.org/officeDocument/2006/relationships/hyperlink" Target="https://podminky.urs.cz/item/CS_URS_2022_01/946111818" TargetMode="External"/><Relationship Id="rId94" Type="http://schemas.openxmlformats.org/officeDocument/2006/relationships/hyperlink" Target="https://podminky.urs.cz/item/CS_URS_2022_01/711161384" TargetMode="External"/><Relationship Id="rId99" Type="http://schemas.openxmlformats.org/officeDocument/2006/relationships/hyperlink" Target="https://podminky.urs.cz/item/CS_URS_2022_01/712363003" TargetMode="External"/><Relationship Id="rId101" Type="http://schemas.openxmlformats.org/officeDocument/2006/relationships/hyperlink" Target="https://podminky.urs.cz/item/CS_URS_2022_01/712363103" TargetMode="External"/><Relationship Id="rId122" Type="http://schemas.openxmlformats.org/officeDocument/2006/relationships/hyperlink" Target="https://podminky.urs.cz/item/CS_URS_2022_01/771121011" TargetMode="External"/><Relationship Id="rId4" Type="http://schemas.openxmlformats.org/officeDocument/2006/relationships/hyperlink" Target="https://podminky.urs.cz/item/CS_URS_2022_01/181111111" TargetMode="External"/><Relationship Id="rId9" Type="http://schemas.openxmlformats.org/officeDocument/2006/relationships/hyperlink" Target="https://podminky.urs.cz/item/CS_URS_2021_02/271542211" TargetMode="External"/><Relationship Id="rId26" Type="http://schemas.openxmlformats.org/officeDocument/2006/relationships/hyperlink" Target="https://podminky.urs.cz/item/CS_URS_2022_01/431351122" TargetMode="External"/><Relationship Id="rId47" Type="http://schemas.openxmlformats.org/officeDocument/2006/relationships/hyperlink" Target="https://podminky.urs.cz/item/CS_URS_2022_01/622335102" TargetMode="External"/><Relationship Id="rId68" Type="http://schemas.openxmlformats.org/officeDocument/2006/relationships/hyperlink" Target="https://podminky.urs.cz/item/CS_URS_2022_01/919735112" TargetMode="External"/><Relationship Id="rId89" Type="http://schemas.openxmlformats.org/officeDocument/2006/relationships/hyperlink" Target="https://podminky.urs.cz/item/CS_URS_2022_01/985323112" TargetMode="External"/><Relationship Id="rId112" Type="http://schemas.openxmlformats.org/officeDocument/2006/relationships/hyperlink" Target="https://podminky.urs.cz/item/CS_URS_2022_01/998721102" TargetMode="External"/><Relationship Id="rId133" Type="http://schemas.openxmlformats.org/officeDocument/2006/relationships/hyperlink" Target="https://podminky.urs.cz/item/CS_URS_2022_01/783846523"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podminky.urs.cz/item/CS_URS_2022_01/789212511" TargetMode="External"/><Relationship Id="rId7" Type="http://schemas.openxmlformats.org/officeDocument/2006/relationships/drawing" Target="../drawings/drawing7.xml"/><Relationship Id="rId2" Type="http://schemas.openxmlformats.org/officeDocument/2006/relationships/hyperlink" Target="https://podminky.urs.cz/item/CS_URS_2022_01/783301401" TargetMode="External"/><Relationship Id="rId1" Type="http://schemas.openxmlformats.org/officeDocument/2006/relationships/hyperlink" Target="https://podminky.urs.cz/item/CS_URS_2022_01/783301313" TargetMode="External"/><Relationship Id="rId6" Type="http://schemas.openxmlformats.org/officeDocument/2006/relationships/printerSettings" Target="../printerSettings/printerSettings7.bin"/><Relationship Id="rId5" Type="http://schemas.openxmlformats.org/officeDocument/2006/relationships/hyperlink" Target="https://podminky.urs.cz/item/CS_URS_2022_01/789338121" TargetMode="External"/><Relationship Id="rId4" Type="http://schemas.openxmlformats.org/officeDocument/2006/relationships/hyperlink" Target="https://podminky.urs.cz/item/CS_URS_2022_01/789338111"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2"/>
  <sheetViews>
    <sheetView showGridLines="0" tabSelected="1" zoomScaleNormal="100" zoomScaleSheetLayoutView="100" workbookViewId="0"/>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8" t="s">
        <v>0</v>
      </c>
      <c r="AZ1" s="18" t="s">
        <v>1</v>
      </c>
      <c r="BA1" s="18" t="s">
        <v>2</v>
      </c>
      <c r="BB1" s="18" t="s">
        <v>3</v>
      </c>
      <c r="BT1" s="18" t="s">
        <v>4</v>
      </c>
      <c r="BU1" s="18" t="s">
        <v>4</v>
      </c>
      <c r="BV1" s="18" t="s">
        <v>5</v>
      </c>
    </row>
    <row r="2" spans="1:74" s="1" customFormat="1" ht="36.950000000000003" customHeight="1">
      <c r="AR2" s="363"/>
      <c r="AS2" s="363"/>
      <c r="AT2" s="363"/>
      <c r="AU2" s="363"/>
      <c r="AV2" s="363"/>
      <c r="AW2" s="363"/>
      <c r="AX2" s="363"/>
      <c r="AY2" s="363"/>
      <c r="AZ2" s="363"/>
      <c r="BA2" s="363"/>
      <c r="BB2" s="363"/>
      <c r="BC2" s="363"/>
      <c r="BD2" s="363"/>
      <c r="BE2" s="363"/>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8</v>
      </c>
      <c r="BT3" s="19" t="s">
        <v>9</v>
      </c>
    </row>
    <row r="4" spans="1:74" s="1" customFormat="1" ht="24.95" customHeight="1">
      <c r="B4" s="23"/>
      <c r="C4" s="24"/>
      <c r="D4" s="25" t="s">
        <v>10</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11</v>
      </c>
      <c r="BE4" s="27" t="s">
        <v>12</v>
      </c>
      <c r="BS4" s="19" t="s">
        <v>13</v>
      </c>
    </row>
    <row r="5" spans="1:74" s="1" customFormat="1" ht="12" customHeight="1">
      <c r="B5" s="23"/>
      <c r="C5" s="24"/>
      <c r="D5" s="28" t="s">
        <v>14</v>
      </c>
      <c r="E5" s="24"/>
      <c r="F5" s="24"/>
      <c r="G5" s="24"/>
      <c r="H5" s="24"/>
      <c r="I5" s="24"/>
      <c r="J5" s="24"/>
      <c r="K5" s="375" t="s">
        <v>15</v>
      </c>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24"/>
      <c r="AQ5" s="24"/>
      <c r="AR5" s="22"/>
      <c r="BE5" s="372" t="s">
        <v>16</v>
      </c>
      <c r="BS5" s="19" t="s">
        <v>6</v>
      </c>
    </row>
    <row r="6" spans="1:74" s="1" customFormat="1" ht="36.950000000000003" customHeight="1">
      <c r="B6" s="23"/>
      <c r="C6" s="24"/>
      <c r="D6" s="30" t="s">
        <v>17</v>
      </c>
      <c r="E6" s="24"/>
      <c r="F6" s="24"/>
      <c r="G6" s="24"/>
      <c r="H6" s="24"/>
      <c r="I6" s="24"/>
      <c r="J6" s="24"/>
      <c r="K6" s="377" t="s">
        <v>18</v>
      </c>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24"/>
      <c r="AQ6" s="24"/>
      <c r="AR6" s="22"/>
      <c r="BE6" s="373"/>
      <c r="BS6" s="19" t="s">
        <v>6</v>
      </c>
    </row>
    <row r="7" spans="1:74" s="1" customFormat="1" ht="12" customHeight="1">
      <c r="B7" s="23"/>
      <c r="C7" s="24"/>
      <c r="D7" s="31" t="s">
        <v>19</v>
      </c>
      <c r="E7" s="24"/>
      <c r="F7" s="24"/>
      <c r="G7" s="24"/>
      <c r="H7" s="24"/>
      <c r="I7" s="24"/>
      <c r="J7" s="24"/>
      <c r="K7" s="29" t="s">
        <v>20</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21</v>
      </c>
      <c r="AL7" s="24"/>
      <c r="AM7" s="24"/>
      <c r="AN7" s="29" t="s">
        <v>20</v>
      </c>
      <c r="AO7" s="24"/>
      <c r="AP7" s="24"/>
      <c r="AQ7" s="24"/>
      <c r="AR7" s="22"/>
      <c r="BE7" s="373"/>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2" t="s">
        <v>25</v>
      </c>
      <c r="AO8" s="24"/>
      <c r="AP8" s="24"/>
      <c r="AQ8" s="24"/>
      <c r="AR8" s="22"/>
      <c r="BE8" s="373"/>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73"/>
      <c r="BS9" s="19" t="s">
        <v>6</v>
      </c>
    </row>
    <row r="10" spans="1:74" s="1" customFormat="1" ht="12" customHeight="1">
      <c r="B10" s="23"/>
      <c r="C10" s="24"/>
      <c r="D10" s="31"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27</v>
      </c>
      <c r="AL10" s="24"/>
      <c r="AM10" s="24"/>
      <c r="AN10" s="29" t="s">
        <v>20</v>
      </c>
      <c r="AO10" s="24"/>
      <c r="AP10" s="24"/>
      <c r="AQ10" s="24"/>
      <c r="AR10" s="22"/>
      <c r="BE10" s="373"/>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20</v>
      </c>
      <c r="AO11" s="24"/>
      <c r="AP11" s="24"/>
      <c r="AQ11" s="24"/>
      <c r="AR11" s="22"/>
      <c r="BE11" s="373"/>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73"/>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27</v>
      </c>
      <c r="AL13" s="24"/>
      <c r="AM13" s="24"/>
      <c r="AN13" s="33" t="s">
        <v>31</v>
      </c>
      <c r="AO13" s="24"/>
      <c r="AP13" s="24"/>
      <c r="AQ13" s="24"/>
      <c r="AR13" s="22"/>
      <c r="BE13" s="373"/>
      <c r="BS13" s="19" t="s">
        <v>6</v>
      </c>
    </row>
    <row r="14" spans="1:74" ht="12.75">
      <c r="B14" s="23"/>
      <c r="C14" s="24"/>
      <c r="D14" s="24"/>
      <c r="E14" s="378" t="s">
        <v>31</v>
      </c>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1" t="s">
        <v>29</v>
      </c>
      <c r="AL14" s="24"/>
      <c r="AM14" s="24"/>
      <c r="AN14" s="33" t="s">
        <v>31</v>
      </c>
      <c r="AO14" s="24"/>
      <c r="AP14" s="24"/>
      <c r="AQ14" s="24"/>
      <c r="AR14" s="22"/>
      <c r="BE14" s="373"/>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73"/>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27</v>
      </c>
      <c r="AL16" s="24"/>
      <c r="AM16" s="24"/>
      <c r="AN16" s="29" t="s">
        <v>20</v>
      </c>
      <c r="AO16" s="24"/>
      <c r="AP16" s="24"/>
      <c r="AQ16" s="24"/>
      <c r="AR16" s="22"/>
      <c r="BE16" s="373"/>
      <c r="BS16" s="19" t="s">
        <v>4</v>
      </c>
    </row>
    <row r="17" spans="1:71" s="1" customFormat="1" ht="18.399999999999999" customHeight="1">
      <c r="B17" s="23"/>
      <c r="C17" s="24"/>
      <c r="D17" s="24"/>
      <c r="E17" s="29" t="s">
        <v>28</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20</v>
      </c>
      <c r="AO17" s="24"/>
      <c r="AP17" s="24"/>
      <c r="AQ17" s="24"/>
      <c r="AR17" s="22"/>
      <c r="BE17" s="373"/>
      <c r="BS17" s="19" t="s">
        <v>33</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73"/>
      <c r="BS18" s="19" t="s">
        <v>34</v>
      </c>
    </row>
    <row r="19" spans="1:71" s="1" customFormat="1" ht="12" customHeight="1">
      <c r="B19" s="23"/>
      <c r="C19" s="24"/>
      <c r="D19" s="31"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27</v>
      </c>
      <c r="AL19" s="24"/>
      <c r="AM19" s="24"/>
      <c r="AN19" s="29" t="s">
        <v>20</v>
      </c>
      <c r="AO19" s="24"/>
      <c r="AP19" s="24"/>
      <c r="AQ19" s="24"/>
      <c r="AR19" s="22"/>
      <c r="BE19" s="373"/>
      <c r="BS19" s="19" t="s">
        <v>34</v>
      </c>
    </row>
    <row r="20" spans="1:71" s="1" customFormat="1" ht="18.399999999999999" customHeight="1">
      <c r="B20" s="23"/>
      <c r="C20" s="24"/>
      <c r="D20" s="24"/>
      <c r="E20" s="29" t="s">
        <v>28</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20</v>
      </c>
      <c r="AO20" s="24"/>
      <c r="AP20" s="24"/>
      <c r="AQ20" s="24"/>
      <c r="AR20" s="22"/>
      <c r="BE20" s="373"/>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73"/>
    </row>
    <row r="22" spans="1:71" s="1" customFormat="1" ht="12" customHeight="1">
      <c r="B22" s="23"/>
      <c r="C22" s="24"/>
      <c r="D22" s="31" t="s">
        <v>36</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73"/>
    </row>
    <row r="23" spans="1:71" s="1" customFormat="1" ht="47.25" customHeight="1">
      <c r="B23" s="23"/>
      <c r="C23" s="24"/>
      <c r="D23" s="24"/>
      <c r="E23" s="380" t="s">
        <v>37</v>
      </c>
      <c r="F23" s="380"/>
      <c r="G23" s="380"/>
      <c r="H23" s="380"/>
      <c r="I23" s="380"/>
      <c r="J23" s="380"/>
      <c r="K23" s="380"/>
      <c r="L23" s="380"/>
      <c r="M23" s="380"/>
      <c r="N23" s="380"/>
      <c r="O23" s="380"/>
      <c r="P23" s="380"/>
      <c r="Q23" s="380"/>
      <c r="R23" s="380"/>
      <c r="S23" s="380"/>
      <c r="T23" s="380"/>
      <c r="U23" s="380"/>
      <c r="V23" s="380"/>
      <c r="W23" s="380"/>
      <c r="X23" s="380"/>
      <c r="Y23" s="380"/>
      <c r="Z23" s="380"/>
      <c r="AA23" s="380"/>
      <c r="AB23" s="380"/>
      <c r="AC23" s="380"/>
      <c r="AD23" s="380"/>
      <c r="AE23" s="380"/>
      <c r="AF23" s="380"/>
      <c r="AG23" s="380"/>
      <c r="AH23" s="380"/>
      <c r="AI23" s="380"/>
      <c r="AJ23" s="380"/>
      <c r="AK23" s="380"/>
      <c r="AL23" s="380"/>
      <c r="AM23" s="380"/>
      <c r="AN23" s="380"/>
      <c r="AO23" s="24"/>
      <c r="AP23" s="24"/>
      <c r="AQ23" s="24"/>
      <c r="AR23" s="22"/>
      <c r="BE23" s="373"/>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73"/>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73"/>
    </row>
    <row r="26" spans="1:71" s="2" customFormat="1" ht="25.9" customHeight="1">
      <c r="A26" s="36"/>
      <c r="B26" s="37"/>
      <c r="C26" s="38"/>
      <c r="D26" s="39" t="s">
        <v>38</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81">
        <f>ROUND(AG54,2)</f>
        <v>0</v>
      </c>
      <c r="AL26" s="382"/>
      <c r="AM26" s="382"/>
      <c r="AN26" s="382"/>
      <c r="AO26" s="382"/>
      <c r="AP26" s="38"/>
      <c r="AQ26" s="38"/>
      <c r="AR26" s="41"/>
      <c r="BE26" s="373"/>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73"/>
    </row>
    <row r="28" spans="1:71" s="2" customFormat="1" ht="12.75">
      <c r="A28" s="36"/>
      <c r="B28" s="37"/>
      <c r="C28" s="38"/>
      <c r="D28" s="38"/>
      <c r="E28" s="38"/>
      <c r="F28" s="38"/>
      <c r="G28" s="38"/>
      <c r="H28" s="38"/>
      <c r="I28" s="38"/>
      <c r="J28" s="38"/>
      <c r="K28" s="38"/>
      <c r="L28" s="383" t="s">
        <v>39</v>
      </c>
      <c r="M28" s="383"/>
      <c r="N28" s="383"/>
      <c r="O28" s="383"/>
      <c r="P28" s="383"/>
      <c r="Q28" s="38"/>
      <c r="R28" s="38"/>
      <c r="S28" s="38"/>
      <c r="T28" s="38"/>
      <c r="U28" s="38"/>
      <c r="V28" s="38"/>
      <c r="W28" s="383" t="s">
        <v>40</v>
      </c>
      <c r="X28" s="383"/>
      <c r="Y28" s="383"/>
      <c r="Z28" s="383"/>
      <c r="AA28" s="383"/>
      <c r="AB28" s="383"/>
      <c r="AC28" s="383"/>
      <c r="AD28" s="383"/>
      <c r="AE28" s="383"/>
      <c r="AF28" s="38"/>
      <c r="AG28" s="38"/>
      <c r="AH28" s="38"/>
      <c r="AI28" s="38"/>
      <c r="AJ28" s="38"/>
      <c r="AK28" s="383" t="s">
        <v>41</v>
      </c>
      <c r="AL28" s="383"/>
      <c r="AM28" s="383"/>
      <c r="AN28" s="383"/>
      <c r="AO28" s="383"/>
      <c r="AP28" s="38"/>
      <c r="AQ28" s="38"/>
      <c r="AR28" s="41"/>
      <c r="BE28" s="373"/>
    </row>
    <row r="29" spans="1:71" s="3" customFormat="1" ht="14.45" customHeight="1">
      <c r="B29" s="42"/>
      <c r="C29" s="43"/>
      <c r="D29" s="31" t="s">
        <v>42</v>
      </c>
      <c r="E29" s="43"/>
      <c r="F29" s="31" t="s">
        <v>43</v>
      </c>
      <c r="G29" s="43"/>
      <c r="H29" s="43"/>
      <c r="I29" s="43"/>
      <c r="J29" s="43"/>
      <c r="K29" s="43"/>
      <c r="L29" s="356">
        <v>0.21</v>
      </c>
      <c r="M29" s="357"/>
      <c r="N29" s="357"/>
      <c r="O29" s="357"/>
      <c r="P29" s="357"/>
      <c r="Q29" s="43"/>
      <c r="R29" s="43"/>
      <c r="S29" s="43"/>
      <c r="T29" s="43"/>
      <c r="U29" s="43"/>
      <c r="V29" s="43"/>
      <c r="W29" s="358">
        <f>ROUND(AZ54, 2)</f>
        <v>0</v>
      </c>
      <c r="X29" s="357"/>
      <c r="Y29" s="357"/>
      <c r="Z29" s="357"/>
      <c r="AA29" s="357"/>
      <c r="AB29" s="357"/>
      <c r="AC29" s="357"/>
      <c r="AD29" s="357"/>
      <c r="AE29" s="357"/>
      <c r="AF29" s="43"/>
      <c r="AG29" s="43"/>
      <c r="AH29" s="43"/>
      <c r="AI29" s="43"/>
      <c r="AJ29" s="43"/>
      <c r="AK29" s="358">
        <f>ROUND(AV54, 2)</f>
        <v>0</v>
      </c>
      <c r="AL29" s="357"/>
      <c r="AM29" s="357"/>
      <c r="AN29" s="357"/>
      <c r="AO29" s="357"/>
      <c r="AP29" s="43"/>
      <c r="AQ29" s="43"/>
      <c r="AR29" s="44"/>
      <c r="BE29" s="374"/>
    </row>
    <row r="30" spans="1:71" s="3" customFormat="1" ht="14.45" customHeight="1">
      <c r="B30" s="42"/>
      <c r="C30" s="43"/>
      <c r="D30" s="43"/>
      <c r="E30" s="43"/>
      <c r="F30" s="31" t="s">
        <v>44</v>
      </c>
      <c r="G30" s="43"/>
      <c r="H30" s="43"/>
      <c r="I30" s="43"/>
      <c r="J30" s="43"/>
      <c r="K30" s="43"/>
      <c r="L30" s="356">
        <v>0.15</v>
      </c>
      <c r="M30" s="357"/>
      <c r="N30" s="357"/>
      <c r="O30" s="357"/>
      <c r="P30" s="357"/>
      <c r="Q30" s="43"/>
      <c r="R30" s="43"/>
      <c r="S30" s="43"/>
      <c r="T30" s="43"/>
      <c r="U30" s="43"/>
      <c r="V30" s="43"/>
      <c r="W30" s="358">
        <f>ROUND(BA54, 2)</f>
        <v>0</v>
      </c>
      <c r="X30" s="357"/>
      <c r="Y30" s="357"/>
      <c r="Z30" s="357"/>
      <c r="AA30" s="357"/>
      <c r="AB30" s="357"/>
      <c r="AC30" s="357"/>
      <c r="AD30" s="357"/>
      <c r="AE30" s="357"/>
      <c r="AF30" s="43"/>
      <c r="AG30" s="43"/>
      <c r="AH30" s="43"/>
      <c r="AI30" s="43"/>
      <c r="AJ30" s="43"/>
      <c r="AK30" s="358">
        <f>ROUND(AW54, 2)</f>
        <v>0</v>
      </c>
      <c r="AL30" s="357"/>
      <c r="AM30" s="357"/>
      <c r="AN30" s="357"/>
      <c r="AO30" s="357"/>
      <c r="AP30" s="43"/>
      <c r="AQ30" s="43"/>
      <c r="AR30" s="44"/>
      <c r="BE30" s="374"/>
    </row>
    <row r="31" spans="1:71" s="3" customFormat="1" ht="14.45" hidden="1" customHeight="1">
      <c r="B31" s="42"/>
      <c r="C31" s="43"/>
      <c r="D31" s="43"/>
      <c r="E31" s="43"/>
      <c r="F31" s="31" t="s">
        <v>45</v>
      </c>
      <c r="G31" s="43"/>
      <c r="H31" s="43"/>
      <c r="I31" s="43"/>
      <c r="J31" s="43"/>
      <c r="K31" s="43"/>
      <c r="L31" s="356">
        <v>0.21</v>
      </c>
      <c r="M31" s="357"/>
      <c r="N31" s="357"/>
      <c r="O31" s="357"/>
      <c r="P31" s="357"/>
      <c r="Q31" s="43"/>
      <c r="R31" s="43"/>
      <c r="S31" s="43"/>
      <c r="T31" s="43"/>
      <c r="U31" s="43"/>
      <c r="V31" s="43"/>
      <c r="W31" s="358">
        <f>ROUND(BB54, 2)</f>
        <v>0</v>
      </c>
      <c r="X31" s="357"/>
      <c r="Y31" s="357"/>
      <c r="Z31" s="357"/>
      <c r="AA31" s="357"/>
      <c r="AB31" s="357"/>
      <c r="AC31" s="357"/>
      <c r="AD31" s="357"/>
      <c r="AE31" s="357"/>
      <c r="AF31" s="43"/>
      <c r="AG31" s="43"/>
      <c r="AH31" s="43"/>
      <c r="AI31" s="43"/>
      <c r="AJ31" s="43"/>
      <c r="AK31" s="358">
        <v>0</v>
      </c>
      <c r="AL31" s="357"/>
      <c r="AM31" s="357"/>
      <c r="AN31" s="357"/>
      <c r="AO31" s="357"/>
      <c r="AP31" s="43"/>
      <c r="AQ31" s="43"/>
      <c r="AR31" s="44"/>
      <c r="BE31" s="374"/>
    </row>
    <row r="32" spans="1:71" s="3" customFormat="1" ht="14.45" hidden="1" customHeight="1">
      <c r="B32" s="42"/>
      <c r="C32" s="43"/>
      <c r="D32" s="43"/>
      <c r="E32" s="43"/>
      <c r="F32" s="31" t="s">
        <v>46</v>
      </c>
      <c r="G32" s="43"/>
      <c r="H32" s="43"/>
      <c r="I32" s="43"/>
      <c r="J32" s="43"/>
      <c r="K32" s="43"/>
      <c r="L32" s="356">
        <v>0.15</v>
      </c>
      <c r="M32" s="357"/>
      <c r="N32" s="357"/>
      <c r="O32" s="357"/>
      <c r="P32" s="357"/>
      <c r="Q32" s="43"/>
      <c r="R32" s="43"/>
      <c r="S32" s="43"/>
      <c r="T32" s="43"/>
      <c r="U32" s="43"/>
      <c r="V32" s="43"/>
      <c r="W32" s="358">
        <f>ROUND(BC54, 2)</f>
        <v>0</v>
      </c>
      <c r="X32" s="357"/>
      <c r="Y32" s="357"/>
      <c r="Z32" s="357"/>
      <c r="AA32" s="357"/>
      <c r="AB32" s="357"/>
      <c r="AC32" s="357"/>
      <c r="AD32" s="357"/>
      <c r="AE32" s="357"/>
      <c r="AF32" s="43"/>
      <c r="AG32" s="43"/>
      <c r="AH32" s="43"/>
      <c r="AI32" s="43"/>
      <c r="AJ32" s="43"/>
      <c r="AK32" s="358">
        <v>0</v>
      </c>
      <c r="AL32" s="357"/>
      <c r="AM32" s="357"/>
      <c r="AN32" s="357"/>
      <c r="AO32" s="357"/>
      <c r="AP32" s="43"/>
      <c r="AQ32" s="43"/>
      <c r="AR32" s="44"/>
      <c r="BE32" s="374"/>
    </row>
    <row r="33" spans="1:57" s="3" customFormat="1" ht="14.45" hidden="1" customHeight="1">
      <c r="B33" s="42"/>
      <c r="C33" s="43"/>
      <c r="D33" s="43"/>
      <c r="E33" s="43"/>
      <c r="F33" s="31" t="s">
        <v>47</v>
      </c>
      <c r="G33" s="43"/>
      <c r="H33" s="43"/>
      <c r="I33" s="43"/>
      <c r="J33" s="43"/>
      <c r="K33" s="43"/>
      <c r="L33" s="356">
        <v>0</v>
      </c>
      <c r="M33" s="357"/>
      <c r="N33" s="357"/>
      <c r="O33" s="357"/>
      <c r="P33" s="357"/>
      <c r="Q33" s="43"/>
      <c r="R33" s="43"/>
      <c r="S33" s="43"/>
      <c r="T33" s="43"/>
      <c r="U33" s="43"/>
      <c r="V33" s="43"/>
      <c r="W33" s="358">
        <f>ROUND(BD54, 2)</f>
        <v>0</v>
      </c>
      <c r="X33" s="357"/>
      <c r="Y33" s="357"/>
      <c r="Z33" s="357"/>
      <c r="AA33" s="357"/>
      <c r="AB33" s="357"/>
      <c r="AC33" s="357"/>
      <c r="AD33" s="357"/>
      <c r="AE33" s="357"/>
      <c r="AF33" s="43"/>
      <c r="AG33" s="43"/>
      <c r="AH33" s="43"/>
      <c r="AI33" s="43"/>
      <c r="AJ33" s="43"/>
      <c r="AK33" s="358">
        <v>0</v>
      </c>
      <c r="AL33" s="357"/>
      <c r="AM33" s="357"/>
      <c r="AN33" s="357"/>
      <c r="AO33" s="357"/>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48</v>
      </c>
      <c r="E35" s="47"/>
      <c r="F35" s="47"/>
      <c r="G35" s="47"/>
      <c r="H35" s="47"/>
      <c r="I35" s="47"/>
      <c r="J35" s="47"/>
      <c r="K35" s="47"/>
      <c r="L35" s="47"/>
      <c r="M35" s="47"/>
      <c r="N35" s="47"/>
      <c r="O35" s="47"/>
      <c r="P35" s="47"/>
      <c r="Q35" s="47"/>
      <c r="R35" s="47"/>
      <c r="S35" s="47"/>
      <c r="T35" s="48" t="s">
        <v>49</v>
      </c>
      <c r="U35" s="47"/>
      <c r="V35" s="47"/>
      <c r="W35" s="47"/>
      <c r="X35" s="362" t="s">
        <v>50</v>
      </c>
      <c r="Y35" s="360"/>
      <c r="Z35" s="360"/>
      <c r="AA35" s="360"/>
      <c r="AB35" s="360"/>
      <c r="AC35" s="47"/>
      <c r="AD35" s="47"/>
      <c r="AE35" s="47"/>
      <c r="AF35" s="47"/>
      <c r="AG35" s="47"/>
      <c r="AH35" s="47"/>
      <c r="AI35" s="47"/>
      <c r="AJ35" s="47"/>
      <c r="AK35" s="359">
        <f>SUM(AK26:AK33)</f>
        <v>0</v>
      </c>
      <c r="AL35" s="360"/>
      <c r="AM35" s="360"/>
      <c r="AN35" s="360"/>
      <c r="AO35" s="361"/>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51</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14</v>
      </c>
      <c r="D44" s="54"/>
      <c r="E44" s="54"/>
      <c r="F44" s="54"/>
      <c r="G44" s="54"/>
      <c r="H44" s="54"/>
      <c r="I44" s="54"/>
      <c r="J44" s="54"/>
      <c r="K44" s="54"/>
      <c r="L44" s="54" t="str">
        <f>K5</f>
        <v>2022/025</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17</v>
      </c>
      <c r="D45" s="58"/>
      <c r="E45" s="58"/>
      <c r="F45" s="58"/>
      <c r="G45" s="58"/>
      <c r="H45" s="58"/>
      <c r="I45" s="58"/>
      <c r="J45" s="58"/>
      <c r="K45" s="58"/>
      <c r="L45" s="384" t="str">
        <f>K6</f>
        <v>VDJ Žebětín</v>
      </c>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Brno - Žebětín</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66" t="str">
        <f>IF(AN8= "","",AN8)</f>
        <v>1.6.2022</v>
      </c>
      <c r="AN47" s="366"/>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26</v>
      </c>
      <c r="D49" s="38"/>
      <c r="E49" s="38"/>
      <c r="F49" s="38"/>
      <c r="G49" s="38"/>
      <c r="H49" s="38"/>
      <c r="I49" s="38"/>
      <c r="J49" s="38"/>
      <c r="K49" s="38"/>
      <c r="L49" s="54" t="str">
        <f>IF(E11= "","",E11)</f>
        <v xml:space="preserve"> </v>
      </c>
      <c r="M49" s="38"/>
      <c r="N49" s="38"/>
      <c r="O49" s="38"/>
      <c r="P49" s="38"/>
      <c r="Q49" s="38"/>
      <c r="R49" s="38"/>
      <c r="S49" s="38"/>
      <c r="T49" s="38"/>
      <c r="U49" s="38"/>
      <c r="V49" s="38"/>
      <c r="W49" s="38"/>
      <c r="X49" s="38"/>
      <c r="Y49" s="38"/>
      <c r="Z49" s="38"/>
      <c r="AA49" s="38"/>
      <c r="AB49" s="38"/>
      <c r="AC49" s="38"/>
      <c r="AD49" s="38"/>
      <c r="AE49" s="38"/>
      <c r="AF49" s="38"/>
      <c r="AG49" s="38"/>
      <c r="AH49" s="38"/>
      <c r="AI49" s="31" t="s">
        <v>32</v>
      </c>
      <c r="AJ49" s="38"/>
      <c r="AK49" s="38"/>
      <c r="AL49" s="38"/>
      <c r="AM49" s="367" t="str">
        <f>IF(E17="","",E17)</f>
        <v xml:space="preserve"> </v>
      </c>
      <c r="AN49" s="368"/>
      <c r="AO49" s="368"/>
      <c r="AP49" s="368"/>
      <c r="AQ49" s="38"/>
      <c r="AR49" s="41"/>
      <c r="AS49" s="350" t="s">
        <v>52</v>
      </c>
      <c r="AT49" s="351"/>
      <c r="AU49" s="62"/>
      <c r="AV49" s="62"/>
      <c r="AW49" s="62"/>
      <c r="AX49" s="62"/>
      <c r="AY49" s="62"/>
      <c r="AZ49" s="62"/>
      <c r="BA49" s="62"/>
      <c r="BB49" s="62"/>
      <c r="BC49" s="62"/>
      <c r="BD49" s="63"/>
      <c r="BE49" s="36"/>
    </row>
    <row r="50" spans="1:91" s="2" customFormat="1" ht="15.2" customHeight="1">
      <c r="A50" s="36"/>
      <c r="B50" s="37"/>
      <c r="C50" s="31" t="s">
        <v>30</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367" t="str">
        <f>IF(E20="","",E20)</f>
        <v xml:space="preserve"> </v>
      </c>
      <c r="AN50" s="368"/>
      <c r="AO50" s="368"/>
      <c r="AP50" s="368"/>
      <c r="AQ50" s="38"/>
      <c r="AR50" s="41"/>
      <c r="AS50" s="352"/>
      <c r="AT50" s="353"/>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54"/>
      <c r="AT51" s="355"/>
      <c r="AU51" s="66"/>
      <c r="AV51" s="66"/>
      <c r="AW51" s="66"/>
      <c r="AX51" s="66"/>
      <c r="AY51" s="66"/>
      <c r="AZ51" s="66"/>
      <c r="BA51" s="66"/>
      <c r="BB51" s="66"/>
      <c r="BC51" s="66"/>
      <c r="BD51" s="67"/>
      <c r="BE51" s="36"/>
    </row>
    <row r="52" spans="1:91" s="2" customFormat="1" ht="29.25" customHeight="1">
      <c r="A52" s="36"/>
      <c r="B52" s="37"/>
      <c r="C52" s="388" t="s">
        <v>53</v>
      </c>
      <c r="D52" s="365"/>
      <c r="E52" s="365"/>
      <c r="F52" s="365"/>
      <c r="G52" s="365"/>
      <c r="H52" s="68"/>
      <c r="I52" s="369" t="s">
        <v>54</v>
      </c>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4" t="s">
        <v>55</v>
      </c>
      <c r="AH52" s="365"/>
      <c r="AI52" s="365"/>
      <c r="AJ52" s="365"/>
      <c r="AK52" s="365"/>
      <c r="AL52" s="365"/>
      <c r="AM52" s="365"/>
      <c r="AN52" s="369" t="s">
        <v>56</v>
      </c>
      <c r="AO52" s="365"/>
      <c r="AP52" s="365"/>
      <c r="AQ52" s="69" t="s">
        <v>57</v>
      </c>
      <c r="AR52" s="41"/>
      <c r="AS52" s="70" t="s">
        <v>58</v>
      </c>
      <c r="AT52" s="71" t="s">
        <v>59</v>
      </c>
      <c r="AU52" s="71" t="s">
        <v>60</v>
      </c>
      <c r="AV52" s="71" t="s">
        <v>61</v>
      </c>
      <c r="AW52" s="71" t="s">
        <v>62</v>
      </c>
      <c r="AX52" s="71" t="s">
        <v>63</v>
      </c>
      <c r="AY52" s="71" t="s">
        <v>64</v>
      </c>
      <c r="AZ52" s="71" t="s">
        <v>65</v>
      </c>
      <c r="BA52" s="71" t="s">
        <v>66</v>
      </c>
      <c r="BB52" s="71" t="s">
        <v>67</v>
      </c>
      <c r="BC52" s="71" t="s">
        <v>68</v>
      </c>
      <c r="BD52" s="72" t="s">
        <v>69</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70</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71">
        <f>ROUND(AG55+SUM(AG56:AG60)+AG69+AG70,2)</f>
        <v>0</v>
      </c>
      <c r="AH54" s="371"/>
      <c r="AI54" s="371"/>
      <c r="AJ54" s="371"/>
      <c r="AK54" s="371"/>
      <c r="AL54" s="371"/>
      <c r="AM54" s="371"/>
      <c r="AN54" s="349">
        <f t="shared" ref="AN54:AN70" si="0">SUM(AG54,AT54)</f>
        <v>0</v>
      </c>
      <c r="AO54" s="349"/>
      <c r="AP54" s="349"/>
      <c r="AQ54" s="80" t="s">
        <v>20</v>
      </c>
      <c r="AR54" s="81"/>
      <c r="AS54" s="82">
        <f>ROUND(AS55+SUM(AS56:AS60)+AS69+AS70,2)</f>
        <v>0</v>
      </c>
      <c r="AT54" s="83">
        <f t="shared" ref="AT54:AT70" si="1">ROUND(SUM(AV54:AW54),2)</f>
        <v>0</v>
      </c>
      <c r="AU54" s="84">
        <f>ROUND(AU55+SUM(AU56:AU60)+AU69+AU70,5)</f>
        <v>0</v>
      </c>
      <c r="AV54" s="83">
        <f>ROUND(AZ54*L29,2)</f>
        <v>0</v>
      </c>
      <c r="AW54" s="83">
        <f>ROUND(BA54*L30,2)</f>
        <v>0</v>
      </c>
      <c r="AX54" s="83">
        <f>ROUND(BB54*L29,2)</f>
        <v>0</v>
      </c>
      <c r="AY54" s="83">
        <f>ROUND(BC54*L30,2)</f>
        <v>0</v>
      </c>
      <c r="AZ54" s="83">
        <f>ROUND(AZ55+SUM(AZ56:AZ60)+AZ69+AZ70,2)</f>
        <v>0</v>
      </c>
      <c r="BA54" s="83">
        <f>ROUND(BA55+SUM(BA56:BA60)+BA69+BA70,2)</f>
        <v>0</v>
      </c>
      <c r="BB54" s="83">
        <f>ROUND(BB55+SUM(BB56:BB60)+BB69+BB70,2)</f>
        <v>0</v>
      </c>
      <c r="BC54" s="83">
        <f>ROUND(BC55+SUM(BC56:BC60)+BC69+BC70,2)</f>
        <v>0</v>
      </c>
      <c r="BD54" s="85">
        <f>ROUND(BD55+SUM(BD56:BD60)+BD69+BD70,2)</f>
        <v>0</v>
      </c>
      <c r="BS54" s="86" t="s">
        <v>71</v>
      </c>
      <c r="BT54" s="86" t="s">
        <v>72</v>
      </c>
      <c r="BU54" s="87" t="s">
        <v>73</v>
      </c>
      <c r="BV54" s="86" t="s">
        <v>74</v>
      </c>
      <c r="BW54" s="86" t="s">
        <v>5</v>
      </c>
      <c r="BX54" s="86" t="s">
        <v>75</v>
      </c>
      <c r="CL54" s="86" t="s">
        <v>20</v>
      </c>
    </row>
    <row r="55" spans="1:91" s="7" customFormat="1" ht="16.5" customHeight="1">
      <c r="A55" s="88" t="s">
        <v>76</v>
      </c>
      <c r="B55" s="89"/>
      <c r="C55" s="90"/>
      <c r="D55" s="370" t="s">
        <v>77</v>
      </c>
      <c r="E55" s="370"/>
      <c r="F55" s="370"/>
      <c r="G55" s="370"/>
      <c r="H55" s="370"/>
      <c r="I55" s="91"/>
      <c r="J55" s="370" t="s">
        <v>78</v>
      </c>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47">
        <f>'SO01 - Bourací práce'!J30</f>
        <v>0</v>
      </c>
      <c r="AH55" s="348"/>
      <c r="AI55" s="348"/>
      <c r="AJ55" s="348"/>
      <c r="AK55" s="348"/>
      <c r="AL55" s="348"/>
      <c r="AM55" s="348"/>
      <c r="AN55" s="347">
        <f t="shared" si="0"/>
        <v>0</v>
      </c>
      <c r="AO55" s="348"/>
      <c r="AP55" s="348"/>
      <c r="AQ55" s="92" t="s">
        <v>79</v>
      </c>
      <c r="AR55" s="93"/>
      <c r="AS55" s="94">
        <v>0</v>
      </c>
      <c r="AT55" s="95">
        <f t="shared" si="1"/>
        <v>0</v>
      </c>
      <c r="AU55" s="96">
        <f>'SO01 - Bourací práce'!P93</f>
        <v>0</v>
      </c>
      <c r="AV55" s="95">
        <f>'SO01 - Bourací práce'!J33</f>
        <v>0</v>
      </c>
      <c r="AW55" s="95">
        <f>'SO01 - Bourací práce'!J34</f>
        <v>0</v>
      </c>
      <c r="AX55" s="95">
        <f>'SO01 - Bourací práce'!J35</f>
        <v>0</v>
      </c>
      <c r="AY55" s="95">
        <f>'SO01 - Bourací práce'!J36</f>
        <v>0</v>
      </c>
      <c r="AZ55" s="95">
        <f>'SO01 - Bourací práce'!F33</f>
        <v>0</v>
      </c>
      <c r="BA55" s="95">
        <f>'SO01 - Bourací práce'!F34</f>
        <v>0</v>
      </c>
      <c r="BB55" s="95">
        <f>'SO01 - Bourací práce'!F35</f>
        <v>0</v>
      </c>
      <c r="BC55" s="95">
        <f>'SO01 - Bourací práce'!F36</f>
        <v>0</v>
      </c>
      <c r="BD55" s="97">
        <f>'SO01 - Bourací práce'!F37</f>
        <v>0</v>
      </c>
      <c r="BT55" s="98" t="s">
        <v>8</v>
      </c>
      <c r="BV55" s="98" t="s">
        <v>74</v>
      </c>
      <c r="BW55" s="98" t="s">
        <v>80</v>
      </c>
      <c r="BX55" s="98" t="s">
        <v>5</v>
      </c>
      <c r="CL55" s="98" t="s">
        <v>20</v>
      </c>
      <c r="CM55" s="98" t="s">
        <v>81</v>
      </c>
    </row>
    <row r="56" spans="1:91" s="7" customFormat="1" ht="16.5" customHeight="1">
      <c r="A56" s="88" t="s">
        <v>76</v>
      </c>
      <c r="B56" s="89"/>
      <c r="C56" s="90"/>
      <c r="D56" s="370" t="s">
        <v>82</v>
      </c>
      <c r="E56" s="370"/>
      <c r="F56" s="370"/>
      <c r="G56" s="370"/>
      <c r="H56" s="370"/>
      <c r="I56" s="91"/>
      <c r="J56" s="370" t="s">
        <v>83</v>
      </c>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47">
        <f>'SO02 - Stavební práce'!J30</f>
        <v>0</v>
      </c>
      <c r="AH56" s="348"/>
      <c r="AI56" s="348"/>
      <c r="AJ56" s="348"/>
      <c r="AK56" s="348"/>
      <c r="AL56" s="348"/>
      <c r="AM56" s="348"/>
      <c r="AN56" s="347">
        <f t="shared" si="0"/>
        <v>0</v>
      </c>
      <c r="AO56" s="348"/>
      <c r="AP56" s="348"/>
      <c r="AQ56" s="92" t="s">
        <v>79</v>
      </c>
      <c r="AR56" s="93"/>
      <c r="AS56" s="94">
        <v>0</v>
      </c>
      <c r="AT56" s="95">
        <f t="shared" si="1"/>
        <v>0</v>
      </c>
      <c r="AU56" s="96">
        <f>'SO02 - Stavební práce'!P104</f>
        <v>0</v>
      </c>
      <c r="AV56" s="95">
        <f>'SO02 - Stavební práce'!J33</f>
        <v>0</v>
      </c>
      <c r="AW56" s="95">
        <f>'SO02 - Stavební práce'!J34</f>
        <v>0</v>
      </c>
      <c r="AX56" s="95">
        <f>'SO02 - Stavební práce'!J35</f>
        <v>0</v>
      </c>
      <c r="AY56" s="95">
        <f>'SO02 - Stavební práce'!J36</f>
        <v>0</v>
      </c>
      <c r="AZ56" s="95">
        <f>'SO02 - Stavební práce'!F33</f>
        <v>0</v>
      </c>
      <c r="BA56" s="95">
        <f>'SO02 - Stavební práce'!F34</f>
        <v>0</v>
      </c>
      <c r="BB56" s="95">
        <f>'SO02 - Stavební práce'!F35</f>
        <v>0</v>
      </c>
      <c r="BC56" s="95">
        <f>'SO02 - Stavební práce'!F36</f>
        <v>0</v>
      </c>
      <c r="BD56" s="97">
        <f>'SO02 - Stavební práce'!F37</f>
        <v>0</v>
      </c>
      <c r="BT56" s="98" t="s">
        <v>8</v>
      </c>
      <c r="BV56" s="98" t="s">
        <v>74</v>
      </c>
      <c r="BW56" s="98" t="s">
        <v>84</v>
      </c>
      <c r="BX56" s="98" t="s">
        <v>5</v>
      </c>
      <c r="CL56" s="98" t="s">
        <v>20</v>
      </c>
      <c r="CM56" s="98" t="s">
        <v>81</v>
      </c>
    </row>
    <row r="57" spans="1:91" s="7" customFormat="1" ht="16.5" customHeight="1">
      <c r="A57" s="88" t="s">
        <v>76</v>
      </c>
      <c r="B57" s="89"/>
      <c r="C57" s="90"/>
      <c r="D57" s="370" t="s">
        <v>85</v>
      </c>
      <c r="E57" s="370"/>
      <c r="F57" s="370"/>
      <c r="G57" s="370"/>
      <c r="H57" s="370"/>
      <c r="I57" s="91"/>
      <c r="J57" s="370" t="s">
        <v>86</v>
      </c>
      <c r="K57" s="370"/>
      <c r="L57" s="370"/>
      <c r="M57" s="370"/>
      <c r="N57" s="370"/>
      <c r="O57" s="370"/>
      <c r="P57" s="370"/>
      <c r="Q57" s="370"/>
      <c r="R57" s="370"/>
      <c r="S57" s="370"/>
      <c r="T57" s="370"/>
      <c r="U57" s="370"/>
      <c r="V57" s="370"/>
      <c r="W57" s="370"/>
      <c r="X57" s="370"/>
      <c r="Y57" s="370"/>
      <c r="Z57" s="370"/>
      <c r="AA57" s="370"/>
      <c r="AB57" s="370"/>
      <c r="AC57" s="370"/>
      <c r="AD57" s="370"/>
      <c r="AE57" s="370"/>
      <c r="AF57" s="370"/>
      <c r="AG57" s="347">
        <f>'SO03 - Stavební elektroin...'!J30</f>
        <v>0</v>
      </c>
      <c r="AH57" s="348"/>
      <c r="AI57" s="348"/>
      <c r="AJ57" s="348"/>
      <c r="AK57" s="348"/>
      <c r="AL57" s="348"/>
      <c r="AM57" s="348"/>
      <c r="AN57" s="347">
        <f t="shared" si="0"/>
        <v>0</v>
      </c>
      <c r="AO57" s="348"/>
      <c r="AP57" s="348"/>
      <c r="AQ57" s="92" t="s">
        <v>79</v>
      </c>
      <c r="AR57" s="93"/>
      <c r="AS57" s="94">
        <v>0</v>
      </c>
      <c r="AT57" s="95">
        <f t="shared" si="1"/>
        <v>0</v>
      </c>
      <c r="AU57" s="96">
        <f>'SO03 - Stavební elektroin...'!P82</f>
        <v>0</v>
      </c>
      <c r="AV57" s="95">
        <f>'SO03 - Stavební elektroin...'!J33</f>
        <v>0</v>
      </c>
      <c r="AW57" s="95">
        <f>'SO03 - Stavební elektroin...'!J34</f>
        <v>0</v>
      </c>
      <c r="AX57" s="95">
        <f>'SO03 - Stavební elektroin...'!J35</f>
        <v>0</v>
      </c>
      <c r="AY57" s="95">
        <f>'SO03 - Stavební elektroin...'!J36</f>
        <v>0</v>
      </c>
      <c r="AZ57" s="95">
        <f>'SO03 - Stavební elektroin...'!F33</f>
        <v>0</v>
      </c>
      <c r="BA57" s="95">
        <f>'SO03 - Stavební elektroin...'!F34</f>
        <v>0</v>
      </c>
      <c r="BB57" s="95">
        <f>'SO03 - Stavební elektroin...'!F35</f>
        <v>0</v>
      </c>
      <c r="BC57" s="95">
        <f>'SO03 - Stavební elektroin...'!F36</f>
        <v>0</v>
      </c>
      <c r="BD57" s="97">
        <f>'SO03 - Stavební elektroin...'!F37</f>
        <v>0</v>
      </c>
      <c r="BT57" s="98" t="s">
        <v>8</v>
      </c>
      <c r="BV57" s="98" t="s">
        <v>74</v>
      </c>
      <c r="BW57" s="98" t="s">
        <v>87</v>
      </c>
      <c r="BX57" s="98" t="s">
        <v>5</v>
      </c>
      <c r="CL57" s="98" t="s">
        <v>20</v>
      </c>
      <c r="CM57" s="98" t="s">
        <v>81</v>
      </c>
    </row>
    <row r="58" spans="1:91" s="7" customFormat="1" ht="16.5" customHeight="1">
      <c r="A58" s="88" t="s">
        <v>76</v>
      </c>
      <c r="B58" s="89"/>
      <c r="C58" s="90"/>
      <c r="D58" s="370" t="s">
        <v>88</v>
      </c>
      <c r="E58" s="370"/>
      <c r="F58" s="370"/>
      <c r="G58" s="370"/>
      <c r="H58" s="370"/>
      <c r="I58" s="91"/>
      <c r="J58" s="370" t="s">
        <v>89</v>
      </c>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47">
        <f>'SO04 - Výměna kabelové př...'!J30</f>
        <v>0</v>
      </c>
      <c r="AH58" s="348"/>
      <c r="AI58" s="348"/>
      <c r="AJ58" s="348"/>
      <c r="AK58" s="348"/>
      <c r="AL58" s="348"/>
      <c r="AM58" s="348"/>
      <c r="AN58" s="347">
        <f t="shared" si="0"/>
        <v>0</v>
      </c>
      <c r="AO58" s="348"/>
      <c r="AP58" s="348"/>
      <c r="AQ58" s="92" t="s">
        <v>79</v>
      </c>
      <c r="AR58" s="93"/>
      <c r="AS58" s="94">
        <v>0</v>
      </c>
      <c r="AT58" s="95">
        <f t="shared" si="1"/>
        <v>0</v>
      </c>
      <c r="AU58" s="96">
        <f>'SO04 - Výměna kabelové př...'!P79</f>
        <v>0</v>
      </c>
      <c r="AV58" s="95">
        <f>'SO04 - Výměna kabelové př...'!J33</f>
        <v>0</v>
      </c>
      <c r="AW58" s="95">
        <f>'SO04 - Výměna kabelové př...'!J34</f>
        <v>0</v>
      </c>
      <c r="AX58" s="95">
        <f>'SO04 - Výměna kabelové př...'!J35</f>
        <v>0</v>
      </c>
      <c r="AY58" s="95">
        <f>'SO04 - Výměna kabelové př...'!J36</f>
        <v>0</v>
      </c>
      <c r="AZ58" s="95">
        <f>'SO04 - Výměna kabelové př...'!F33</f>
        <v>0</v>
      </c>
      <c r="BA58" s="95">
        <f>'SO04 - Výměna kabelové př...'!F34</f>
        <v>0</v>
      </c>
      <c r="BB58" s="95">
        <f>'SO04 - Výměna kabelové př...'!F35</f>
        <v>0</v>
      </c>
      <c r="BC58" s="95">
        <f>'SO04 - Výměna kabelové př...'!F36</f>
        <v>0</v>
      </c>
      <c r="BD58" s="97">
        <f>'SO04 - Výměna kabelové př...'!F37</f>
        <v>0</v>
      </c>
      <c r="BT58" s="98" t="s">
        <v>8</v>
      </c>
      <c r="BV58" s="98" t="s">
        <v>74</v>
      </c>
      <c r="BW58" s="98" t="s">
        <v>90</v>
      </c>
      <c r="BX58" s="98" t="s">
        <v>5</v>
      </c>
      <c r="CL58" s="98" t="s">
        <v>20</v>
      </c>
      <c r="CM58" s="98" t="s">
        <v>81</v>
      </c>
    </row>
    <row r="59" spans="1:91" s="7" customFormat="1" ht="16.5" customHeight="1">
      <c r="A59" s="88" t="s">
        <v>76</v>
      </c>
      <c r="B59" s="89"/>
      <c r="C59" s="90"/>
      <c r="D59" s="370" t="s">
        <v>91</v>
      </c>
      <c r="E59" s="370"/>
      <c r="F59" s="370"/>
      <c r="G59" s="370"/>
      <c r="H59" s="370"/>
      <c r="I59" s="91"/>
      <c r="J59" s="370" t="s">
        <v>92</v>
      </c>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47">
        <f>'SO05 - Přeložka kabelové ...'!J30</f>
        <v>0</v>
      </c>
      <c r="AH59" s="348"/>
      <c r="AI59" s="348"/>
      <c r="AJ59" s="348"/>
      <c r="AK59" s="348"/>
      <c r="AL59" s="348"/>
      <c r="AM59" s="348"/>
      <c r="AN59" s="347">
        <f t="shared" si="0"/>
        <v>0</v>
      </c>
      <c r="AO59" s="348"/>
      <c r="AP59" s="348"/>
      <c r="AQ59" s="92" t="s">
        <v>79</v>
      </c>
      <c r="AR59" s="93"/>
      <c r="AS59" s="94">
        <v>0</v>
      </c>
      <c r="AT59" s="95">
        <f t="shared" si="1"/>
        <v>0</v>
      </c>
      <c r="AU59" s="96">
        <f>'SO05 - Přeložka kabelové ...'!P79</f>
        <v>0</v>
      </c>
      <c r="AV59" s="95">
        <f>'SO05 - Přeložka kabelové ...'!J33</f>
        <v>0</v>
      </c>
      <c r="AW59" s="95">
        <f>'SO05 - Přeložka kabelové ...'!J34</f>
        <v>0</v>
      </c>
      <c r="AX59" s="95">
        <f>'SO05 - Přeložka kabelové ...'!J35</f>
        <v>0</v>
      </c>
      <c r="AY59" s="95">
        <f>'SO05 - Přeložka kabelové ...'!J36</f>
        <v>0</v>
      </c>
      <c r="AZ59" s="95">
        <f>'SO05 - Přeložka kabelové ...'!F33</f>
        <v>0</v>
      </c>
      <c r="BA59" s="95">
        <f>'SO05 - Přeložka kabelové ...'!F34</f>
        <v>0</v>
      </c>
      <c r="BB59" s="95">
        <f>'SO05 - Přeložka kabelové ...'!F35</f>
        <v>0</v>
      </c>
      <c r="BC59" s="95">
        <f>'SO05 - Přeložka kabelové ...'!F36</f>
        <v>0</v>
      </c>
      <c r="BD59" s="97">
        <f>'SO05 - Přeložka kabelové ...'!F37</f>
        <v>0</v>
      </c>
      <c r="BT59" s="98" t="s">
        <v>8</v>
      </c>
      <c r="BV59" s="98" t="s">
        <v>74</v>
      </c>
      <c r="BW59" s="98" t="s">
        <v>93</v>
      </c>
      <c r="BX59" s="98" t="s">
        <v>5</v>
      </c>
      <c r="CL59" s="98" t="s">
        <v>20</v>
      </c>
      <c r="CM59" s="98" t="s">
        <v>81</v>
      </c>
    </row>
    <row r="60" spans="1:91" s="7" customFormat="1" ht="16.5" customHeight="1">
      <c r="B60" s="89"/>
      <c r="C60" s="90"/>
      <c r="D60" s="370" t="s">
        <v>94</v>
      </c>
      <c r="E60" s="370"/>
      <c r="F60" s="370"/>
      <c r="G60" s="370"/>
      <c r="H60" s="370"/>
      <c r="I60" s="91"/>
      <c r="J60" s="370" t="s">
        <v>95</v>
      </c>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87">
        <f>ROUND(SUM(AG61:AG68),2)</f>
        <v>0</v>
      </c>
      <c r="AH60" s="348"/>
      <c r="AI60" s="348"/>
      <c r="AJ60" s="348"/>
      <c r="AK60" s="348"/>
      <c r="AL60" s="348"/>
      <c r="AM60" s="348"/>
      <c r="AN60" s="347">
        <f t="shared" si="0"/>
        <v>0</v>
      </c>
      <c r="AO60" s="348"/>
      <c r="AP60" s="348"/>
      <c r="AQ60" s="92" t="s">
        <v>79</v>
      </c>
      <c r="AR60" s="93"/>
      <c r="AS60" s="94">
        <f>ROUND(SUM(AS61:AS68),2)</f>
        <v>0</v>
      </c>
      <c r="AT60" s="95">
        <f t="shared" si="1"/>
        <v>0</v>
      </c>
      <c r="AU60" s="96">
        <f>ROUND(SUM(AU61:AU68),5)</f>
        <v>0</v>
      </c>
      <c r="AV60" s="95">
        <f>ROUND(AZ60*L29,2)</f>
        <v>0</v>
      </c>
      <c r="AW60" s="95">
        <f>ROUND(BA60*L30,2)</f>
        <v>0</v>
      </c>
      <c r="AX60" s="95">
        <f>ROUND(BB60*L29,2)</f>
        <v>0</v>
      </c>
      <c r="AY60" s="95">
        <f>ROUND(BC60*L30,2)</f>
        <v>0</v>
      </c>
      <c r="AZ60" s="95">
        <f>ROUND(SUM(AZ61:AZ68),2)</f>
        <v>0</v>
      </c>
      <c r="BA60" s="95">
        <f>ROUND(SUM(BA61:BA68),2)</f>
        <v>0</v>
      </c>
      <c r="BB60" s="95">
        <f>ROUND(SUM(BB61:BB68),2)</f>
        <v>0</v>
      </c>
      <c r="BC60" s="95">
        <f>ROUND(SUM(BC61:BC68),2)</f>
        <v>0</v>
      </c>
      <c r="BD60" s="97">
        <f>ROUND(SUM(BD61:BD68),2)</f>
        <v>0</v>
      </c>
      <c r="BS60" s="98" t="s">
        <v>71</v>
      </c>
      <c r="BT60" s="98" t="s">
        <v>8</v>
      </c>
      <c r="BU60" s="98" t="s">
        <v>73</v>
      </c>
      <c r="BV60" s="98" t="s">
        <v>74</v>
      </c>
      <c r="BW60" s="98" t="s">
        <v>96</v>
      </c>
      <c r="BX60" s="98" t="s">
        <v>5</v>
      </c>
      <c r="CL60" s="98" t="s">
        <v>20</v>
      </c>
      <c r="CM60" s="98" t="s">
        <v>81</v>
      </c>
    </row>
    <row r="61" spans="1:91" s="4" customFormat="1" ht="16.5" customHeight="1">
      <c r="A61" s="88" t="s">
        <v>76</v>
      </c>
      <c r="B61" s="53"/>
      <c r="C61" s="99"/>
      <c r="D61" s="99"/>
      <c r="E61" s="386" t="s">
        <v>97</v>
      </c>
      <c r="F61" s="386"/>
      <c r="G61" s="386"/>
      <c r="H61" s="386"/>
      <c r="I61" s="386"/>
      <c r="J61" s="99"/>
      <c r="K61" s="386" t="s">
        <v>98</v>
      </c>
      <c r="L61" s="386"/>
      <c r="M61" s="386"/>
      <c r="N61" s="386"/>
      <c r="O61" s="386"/>
      <c r="P61" s="386"/>
      <c r="Q61" s="386"/>
      <c r="R61" s="386"/>
      <c r="S61" s="386"/>
      <c r="T61" s="386"/>
      <c r="U61" s="386"/>
      <c r="V61" s="386"/>
      <c r="W61" s="386"/>
      <c r="X61" s="386"/>
      <c r="Y61" s="386"/>
      <c r="Z61" s="386"/>
      <c r="AA61" s="386"/>
      <c r="AB61" s="386"/>
      <c r="AC61" s="386"/>
      <c r="AD61" s="386"/>
      <c r="AE61" s="386"/>
      <c r="AF61" s="386"/>
      <c r="AG61" s="345">
        <f>'PS01.001 - Demontáže'!J32</f>
        <v>0</v>
      </c>
      <c r="AH61" s="346"/>
      <c r="AI61" s="346"/>
      <c r="AJ61" s="346"/>
      <c r="AK61" s="346"/>
      <c r="AL61" s="346"/>
      <c r="AM61" s="346"/>
      <c r="AN61" s="345">
        <f t="shared" si="0"/>
        <v>0</v>
      </c>
      <c r="AO61" s="346"/>
      <c r="AP61" s="346"/>
      <c r="AQ61" s="100" t="s">
        <v>99</v>
      </c>
      <c r="AR61" s="55"/>
      <c r="AS61" s="101">
        <v>0</v>
      </c>
      <c r="AT61" s="102">
        <f t="shared" si="1"/>
        <v>0</v>
      </c>
      <c r="AU61" s="103">
        <f>'PS01.001 - Demontáže'!P90</f>
        <v>0</v>
      </c>
      <c r="AV61" s="102">
        <f>'PS01.001 - Demontáže'!J35</f>
        <v>0</v>
      </c>
      <c r="AW61" s="102">
        <f>'PS01.001 - Demontáže'!J36</f>
        <v>0</v>
      </c>
      <c r="AX61" s="102">
        <f>'PS01.001 - Demontáže'!J37</f>
        <v>0</v>
      </c>
      <c r="AY61" s="102">
        <f>'PS01.001 - Demontáže'!J38</f>
        <v>0</v>
      </c>
      <c r="AZ61" s="102">
        <f>'PS01.001 - Demontáže'!F35</f>
        <v>0</v>
      </c>
      <c r="BA61" s="102">
        <f>'PS01.001 - Demontáže'!F36</f>
        <v>0</v>
      </c>
      <c r="BB61" s="102">
        <f>'PS01.001 - Demontáže'!F37</f>
        <v>0</v>
      </c>
      <c r="BC61" s="102">
        <f>'PS01.001 - Demontáže'!F38</f>
        <v>0</v>
      </c>
      <c r="BD61" s="104">
        <f>'PS01.001 - Demontáže'!F39</f>
        <v>0</v>
      </c>
      <c r="BT61" s="105" t="s">
        <v>81</v>
      </c>
      <c r="BV61" s="105" t="s">
        <v>74</v>
      </c>
      <c r="BW61" s="105" t="s">
        <v>100</v>
      </c>
      <c r="BX61" s="105" t="s">
        <v>96</v>
      </c>
      <c r="CL61" s="105" t="s">
        <v>20</v>
      </c>
    </row>
    <row r="62" spans="1:91" s="4" customFormat="1" ht="16.5" customHeight="1">
      <c r="A62" s="88" t="s">
        <v>76</v>
      </c>
      <c r="B62" s="53"/>
      <c r="C62" s="99"/>
      <c r="D62" s="99"/>
      <c r="E62" s="386" t="s">
        <v>101</v>
      </c>
      <c r="F62" s="386"/>
      <c r="G62" s="386"/>
      <c r="H62" s="386"/>
      <c r="I62" s="386"/>
      <c r="J62" s="99"/>
      <c r="K62" s="386" t="s">
        <v>102</v>
      </c>
      <c r="L62" s="386"/>
      <c r="M62" s="386"/>
      <c r="N62" s="386"/>
      <c r="O62" s="386"/>
      <c r="P62" s="386"/>
      <c r="Q62" s="386"/>
      <c r="R62" s="386"/>
      <c r="S62" s="386"/>
      <c r="T62" s="386"/>
      <c r="U62" s="386"/>
      <c r="V62" s="386"/>
      <c r="W62" s="386"/>
      <c r="X62" s="386"/>
      <c r="Y62" s="386"/>
      <c r="Z62" s="386"/>
      <c r="AA62" s="386"/>
      <c r="AB62" s="386"/>
      <c r="AC62" s="386"/>
      <c r="AD62" s="386"/>
      <c r="AE62" s="386"/>
      <c r="AF62" s="386"/>
      <c r="AG62" s="345">
        <f>'PS01.002 - V1 - Přítokové...'!J32</f>
        <v>0</v>
      </c>
      <c r="AH62" s="346"/>
      <c r="AI62" s="346"/>
      <c r="AJ62" s="346"/>
      <c r="AK62" s="346"/>
      <c r="AL62" s="346"/>
      <c r="AM62" s="346"/>
      <c r="AN62" s="345">
        <f t="shared" si="0"/>
        <v>0</v>
      </c>
      <c r="AO62" s="346"/>
      <c r="AP62" s="346"/>
      <c r="AQ62" s="100" t="s">
        <v>99</v>
      </c>
      <c r="AR62" s="55"/>
      <c r="AS62" s="101">
        <v>0</v>
      </c>
      <c r="AT62" s="102">
        <f t="shared" si="1"/>
        <v>0</v>
      </c>
      <c r="AU62" s="103">
        <f>'PS01.002 - V1 - Přítokové...'!P91</f>
        <v>0</v>
      </c>
      <c r="AV62" s="102">
        <f>'PS01.002 - V1 - Přítokové...'!J35</f>
        <v>0</v>
      </c>
      <c r="AW62" s="102">
        <f>'PS01.002 - V1 - Přítokové...'!J36</f>
        <v>0</v>
      </c>
      <c r="AX62" s="102">
        <f>'PS01.002 - V1 - Přítokové...'!J37</f>
        <v>0</v>
      </c>
      <c r="AY62" s="102">
        <f>'PS01.002 - V1 - Přítokové...'!J38</f>
        <v>0</v>
      </c>
      <c r="AZ62" s="102">
        <f>'PS01.002 - V1 - Přítokové...'!F35</f>
        <v>0</v>
      </c>
      <c r="BA62" s="102">
        <f>'PS01.002 - V1 - Přítokové...'!F36</f>
        <v>0</v>
      </c>
      <c r="BB62" s="102">
        <f>'PS01.002 - V1 - Přítokové...'!F37</f>
        <v>0</v>
      </c>
      <c r="BC62" s="102">
        <f>'PS01.002 - V1 - Přítokové...'!F38</f>
        <v>0</v>
      </c>
      <c r="BD62" s="104">
        <f>'PS01.002 - V1 - Přítokové...'!F39</f>
        <v>0</v>
      </c>
      <c r="BT62" s="105" t="s">
        <v>81</v>
      </c>
      <c r="BV62" s="105" t="s">
        <v>74</v>
      </c>
      <c r="BW62" s="105" t="s">
        <v>103</v>
      </c>
      <c r="BX62" s="105" t="s">
        <v>96</v>
      </c>
      <c r="CL62" s="105" t="s">
        <v>20</v>
      </c>
    </row>
    <row r="63" spans="1:91" s="4" customFormat="1" ht="16.5" customHeight="1">
      <c r="A63" s="88" t="s">
        <v>76</v>
      </c>
      <c r="B63" s="53"/>
      <c r="C63" s="99"/>
      <c r="D63" s="99"/>
      <c r="E63" s="386" t="s">
        <v>104</v>
      </c>
      <c r="F63" s="386"/>
      <c r="G63" s="386"/>
      <c r="H63" s="386"/>
      <c r="I63" s="386"/>
      <c r="J63" s="99"/>
      <c r="K63" s="386" t="s">
        <v>105</v>
      </c>
      <c r="L63" s="386"/>
      <c r="M63" s="386"/>
      <c r="N63" s="386"/>
      <c r="O63" s="386"/>
      <c r="P63" s="386"/>
      <c r="Q63" s="386"/>
      <c r="R63" s="386"/>
      <c r="S63" s="386"/>
      <c r="T63" s="386"/>
      <c r="U63" s="386"/>
      <c r="V63" s="386"/>
      <c r="W63" s="386"/>
      <c r="X63" s="386"/>
      <c r="Y63" s="386"/>
      <c r="Z63" s="386"/>
      <c r="AA63" s="386"/>
      <c r="AB63" s="386"/>
      <c r="AC63" s="386"/>
      <c r="AD63" s="386"/>
      <c r="AE63" s="386"/>
      <c r="AF63" s="386"/>
      <c r="AG63" s="345">
        <f>'PS01.003 - V2 - Odběrné p...'!J32</f>
        <v>0</v>
      </c>
      <c r="AH63" s="346"/>
      <c r="AI63" s="346"/>
      <c r="AJ63" s="346"/>
      <c r="AK63" s="346"/>
      <c r="AL63" s="346"/>
      <c r="AM63" s="346"/>
      <c r="AN63" s="345">
        <f t="shared" si="0"/>
        <v>0</v>
      </c>
      <c r="AO63" s="346"/>
      <c r="AP63" s="346"/>
      <c r="AQ63" s="100" t="s">
        <v>99</v>
      </c>
      <c r="AR63" s="55"/>
      <c r="AS63" s="101">
        <v>0</v>
      </c>
      <c r="AT63" s="102">
        <f t="shared" si="1"/>
        <v>0</v>
      </c>
      <c r="AU63" s="103">
        <f>'PS01.003 - V2 - Odběrné p...'!P91</f>
        <v>0</v>
      </c>
      <c r="AV63" s="102">
        <f>'PS01.003 - V2 - Odběrné p...'!J35</f>
        <v>0</v>
      </c>
      <c r="AW63" s="102">
        <f>'PS01.003 - V2 - Odběrné p...'!J36</f>
        <v>0</v>
      </c>
      <c r="AX63" s="102">
        <f>'PS01.003 - V2 - Odběrné p...'!J37</f>
        <v>0</v>
      </c>
      <c r="AY63" s="102">
        <f>'PS01.003 - V2 - Odběrné p...'!J38</f>
        <v>0</v>
      </c>
      <c r="AZ63" s="102">
        <f>'PS01.003 - V2 - Odběrné p...'!F35</f>
        <v>0</v>
      </c>
      <c r="BA63" s="102">
        <f>'PS01.003 - V2 - Odběrné p...'!F36</f>
        <v>0</v>
      </c>
      <c r="BB63" s="102">
        <f>'PS01.003 - V2 - Odběrné p...'!F37</f>
        <v>0</v>
      </c>
      <c r="BC63" s="102">
        <f>'PS01.003 - V2 - Odběrné p...'!F38</f>
        <v>0</v>
      </c>
      <c r="BD63" s="104">
        <f>'PS01.003 - V2 - Odběrné p...'!F39</f>
        <v>0</v>
      </c>
      <c r="BT63" s="105" t="s">
        <v>81</v>
      </c>
      <c r="BV63" s="105" t="s">
        <v>74</v>
      </c>
      <c r="BW63" s="105" t="s">
        <v>106</v>
      </c>
      <c r="BX63" s="105" t="s">
        <v>96</v>
      </c>
      <c r="CL63" s="105" t="s">
        <v>20</v>
      </c>
    </row>
    <row r="64" spans="1:91" s="4" customFormat="1" ht="16.5" customHeight="1">
      <c r="A64" s="88" t="s">
        <v>76</v>
      </c>
      <c r="B64" s="53"/>
      <c r="C64" s="99"/>
      <c r="D64" s="99"/>
      <c r="E64" s="386" t="s">
        <v>107</v>
      </c>
      <c r="F64" s="386"/>
      <c r="G64" s="386"/>
      <c r="H64" s="386"/>
      <c r="I64" s="386"/>
      <c r="J64" s="99"/>
      <c r="K64" s="386" t="s">
        <v>108</v>
      </c>
      <c r="L64" s="386"/>
      <c r="M64" s="386"/>
      <c r="N64" s="386"/>
      <c r="O64" s="386"/>
      <c r="P64" s="386"/>
      <c r="Q64" s="386"/>
      <c r="R64" s="386"/>
      <c r="S64" s="386"/>
      <c r="T64" s="386"/>
      <c r="U64" s="386"/>
      <c r="V64" s="386"/>
      <c r="W64" s="386"/>
      <c r="X64" s="386"/>
      <c r="Y64" s="386"/>
      <c r="Z64" s="386"/>
      <c r="AA64" s="386"/>
      <c r="AB64" s="386"/>
      <c r="AC64" s="386"/>
      <c r="AD64" s="386"/>
      <c r="AE64" s="386"/>
      <c r="AF64" s="386"/>
      <c r="AG64" s="345">
        <f>'PS01.004 - V3 - Vypouštěc...'!J32</f>
        <v>0</v>
      </c>
      <c r="AH64" s="346"/>
      <c r="AI64" s="346"/>
      <c r="AJ64" s="346"/>
      <c r="AK64" s="346"/>
      <c r="AL64" s="346"/>
      <c r="AM64" s="346"/>
      <c r="AN64" s="345">
        <f t="shared" si="0"/>
        <v>0</v>
      </c>
      <c r="AO64" s="346"/>
      <c r="AP64" s="346"/>
      <c r="AQ64" s="100" t="s">
        <v>99</v>
      </c>
      <c r="AR64" s="55"/>
      <c r="AS64" s="101">
        <v>0</v>
      </c>
      <c r="AT64" s="102">
        <f t="shared" si="1"/>
        <v>0</v>
      </c>
      <c r="AU64" s="103">
        <f>'PS01.004 - V3 - Vypouštěc...'!P91</f>
        <v>0</v>
      </c>
      <c r="AV64" s="102">
        <f>'PS01.004 - V3 - Vypouštěc...'!J35</f>
        <v>0</v>
      </c>
      <c r="AW64" s="102">
        <f>'PS01.004 - V3 - Vypouštěc...'!J36</f>
        <v>0</v>
      </c>
      <c r="AX64" s="102">
        <f>'PS01.004 - V3 - Vypouštěc...'!J37</f>
        <v>0</v>
      </c>
      <c r="AY64" s="102">
        <f>'PS01.004 - V3 - Vypouštěc...'!J38</f>
        <v>0</v>
      </c>
      <c r="AZ64" s="102">
        <f>'PS01.004 - V3 - Vypouštěc...'!F35</f>
        <v>0</v>
      </c>
      <c r="BA64" s="102">
        <f>'PS01.004 - V3 - Vypouštěc...'!F36</f>
        <v>0</v>
      </c>
      <c r="BB64" s="102">
        <f>'PS01.004 - V3 - Vypouštěc...'!F37</f>
        <v>0</v>
      </c>
      <c r="BC64" s="102">
        <f>'PS01.004 - V3 - Vypouštěc...'!F38</f>
        <v>0</v>
      </c>
      <c r="BD64" s="104">
        <f>'PS01.004 - V3 - Vypouštěc...'!F39</f>
        <v>0</v>
      </c>
      <c r="BT64" s="105" t="s">
        <v>81</v>
      </c>
      <c r="BV64" s="105" t="s">
        <v>74</v>
      </c>
      <c r="BW64" s="105" t="s">
        <v>109</v>
      </c>
      <c r="BX64" s="105" t="s">
        <v>96</v>
      </c>
      <c r="CL64" s="105" t="s">
        <v>20</v>
      </c>
    </row>
    <row r="65" spans="1:91" s="4" customFormat="1" ht="16.5" customHeight="1">
      <c r="A65" s="88" t="s">
        <v>76</v>
      </c>
      <c r="B65" s="53"/>
      <c r="C65" s="99"/>
      <c r="D65" s="99"/>
      <c r="E65" s="386" t="s">
        <v>110</v>
      </c>
      <c r="F65" s="386"/>
      <c r="G65" s="386"/>
      <c r="H65" s="386"/>
      <c r="I65" s="386"/>
      <c r="J65" s="99"/>
      <c r="K65" s="386" t="s">
        <v>111</v>
      </c>
      <c r="L65" s="386"/>
      <c r="M65" s="386"/>
      <c r="N65" s="386"/>
      <c r="O65" s="386"/>
      <c r="P65" s="386"/>
      <c r="Q65" s="386"/>
      <c r="R65" s="386"/>
      <c r="S65" s="386"/>
      <c r="T65" s="386"/>
      <c r="U65" s="386"/>
      <c r="V65" s="386"/>
      <c r="W65" s="386"/>
      <c r="X65" s="386"/>
      <c r="Y65" s="386"/>
      <c r="Z65" s="386"/>
      <c r="AA65" s="386"/>
      <c r="AB65" s="386"/>
      <c r="AC65" s="386"/>
      <c r="AD65" s="386"/>
      <c r="AE65" s="386"/>
      <c r="AF65" s="386"/>
      <c r="AG65" s="345">
        <f>'PS01.005 - V4 - Bezpečnos...'!J32</f>
        <v>0</v>
      </c>
      <c r="AH65" s="346"/>
      <c r="AI65" s="346"/>
      <c r="AJ65" s="346"/>
      <c r="AK65" s="346"/>
      <c r="AL65" s="346"/>
      <c r="AM65" s="346"/>
      <c r="AN65" s="345">
        <f t="shared" si="0"/>
        <v>0</v>
      </c>
      <c r="AO65" s="346"/>
      <c r="AP65" s="346"/>
      <c r="AQ65" s="100" t="s">
        <v>99</v>
      </c>
      <c r="AR65" s="55"/>
      <c r="AS65" s="101">
        <v>0</v>
      </c>
      <c r="AT65" s="102">
        <f t="shared" si="1"/>
        <v>0</v>
      </c>
      <c r="AU65" s="103">
        <f>'PS01.005 - V4 - Bezpečnos...'!P90</f>
        <v>0</v>
      </c>
      <c r="AV65" s="102">
        <f>'PS01.005 - V4 - Bezpečnos...'!J35</f>
        <v>0</v>
      </c>
      <c r="AW65" s="102">
        <f>'PS01.005 - V4 - Bezpečnos...'!J36</f>
        <v>0</v>
      </c>
      <c r="AX65" s="102">
        <f>'PS01.005 - V4 - Bezpečnos...'!J37</f>
        <v>0</v>
      </c>
      <c r="AY65" s="102">
        <f>'PS01.005 - V4 - Bezpečnos...'!J38</f>
        <v>0</v>
      </c>
      <c r="AZ65" s="102">
        <f>'PS01.005 - V4 - Bezpečnos...'!F35</f>
        <v>0</v>
      </c>
      <c r="BA65" s="102">
        <f>'PS01.005 - V4 - Bezpečnos...'!F36</f>
        <v>0</v>
      </c>
      <c r="BB65" s="102">
        <f>'PS01.005 - V4 - Bezpečnos...'!F37</f>
        <v>0</v>
      </c>
      <c r="BC65" s="102">
        <f>'PS01.005 - V4 - Bezpečnos...'!F38</f>
        <v>0</v>
      </c>
      <c r="BD65" s="104">
        <f>'PS01.005 - V4 - Bezpečnos...'!F39</f>
        <v>0</v>
      </c>
      <c r="BT65" s="105" t="s">
        <v>81</v>
      </c>
      <c r="BV65" s="105" t="s">
        <v>74</v>
      </c>
      <c r="BW65" s="105" t="s">
        <v>112</v>
      </c>
      <c r="BX65" s="105" t="s">
        <v>96</v>
      </c>
      <c r="CL65" s="105" t="s">
        <v>20</v>
      </c>
    </row>
    <row r="66" spans="1:91" s="4" customFormat="1" ht="16.5" customHeight="1">
      <c r="A66" s="88" t="s">
        <v>76</v>
      </c>
      <c r="B66" s="53"/>
      <c r="C66" s="99"/>
      <c r="D66" s="99"/>
      <c r="E66" s="386" t="s">
        <v>113</v>
      </c>
      <c r="F66" s="386"/>
      <c r="G66" s="386"/>
      <c r="H66" s="386"/>
      <c r="I66" s="386"/>
      <c r="J66" s="99"/>
      <c r="K66" s="386" t="s">
        <v>114</v>
      </c>
      <c r="L66" s="386"/>
      <c r="M66" s="386"/>
      <c r="N66" s="386"/>
      <c r="O66" s="386"/>
      <c r="P66" s="386"/>
      <c r="Q66" s="386"/>
      <c r="R66" s="386"/>
      <c r="S66" s="386"/>
      <c r="T66" s="386"/>
      <c r="U66" s="386"/>
      <c r="V66" s="386"/>
      <c r="W66" s="386"/>
      <c r="X66" s="386"/>
      <c r="Y66" s="386"/>
      <c r="Z66" s="386"/>
      <c r="AA66" s="386"/>
      <c r="AB66" s="386"/>
      <c r="AC66" s="386"/>
      <c r="AD66" s="386"/>
      <c r="AE66" s="386"/>
      <c r="AF66" s="386"/>
      <c r="AG66" s="345">
        <f>'PS01.006 - V5 - Odpadní p...'!J32</f>
        <v>0</v>
      </c>
      <c r="AH66" s="346"/>
      <c r="AI66" s="346"/>
      <c r="AJ66" s="346"/>
      <c r="AK66" s="346"/>
      <c r="AL66" s="346"/>
      <c r="AM66" s="346"/>
      <c r="AN66" s="345">
        <f t="shared" si="0"/>
        <v>0</v>
      </c>
      <c r="AO66" s="346"/>
      <c r="AP66" s="346"/>
      <c r="AQ66" s="100" t="s">
        <v>99</v>
      </c>
      <c r="AR66" s="55"/>
      <c r="AS66" s="101">
        <v>0</v>
      </c>
      <c r="AT66" s="102">
        <f t="shared" si="1"/>
        <v>0</v>
      </c>
      <c r="AU66" s="103">
        <f>'PS01.006 - V5 - Odpadní p...'!P87</f>
        <v>0</v>
      </c>
      <c r="AV66" s="102">
        <f>'PS01.006 - V5 - Odpadní p...'!J35</f>
        <v>0</v>
      </c>
      <c r="AW66" s="102">
        <f>'PS01.006 - V5 - Odpadní p...'!J36</f>
        <v>0</v>
      </c>
      <c r="AX66" s="102">
        <f>'PS01.006 - V5 - Odpadní p...'!J37</f>
        <v>0</v>
      </c>
      <c r="AY66" s="102">
        <f>'PS01.006 - V5 - Odpadní p...'!J38</f>
        <v>0</v>
      </c>
      <c r="AZ66" s="102">
        <f>'PS01.006 - V5 - Odpadní p...'!F35</f>
        <v>0</v>
      </c>
      <c r="BA66" s="102">
        <f>'PS01.006 - V5 - Odpadní p...'!F36</f>
        <v>0</v>
      </c>
      <c r="BB66" s="102">
        <f>'PS01.006 - V5 - Odpadní p...'!F37</f>
        <v>0</v>
      </c>
      <c r="BC66" s="102">
        <f>'PS01.006 - V5 - Odpadní p...'!F38</f>
        <v>0</v>
      </c>
      <c r="BD66" s="104">
        <f>'PS01.006 - V5 - Odpadní p...'!F39</f>
        <v>0</v>
      </c>
      <c r="BT66" s="105" t="s">
        <v>81</v>
      </c>
      <c r="BV66" s="105" t="s">
        <v>74</v>
      </c>
      <c r="BW66" s="105" t="s">
        <v>115</v>
      </c>
      <c r="BX66" s="105" t="s">
        <v>96</v>
      </c>
      <c r="CL66" s="105" t="s">
        <v>20</v>
      </c>
    </row>
    <row r="67" spans="1:91" s="4" customFormat="1" ht="16.5" customHeight="1">
      <c r="A67" s="88" t="s">
        <v>76</v>
      </c>
      <c r="B67" s="53"/>
      <c r="C67" s="99"/>
      <c r="D67" s="99"/>
      <c r="E67" s="386" t="s">
        <v>116</v>
      </c>
      <c r="F67" s="386"/>
      <c r="G67" s="386"/>
      <c r="H67" s="386"/>
      <c r="I67" s="386"/>
      <c r="J67" s="99"/>
      <c r="K67" s="386" t="s">
        <v>117</v>
      </c>
      <c r="L67" s="386"/>
      <c r="M67" s="386"/>
      <c r="N67" s="386"/>
      <c r="O67" s="386"/>
      <c r="P67" s="386"/>
      <c r="Q67" s="386"/>
      <c r="R67" s="386"/>
      <c r="S67" s="386"/>
      <c r="T67" s="386"/>
      <c r="U67" s="386"/>
      <c r="V67" s="386"/>
      <c r="W67" s="386"/>
      <c r="X67" s="386"/>
      <c r="Y67" s="386"/>
      <c r="Z67" s="386"/>
      <c r="AA67" s="386"/>
      <c r="AB67" s="386"/>
      <c r="AC67" s="386"/>
      <c r="AD67" s="386"/>
      <c r="AE67" s="386"/>
      <c r="AF67" s="386"/>
      <c r="AG67" s="345">
        <f>'PS01.007 - Montážní vstup'!J32</f>
        <v>0</v>
      </c>
      <c r="AH67" s="346"/>
      <c r="AI67" s="346"/>
      <c r="AJ67" s="346"/>
      <c r="AK67" s="346"/>
      <c r="AL67" s="346"/>
      <c r="AM67" s="346"/>
      <c r="AN67" s="345">
        <f t="shared" si="0"/>
        <v>0</v>
      </c>
      <c r="AO67" s="346"/>
      <c r="AP67" s="346"/>
      <c r="AQ67" s="100" t="s">
        <v>99</v>
      </c>
      <c r="AR67" s="55"/>
      <c r="AS67" s="101">
        <v>0</v>
      </c>
      <c r="AT67" s="102">
        <f t="shared" si="1"/>
        <v>0</v>
      </c>
      <c r="AU67" s="103">
        <f>'PS01.007 - Montážní vstup'!P88</f>
        <v>0</v>
      </c>
      <c r="AV67" s="102">
        <f>'PS01.007 - Montážní vstup'!J35</f>
        <v>0</v>
      </c>
      <c r="AW67" s="102">
        <f>'PS01.007 - Montážní vstup'!J36</f>
        <v>0</v>
      </c>
      <c r="AX67" s="102">
        <f>'PS01.007 - Montážní vstup'!J37</f>
        <v>0</v>
      </c>
      <c r="AY67" s="102">
        <f>'PS01.007 - Montážní vstup'!J38</f>
        <v>0</v>
      </c>
      <c r="AZ67" s="102">
        <f>'PS01.007 - Montážní vstup'!F35</f>
        <v>0</v>
      </c>
      <c r="BA67" s="102">
        <f>'PS01.007 - Montážní vstup'!F36</f>
        <v>0</v>
      </c>
      <c r="BB67" s="102">
        <f>'PS01.007 - Montážní vstup'!F37</f>
        <v>0</v>
      </c>
      <c r="BC67" s="102">
        <f>'PS01.007 - Montážní vstup'!F38</f>
        <v>0</v>
      </c>
      <c r="BD67" s="104">
        <f>'PS01.007 - Montážní vstup'!F39</f>
        <v>0</v>
      </c>
      <c r="BT67" s="105" t="s">
        <v>81</v>
      </c>
      <c r="BV67" s="105" t="s">
        <v>74</v>
      </c>
      <c r="BW67" s="105" t="s">
        <v>118</v>
      </c>
      <c r="BX67" s="105" t="s">
        <v>96</v>
      </c>
      <c r="CL67" s="105" t="s">
        <v>20</v>
      </c>
    </row>
    <row r="68" spans="1:91" s="4" customFormat="1" ht="16.5" customHeight="1">
      <c r="A68" s="88" t="s">
        <v>76</v>
      </c>
      <c r="B68" s="53"/>
      <c r="C68" s="99"/>
      <c r="D68" s="99"/>
      <c r="E68" s="386" t="s">
        <v>119</v>
      </c>
      <c r="F68" s="386"/>
      <c r="G68" s="386"/>
      <c r="H68" s="386"/>
      <c r="I68" s="386"/>
      <c r="J68" s="99"/>
      <c r="K68" s="386" t="s">
        <v>120</v>
      </c>
      <c r="L68" s="386"/>
      <c r="M68" s="386"/>
      <c r="N68" s="386"/>
      <c r="O68" s="386"/>
      <c r="P68" s="386"/>
      <c r="Q68" s="386"/>
      <c r="R68" s="386"/>
      <c r="S68" s="386"/>
      <c r="T68" s="386"/>
      <c r="U68" s="386"/>
      <c r="V68" s="386"/>
      <c r="W68" s="386"/>
      <c r="X68" s="386"/>
      <c r="Y68" s="386"/>
      <c r="Z68" s="386"/>
      <c r="AA68" s="386"/>
      <c r="AB68" s="386"/>
      <c r="AC68" s="386"/>
      <c r="AD68" s="386"/>
      <c r="AE68" s="386"/>
      <c r="AF68" s="386"/>
      <c r="AG68" s="345">
        <f>'PS01.008 - Provizoria'!J32</f>
        <v>0</v>
      </c>
      <c r="AH68" s="346"/>
      <c r="AI68" s="346"/>
      <c r="AJ68" s="346"/>
      <c r="AK68" s="346"/>
      <c r="AL68" s="346"/>
      <c r="AM68" s="346"/>
      <c r="AN68" s="345">
        <f t="shared" si="0"/>
        <v>0</v>
      </c>
      <c r="AO68" s="346"/>
      <c r="AP68" s="346"/>
      <c r="AQ68" s="100" t="s">
        <v>99</v>
      </c>
      <c r="AR68" s="55"/>
      <c r="AS68" s="101">
        <v>0</v>
      </c>
      <c r="AT68" s="102">
        <f t="shared" si="1"/>
        <v>0</v>
      </c>
      <c r="AU68" s="103">
        <f>'PS01.008 - Provizoria'!P88</f>
        <v>0</v>
      </c>
      <c r="AV68" s="102">
        <f>'PS01.008 - Provizoria'!J35</f>
        <v>0</v>
      </c>
      <c r="AW68" s="102">
        <f>'PS01.008 - Provizoria'!J36</f>
        <v>0</v>
      </c>
      <c r="AX68" s="102">
        <f>'PS01.008 - Provizoria'!J37</f>
        <v>0</v>
      </c>
      <c r="AY68" s="102">
        <f>'PS01.008 - Provizoria'!J38</f>
        <v>0</v>
      </c>
      <c r="AZ68" s="102">
        <f>'PS01.008 - Provizoria'!F35</f>
        <v>0</v>
      </c>
      <c r="BA68" s="102">
        <f>'PS01.008 - Provizoria'!F36</f>
        <v>0</v>
      </c>
      <c r="BB68" s="102">
        <f>'PS01.008 - Provizoria'!F37</f>
        <v>0</v>
      </c>
      <c r="BC68" s="102">
        <f>'PS01.008 - Provizoria'!F38</f>
        <v>0</v>
      </c>
      <c r="BD68" s="104">
        <f>'PS01.008 - Provizoria'!F39</f>
        <v>0</v>
      </c>
      <c r="BT68" s="105" t="s">
        <v>81</v>
      </c>
      <c r="BV68" s="105" t="s">
        <v>74</v>
      </c>
      <c r="BW68" s="105" t="s">
        <v>121</v>
      </c>
      <c r="BX68" s="105" t="s">
        <v>96</v>
      </c>
      <c r="CL68" s="105" t="s">
        <v>20</v>
      </c>
    </row>
    <row r="69" spans="1:91" s="7" customFormat="1" ht="16.5" customHeight="1">
      <c r="A69" s="88" t="s">
        <v>76</v>
      </c>
      <c r="B69" s="89"/>
      <c r="C69" s="90"/>
      <c r="D69" s="370" t="s">
        <v>122</v>
      </c>
      <c r="E69" s="370"/>
      <c r="F69" s="370"/>
      <c r="G69" s="370"/>
      <c r="H69" s="370"/>
      <c r="I69" s="91"/>
      <c r="J69" s="370" t="s">
        <v>123</v>
      </c>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47">
        <f>'PS02 - Elektroinstalace a...'!J30</f>
        <v>0</v>
      </c>
      <c r="AH69" s="348"/>
      <c r="AI69" s="348"/>
      <c r="AJ69" s="348"/>
      <c r="AK69" s="348"/>
      <c r="AL69" s="348"/>
      <c r="AM69" s="348"/>
      <c r="AN69" s="347">
        <f t="shared" si="0"/>
        <v>0</v>
      </c>
      <c r="AO69" s="348"/>
      <c r="AP69" s="348"/>
      <c r="AQ69" s="92" t="s">
        <v>79</v>
      </c>
      <c r="AR69" s="93"/>
      <c r="AS69" s="94">
        <v>0</v>
      </c>
      <c r="AT69" s="95">
        <f t="shared" si="1"/>
        <v>0</v>
      </c>
      <c r="AU69" s="96">
        <f>'PS02 - Elektroinstalace a...'!P90</f>
        <v>0</v>
      </c>
      <c r="AV69" s="95">
        <f>'PS02 - Elektroinstalace a...'!J33</f>
        <v>0</v>
      </c>
      <c r="AW69" s="95">
        <f>'PS02 - Elektroinstalace a...'!J34</f>
        <v>0</v>
      </c>
      <c r="AX69" s="95">
        <f>'PS02 - Elektroinstalace a...'!J35</f>
        <v>0</v>
      </c>
      <c r="AY69" s="95">
        <f>'PS02 - Elektroinstalace a...'!J36</f>
        <v>0</v>
      </c>
      <c r="AZ69" s="95">
        <f>'PS02 - Elektroinstalace a...'!F33</f>
        <v>0</v>
      </c>
      <c r="BA69" s="95">
        <f>'PS02 - Elektroinstalace a...'!F34</f>
        <v>0</v>
      </c>
      <c r="BB69" s="95">
        <f>'PS02 - Elektroinstalace a...'!F35</f>
        <v>0</v>
      </c>
      <c r="BC69" s="95">
        <f>'PS02 - Elektroinstalace a...'!F36</f>
        <v>0</v>
      </c>
      <c r="BD69" s="97">
        <f>'PS02 - Elektroinstalace a...'!F37</f>
        <v>0</v>
      </c>
      <c r="BT69" s="98" t="s">
        <v>8</v>
      </c>
      <c r="BV69" s="98" t="s">
        <v>74</v>
      </c>
      <c r="BW69" s="98" t="s">
        <v>124</v>
      </c>
      <c r="BX69" s="98" t="s">
        <v>5</v>
      </c>
      <c r="CL69" s="98" t="s">
        <v>20</v>
      </c>
      <c r="CM69" s="98" t="s">
        <v>81</v>
      </c>
    </row>
    <row r="70" spans="1:91" s="7" customFormat="1" ht="16.5" customHeight="1">
      <c r="A70" s="88" t="s">
        <v>76</v>
      </c>
      <c r="B70" s="89"/>
      <c r="C70" s="90"/>
      <c r="D70" s="370" t="s">
        <v>125</v>
      </c>
      <c r="E70" s="370"/>
      <c r="F70" s="370"/>
      <c r="G70" s="370"/>
      <c r="H70" s="370"/>
      <c r="I70" s="91"/>
      <c r="J70" s="370" t="s">
        <v>126</v>
      </c>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47">
        <f>'SO09 - Vedlejší a ostatní...'!J30</f>
        <v>0</v>
      </c>
      <c r="AH70" s="348"/>
      <c r="AI70" s="348"/>
      <c r="AJ70" s="348"/>
      <c r="AK70" s="348"/>
      <c r="AL70" s="348"/>
      <c r="AM70" s="348"/>
      <c r="AN70" s="347">
        <f t="shared" si="0"/>
        <v>0</v>
      </c>
      <c r="AO70" s="348"/>
      <c r="AP70" s="348"/>
      <c r="AQ70" s="92" t="s">
        <v>79</v>
      </c>
      <c r="AR70" s="93"/>
      <c r="AS70" s="106">
        <v>0</v>
      </c>
      <c r="AT70" s="107">
        <f t="shared" si="1"/>
        <v>0</v>
      </c>
      <c r="AU70" s="108">
        <f>'SO09 - Vedlejší a ostatní...'!P80</f>
        <v>0</v>
      </c>
      <c r="AV70" s="107">
        <f>'SO09 - Vedlejší a ostatní...'!J33</f>
        <v>0</v>
      </c>
      <c r="AW70" s="107">
        <f>'SO09 - Vedlejší a ostatní...'!J34</f>
        <v>0</v>
      </c>
      <c r="AX70" s="107">
        <f>'SO09 - Vedlejší a ostatní...'!J35</f>
        <v>0</v>
      </c>
      <c r="AY70" s="107">
        <f>'SO09 - Vedlejší a ostatní...'!J36</f>
        <v>0</v>
      </c>
      <c r="AZ70" s="107">
        <f>'SO09 - Vedlejší a ostatní...'!F33</f>
        <v>0</v>
      </c>
      <c r="BA70" s="107">
        <f>'SO09 - Vedlejší a ostatní...'!F34</f>
        <v>0</v>
      </c>
      <c r="BB70" s="107">
        <f>'SO09 - Vedlejší a ostatní...'!F35</f>
        <v>0</v>
      </c>
      <c r="BC70" s="107">
        <f>'SO09 - Vedlejší a ostatní...'!F36</f>
        <v>0</v>
      </c>
      <c r="BD70" s="109">
        <f>'SO09 - Vedlejší a ostatní...'!F37</f>
        <v>0</v>
      </c>
      <c r="BT70" s="98" t="s">
        <v>8</v>
      </c>
      <c r="BV70" s="98" t="s">
        <v>74</v>
      </c>
      <c r="BW70" s="98" t="s">
        <v>127</v>
      </c>
      <c r="BX70" s="98" t="s">
        <v>5</v>
      </c>
      <c r="CL70" s="98" t="s">
        <v>20</v>
      </c>
      <c r="CM70" s="98" t="s">
        <v>81</v>
      </c>
    </row>
    <row r="71" spans="1:91" s="2" customFormat="1" ht="30" customHeight="1">
      <c r="A71" s="36"/>
      <c r="B71" s="37"/>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41"/>
      <c r="AS71" s="36"/>
      <c r="AT71" s="36"/>
      <c r="AU71" s="36"/>
      <c r="AV71" s="36"/>
      <c r="AW71" s="36"/>
      <c r="AX71" s="36"/>
      <c r="AY71" s="36"/>
      <c r="AZ71" s="36"/>
      <c r="BA71" s="36"/>
      <c r="BB71" s="36"/>
      <c r="BC71" s="36"/>
      <c r="BD71" s="36"/>
      <c r="BE71" s="36"/>
    </row>
    <row r="72" spans="1:91" s="2" customFormat="1" ht="6.95" customHeight="1">
      <c r="A72" s="36"/>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41"/>
      <c r="AS72" s="36"/>
      <c r="AT72" s="36"/>
      <c r="AU72" s="36"/>
      <c r="AV72" s="36"/>
      <c r="AW72" s="36"/>
      <c r="AX72" s="36"/>
      <c r="AY72" s="36"/>
      <c r="AZ72" s="36"/>
      <c r="BA72" s="36"/>
      <c r="BB72" s="36"/>
      <c r="BC72" s="36"/>
      <c r="BD72" s="36"/>
      <c r="BE72" s="36"/>
    </row>
  </sheetData>
  <sheetProtection algorithmName="SHA-512" hashValue="OS/PDYDbe/fSsluLeznKyHuFP2A3al0Coxd24LBBWfqvkv49RYWcfWa8tRh7a8u+ovsro0hJyjajJs9Cegf4Ww==" saltValue="ycKiweIy0tFJEVDMwB/4cm8VyBYIBTw0++Z9UrA6OPsGBV//nHF9r0TsDjDi6J6CEDR3qsoOpKF6lUqWNbijeg==" spinCount="100000" sheet="1" objects="1" scenarios="1" formatColumns="0" formatRows="0"/>
  <mergeCells count="102">
    <mergeCell ref="C52:G52"/>
    <mergeCell ref="D60:H60"/>
    <mergeCell ref="D59:H59"/>
    <mergeCell ref="D58:H58"/>
    <mergeCell ref="D57:H57"/>
    <mergeCell ref="D55:H55"/>
    <mergeCell ref="D56:H56"/>
    <mergeCell ref="E64:I64"/>
    <mergeCell ref="E63:I63"/>
    <mergeCell ref="E62:I62"/>
    <mergeCell ref="E61:I61"/>
    <mergeCell ref="I52:AF52"/>
    <mergeCell ref="J60:AF60"/>
    <mergeCell ref="J59:AF59"/>
    <mergeCell ref="J57:AF57"/>
    <mergeCell ref="J56:AF56"/>
    <mergeCell ref="J58:AF58"/>
    <mergeCell ref="J55:AF55"/>
    <mergeCell ref="K63:AF63"/>
    <mergeCell ref="K64:AF64"/>
    <mergeCell ref="K61:AF61"/>
    <mergeCell ref="K62:AF62"/>
    <mergeCell ref="D70:H70"/>
    <mergeCell ref="J70:AF70"/>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45:AO45"/>
    <mergeCell ref="E65:I65"/>
    <mergeCell ref="AR2:BE2"/>
    <mergeCell ref="AG56:AM56"/>
    <mergeCell ref="AG52:AM52"/>
    <mergeCell ref="AG55:AM55"/>
    <mergeCell ref="AM47:AN47"/>
    <mergeCell ref="AM50:AP50"/>
    <mergeCell ref="AM49:AP49"/>
    <mergeCell ref="AN52:AP52"/>
    <mergeCell ref="D69:H69"/>
    <mergeCell ref="J69:AF69"/>
    <mergeCell ref="K65:AF65"/>
    <mergeCell ref="E66:I66"/>
    <mergeCell ref="K66:AF66"/>
    <mergeCell ref="E67:I67"/>
    <mergeCell ref="K67:AF67"/>
    <mergeCell ref="E68:I68"/>
    <mergeCell ref="K68:AF68"/>
    <mergeCell ref="AG60:AM60"/>
    <mergeCell ref="AG62:AM62"/>
    <mergeCell ref="AG59:AM59"/>
    <mergeCell ref="AG58:AM58"/>
    <mergeCell ref="AG63:AM63"/>
    <mergeCell ref="AG57:AM57"/>
    <mergeCell ref="AG64:AM64"/>
    <mergeCell ref="AS49:AT51"/>
    <mergeCell ref="AN65:AP65"/>
    <mergeCell ref="AG65:AM65"/>
    <mergeCell ref="AN66:AP66"/>
    <mergeCell ref="AG66:AM66"/>
    <mergeCell ref="AN67:AP67"/>
    <mergeCell ref="AG67:AM67"/>
    <mergeCell ref="L32:P32"/>
    <mergeCell ref="W32:AE32"/>
    <mergeCell ref="AK33:AO33"/>
    <mergeCell ref="L33:P33"/>
    <mergeCell ref="W33:AE33"/>
    <mergeCell ref="AK35:AO35"/>
    <mergeCell ref="X35:AB35"/>
    <mergeCell ref="AG61:AM61"/>
    <mergeCell ref="AN61:AP61"/>
    <mergeCell ref="AN60:AP60"/>
    <mergeCell ref="AN62:AP62"/>
    <mergeCell ref="AN59:AP59"/>
    <mergeCell ref="AN58:AP58"/>
    <mergeCell ref="AN57:AP57"/>
    <mergeCell ref="AN63:AP63"/>
    <mergeCell ref="AN68:AP68"/>
    <mergeCell ref="AG68:AM68"/>
    <mergeCell ref="AN69:AP69"/>
    <mergeCell ref="AG69:AM69"/>
    <mergeCell ref="AN70:AP70"/>
    <mergeCell ref="AG70:AM70"/>
    <mergeCell ref="AN54:AP54"/>
    <mergeCell ref="AN64:AP64"/>
    <mergeCell ref="AN55:AP55"/>
    <mergeCell ref="AN56:AP56"/>
  </mergeCells>
  <hyperlinks>
    <hyperlink ref="A55" location="'SO01 - Bourací práce'!C2" display="/"/>
    <hyperlink ref="A56" location="'SO02 - Stavební práce'!C2" display="/"/>
    <hyperlink ref="A57" location="'SO03 - Stavební elektroin...'!C2" display="/"/>
    <hyperlink ref="A58" location="'SO04 - Výměna kabelové př...'!C2" display="/"/>
    <hyperlink ref="A59" location="'SO05 - Přeložka kabelové ...'!C2" display="/"/>
    <hyperlink ref="A61" location="'PS01.001 - Demontáže'!C2" display="/"/>
    <hyperlink ref="A62" location="'PS01.002 - V1 - Přítokové...'!C2" display="/"/>
    <hyperlink ref="A63" location="'PS01.003 - V2 - Odběrné p...'!C2" display="/"/>
    <hyperlink ref="A64" location="'PS01.004 - V3 - Vypouštěc...'!C2" display="/"/>
    <hyperlink ref="A65" location="'PS01.005 - V4 - Bezpečnos...'!C2" display="/"/>
    <hyperlink ref="A66" location="'PS01.006 - V5 - Odpadní p...'!C2" display="/"/>
    <hyperlink ref="A67" location="'PS01.007 - Montážní vstup'!C2" display="/"/>
    <hyperlink ref="A68" location="'PS01.008 - Provizoria'!C2" display="/"/>
    <hyperlink ref="A69" location="'PS02 - Elektroinstalace a...'!C2" display="/"/>
    <hyperlink ref="A70" location="'SO09 - Vedlejší a ostatní...'!C2" display="/"/>
  </hyperlinks>
  <pageMargins left="0.39374999999999999" right="0.39374999999999999" top="0.39374999999999999" bottom="0.39374999999999999" header="0" footer="0"/>
  <pageSetup paperSize="9" scale="9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41"/>
  <sheetViews>
    <sheetView showGridLines="0" zoomScale="70" zoomScaleNormal="7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80</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130</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23</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ROUND(J93,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ROUND((SUM(BE93:BE540)),  2)</f>
        <v>0</v>
      </c>
      <c r="G33" s="36"/>
      <c r="H33" s="36"/>
      <c r="I33" s="126">
        <v>0.21</v>
      </c>
      <c r="J33" s="125">
        <f>ROUND(((SUM(BE93:BE540))*I33),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ROUND((SUM(BF93:BF540)),  2)</f>
        <v>0</v>
      </c>
      <c r="G34" s="36"/>
      <c r="H34" s="36"/>
      <c r="I34" s="126">
        <v>0.15</v>
      </c>
      <c r="J34" s="125">
        <f>ROUND(((SUM(BF93:BF540))*I34),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ROUND((SUM(BG93:BG540)),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ROUND((SUM(BH93:BH540)),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ROUND((SUM(BI93:BI540)),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SO01 - Bourací práce</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Brno - Žebětín</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J93</f>
        <v>0</v>
      </c>
      <c r="K59" s="38"/>
      <c r="L59" s="115"/>
      <c r="S59" s="36"/>
      <c r="T59" s="36"/>
      <c r="U59" s="36"/>
      <c r="V59" s="36"/>
      <c r="W59" s="36"/>
      <c r="X59" s="36"/>
      <c r="Y59" s="36"/>
      <c r="Z59" s="36"/>
      <c r="AA59" s="36"/>
      <c r="AB59" s="36"/>
      <c r="AC59" s="36"/>
      <c r="AD59" s="36"/>
      <c r="AE59" s="36"/>
      <c r="AU59" s="19" t="s">
        <v>134</v>
      </c>
    </row>
    <row r="60" spans="1:47" s="9" customFormat="1" ht="24.95" customHeight="1">
      <c r="B60" s="142"/>
      <c r="C60" s="143"/>
      <c r="D60" s="144" t="s">
        <v>135</v>
      </c>
      <c r="E60" s="145"/>
      <c r="F60" s="145"/>
      <c r="G60" s="145"/>
      <c r="H60" s="145"/>
      <c r="I60" s="145"/>
      <c r="J60" s="146">
        <f>J94</f>
        <v>0</v>
      </c>
      <c r="K60" s="143"/>
      <c r="L60" s="147"/>
    </row>
    <row r="61" spans="1:47" s="10" customFormat="1" ht="19.899999999999999" customHeight="1">
      <c r="B61" s="148"/>
      <c r="C61" s="99"/>
      <c r="D61" s="149" t="s">
        <v>136</v>
      </c>
      <c r="E61" s="150"/>
      <c r="F61" s="150"/>
      <c r="G61" s="150"/>
      <c r="H61" s="150"/>
      <c r="I61" s="150"/>
      <c r="J61" s="151">
        <f>J95</f>
        <v>0</v>
      </c>
      <c r="K61" s="99"/>
      <c r="L61" s="152"/>
    </row>
    <row r="62" spans="1:47" s="10" customFormat="1" ht="19.899999999999999" customHeight="1">
      <c r="B62" s="148"/>
      <c r="C62" s="99"/>
      <c r="D62" s="149" t="s">
        <v>137</v>
      </c>
      <c r="E62" s="150"/>
      <c r="F62" s="150"/>
      <c r="G62" s="150"/>
      <c r="H62" s="150"/>
      <c r="I62" s="150"/>
      <c r="J62" s="151">
        <f>J211</f>
        <v>0</v>
      </c>
      <c r="K62" s="99"/>
      <c r="L62" s="152"/>
    </row>
    <row r="63" spans="1:47" s="10" customFormat="1" ht="19.899999999999999" customHeight="1">
      <c r="B63" s="148"/>
      <c r="C63" s="99"/>
      <c r="D63" s="149" t="s">
        <v>138</v>
      </c>
      <c r="E63" s="150"/>
      <c r="F63" s="150"/>
      <c r="G63" s="150"/>
      <c r="H63" s="150"/>
      <c r="I63" s="150"/>
      <c r="J63" s="151">
        <f>J224</f>
        <v>0</v>
      </c>
      <c r="K63" s="99"/>
      <c r="L63" s="152"/>
    </row>
    <row r="64" spans="1:47" s="10" customFormat="1" ht="19.899999999999999" customHeight="1">
      <c r="B64" s="148"/>
      <c r="C64" s="99"/>
      <c r="D64" s="149" t="s">
        <v>139</v>
      </c>
      <c r="E64" s="150"/>
      <c r="F64" s="150"/>
      <c r="G64" s="150"/>
      <c r="H64" s="150"/>
      <c r="I64" s="150"/>
      <c r="J64" s="151">
        <f>J249</f>
        <v>0</v>
      </c>
      <c r="K64" s="99"/>
      <c r="L64" s="152"/>
    </row>
    <row r="65" spans="1:31" s="10" customFormat="1" ht="19.899999999999999" customHeight="1">
      <c r="B65" s="148"/>
      <c r="C65" s="99"/>
      <c r="D65" s="149" t="s">
        <v>140</v>
      </c>
      <c r="E65" s="150"/>
      <c r="F65" s="150"/>
      <c r="G65" s="150"/>
      <c r="H65" s="150"/>
      <c r="I65" s="150"/>
      <c r="J65" s="151">
        <f>J409</f>
        <v>0</v>
      </c>
      <c r="K65" s="99"/>
      <c r="L65" s="152"/>
    </row>
    <row r="66" spans="1:31" s="9" customFormat="1" ht="24.95" customHeight="1">
      <c r="B66" s="142"/>
      <c r="C66" s="143"/>
      <c r="D66" s="144" t="s">
        <v>141</v>
      </c>
      <c r="E66" s="145"/>
      <c r="F66" s="145"/>
      <c r="G66" s="145"/>
      <c r="H66" s="145"/>
      <c r="I66" s="145"/>
      <c r="J66" s="146">
        <f>J446</f>
        <v>0</v>
      </c>
      <c r="K66" s="143"/>
      <c r="L66" s="147"/>
    </row>
    <row r="67" spans="1:31" s="10" customFormat="1" ht="19.899999999999999" customHeight="1">
      <c r="B67" s="148"/>
      <c r="C67" s="99"/>
      <c r="D67" s="149" t="s">
        <v>142</v>
      </c>
      <c r="E67" s="150"/>
      <c r="F67" s="150"/>
      <c r="G67" s="150"/>
      <c r="H67" s="150"/>
      <c r="I67" s="150"/>
      <c r="J67" s="151">
        <f>J447</f>
        <v>0</v>
      </c>
      <c r="K67" s="99"/>
      <c r="L67" s="152"/>
    </row>
    <row r="68" spans="1:31" s="10" customFormat="1" ht="19.899999999999999" customHeight="1">
      <c r="B68" s="148"/>
      <c r="C68" s="99"/>
      <c r="D68" s="149" t="s">
        <v>143</v>
      </c>
      <c r="E68" s="150"/>
      <c r="F68" s="150"/>
      <c r="G68" s="150"/>
      <c r="H68" s="150"/>
      <c r="I68" s="150"/>
      <c r="J68" s="151">
        <f>J453</f>
        <v>0</v>
      </c>
      <c r="K68" s="99"/>
      <c r="L68" s="152"/>
    </row>
    <row r="69" spans="1:31" s="10" customFormat="1" ht="19.899999999999999" customHeight="1">
      <c r="B69" s="148"/>
      <c r="C69" s="99"/>
      <c r="D69" s="149" t="s">
        <v>144</v>
      </c>
      <c r="E69" s="150"/>
      <c r="F69" s="150"/>
      <c r="G69" s="150"/>
      <c r="H69" s="150"/>
      <c r="I69" s="150"/>
      <c r="J69" s="151">
        <f>J459</f>
        <v>0</v>
      </c>
      <c r="K69" s="99"/>
      <c r="L69" s="152"/>
    </row>
    <row r="70" spans="1:31" s="10" customFormat="1" ht="19.899999999999999" customHeight="1">
      <c r="B70" s="148"/>
      <c r="C70" s="99"/>
      <c r="D70" s="149" t="s">
        <v>145</v>
      </c>
      <c r="E70" s="150"/>
      <c r="F70" s="150"/>
      <c r="G70" s="150"/>
      <c r="H70" s="150"/>
      <c r="I70" s="150"/>
      <c r="J70" s="151">
        <f>J465</f>
        <v>0</v>
      </c>
      <c r="K70" s="99"/>
      <c r="L70" s="152"/>
    </row>
    <row r="71" spans="1:31" s="10" customFormat="1" ht="19.899999999999999" customHeight="1">
      <c r="B71" s="148"/>
      <c r="C71" s="99"/>
      <c r="D71" s="149" t="s">
        <v>146</v>
      </c>
      <c r="E71" s="150"/>
      <c r="F71" s="150"/>
      <c r="G71" s="150"/>
      <c r="H71" s="150"/>
      <c r="I71" s="150"/>
      <c r="J71" s="151">
        <f>J485</f>
        <v>0</v>
      </c>
      <c r="K71" s="99"/>
      <c r="L71" s="152"/>
    </row>
    <row r="72" spans="1:31" s="10" customFormat="1" ht="19.899999999999999" customHeight="1">
      <c r="B72" s="148"/>
      <c r="C72" s="99"/>
      <c r="D72" s="149" t="s">
        <v>147</v>
      </c>
      <c r="E72" s="150"/>
      <c r="F72" s="150"/>
      <c r="G72" s="150"/>
      <c r="H72" s="150"/>
      <c r="I72" s="150"/>
      <c r="J72" s="151">
        <f>J527</f>
        <v>0</v>
      </c>
      <c r="K72" s="99"/>
      <c r="L72" s="152"/>
    </row>
    <row r="73" spans="1:31" s="10" customFormat="1" ht="19.899999999999999" customHeight="1">
      <c r="B73" s="148"/>
      <c r="C73" s="99"/>
      <c r="D73" s="149" t="s">
        <v>148</v>
      </c>
      <c r="E73" s="150"/>
      <c r="F73" s="150"/>
      <c r="G73" s="150"/>
      <c r="H73" s="150"/>
      <c r="I73" s="150"/>
      <c r="J73" s="151">
        <f>J532</f>
        <v>0</v>
      </c>
      <c r="K73" s="99"/>
      <c r="L73" s="152"/>
    </row>
    <row r="74" spans="1:31" s="2" customFormat="1" ht="21.75" customHeight="1">
      <c r="A74" s="36"/>
      <c r="B74" s="37"/>
      <c r="C74" s="38"/>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6.95" customHeight="1">
      <c r="A75" s="36"/>
      <c r="B75" s="49"/>
      <c r="C75" s="50"/>
      <c r="D75" s="50"/>
      <c r="E75" s="50"/>
      <c r="F75" s="50"/>
      <c r="G75" s="50"/>
      <c r="H75" s="50"/>
      <c r="I75" s="50"/>
      <c r="J75" s="50"/>
      <c r="K75" s="50"/>
      <c r="L75" s="115"/>
      <c r="S75" s="36"/>
      <c r="T75" s="36"/>
      <c r="U75" s="36"/>
      <c r="V75" s="36"/>
      <c r="W75" s="36"/>
      <c r="X75" s="36"/>
      <c r="Y75" s="36"/>
      <c r="Z75" s="36"/>
      <c r="AA75" s="36"/>
      <c r="AB75" s="36"/>
      <c r="AC75" s="36"/>
      <c r="AD75" s="36"/>
      <c r="AE75" s="36"/>
    </row>
    <row r="79" spans="1:31" s="2" customFormat="1" ht="6.95" customHeight="1">
      <c r="A79" s="36"/>
      <c r="B79" s="51"/>
      <c r="C79" s="52"/>
      <c r="D79" s="52"/>
      <c r="E79" s="52"/>
      <c r="F79" s="52"/>
      <c r="G79" s="52"/>
      <c r="H79" s="52"/>
      <c r="I79" s="52"/>
      <c r="J79" s="52"/>
      <c r="K79" s="52"/>
      <c r="L79" s="115"/>
      <c r="S79" s="36"/>
      <c r="T79" s="36"/>
      <c r="U79" s="36"/>
      <c r="V79" s="36"/>
      <c r="W79" s="36"/>
      <c r="X79" s="36"/>
      <c r="Y79" s="36"/>
      <c r="Z79" s="36"/>
      <c r="AA79" s="36"/>
      <c r="AB79" s="36"/>
      <c r="AC79" s="36"/>
      <c r="AD79" s="36"/>
      <c r="AE79" s="36"/>
    </row>
    <row r="80" spans="1:31" s="2" customFormat="1" ht="24.95" customHeight="1">
      <c r="A80" s="36"/>
      <c r="B80" s="37"/>
      <c r="C80" s="25" t="s">
        <v>149</v>
      </c>
      <c r="D80" s="38"/>
      <c r="E80" s="38"/>
      <c r="F80" s="38"/>
      <c r="G80" s="38"/>
      <c r="H80" s="38"/>
      <c r="I80" s="38"/>
      <c r="J80" s="38"/>
      <c r="K80" s="38"/>
      <c r="L80" s="115"/>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17</v>
      </c>
      <c r="D82" s="38"/>
      <c r="E82" s="38"/>
      <c r="F82" s="38"/>
      <c r="G82" s="38"/>
      <c r="H82" s="38"/>
      <c r="I82" s="38"/>
      <c r="J82" s="38"/>
      <c r="K82" s="38"/>
      <c r="L82" s="115"/>
      <c r="S82" s="36"/>
      <c r="T82" s="36"/>
      <c r="U82" s="36"/>
      <c r="V82" s="36"/>
      <c r="W82" s="36"/>
      <c r="X82" s="36"/>
      <c r="Y82" s="36"/>
      <c r="Z82" s="36"/>
      <c r="AA82" s="36"/>
      <c r="AB82" s="36"/>
      <c r="AC82" s="36"/>
      <c r="AD82" s="36"/>
      <c r="AE82" s="36"/>
    </row>
    <row r="83" spans="1:65" s="2" customFormat="1" ht="16.5" customHeight="1">
      <c r="A83" s="36"/>
      <c r="B83" s="37"/>
      <c r="C83" s="38"/>
      <c r="D83" s="38"/>
      <c r="E83" s="390" t="str">
        <f>E7</f>
        <v>VDJ Žebětín</v>
      </c>
      <c r="F83" s="391"/>
      <c r="G83" s="391"/>
      <c r="H83" s="391"/>
      <c r="I83" s="38"/>
      <c r="J83" s="38"/>
      <c r="K83" s="38"/>
      <c r="L83" s="115"/>
      <c r="S83" s="36"/>
      <c r="T83" s="36"/>
      <c r="U83" s="36"/>
      <c r="V83" s="36"/>
      <c r="W83" s="36"/>
      <c r="X83" s="36"/>
      <c r="Y83" s="36"/>
      <c r="Z83" s="36"/>
      <c r="AA83" s="36"/>
      <c r="AB83" s="36"/>
      <c r="AC83" s="36"/>
      <c r="AD83" s="36"/>
      <c r="AE83" s="36"/>
    </row>
    <row r="84" spans="1:65" s="2" customFormat="1" ht="12" customHeight="1">
      <c r="A84" s="36"/>
      <c r="B84" s="37"/>
      <c r="C84" s="31" t="s">
        <v>129</v>
      </c>
      <c r="D84" s="38"/>
      <c r="E84" s="38"/>
      <c r="F84" s="38"/>
      <c r="G84" s="38"/>
      <c r="H84" s="38"/>
      <c r="I84" s="38"/>
      <c r="J84" s="38"/>
      <c r="K84" s="38"/>
      <c r="L84" s="115"/>
      <c r="S84" s="36"/>
      <c r="T84" s="36"/>
      <c r="U84" s="36"/>
      <c r="V84" s="36"/>
      <c r="W84" s="36"/>
      <c r="X84" s="36"/>
      <c r="Y84" s="36"/>
      <c r="Z84" s="36"/>
      <c r="AA84" s="36"/>
      <c r="AB84" s="36"/>
      <c r="AC84" s="36"/>
      <c r="AD84" s="36"/>
      <c r="AE84" s="36"/>
    </row>
    <row r="85" spans="1:65" s="2" customFormat="1" ht="16.5" customHeight="1">
      <c r="A85" s="36"/>
      <c r="B85" s="37"/>
      <c r="C85" s="38"/>
      <c r="D85" s="38"/>
      <c r="E85" s="384" t="str">
        <f>E9</f>
        <v>SO01 - Bourací práce</v>
      </c>
      <c r="F85" s="389"/>
      <c r="G85" s="389"/>
      <c r="H85" s="389"/>
      <c r="I85" s="38"/>
      <c r="J85" s="38"/>
      <c r="K85" s="38"/>
      <c r="L85" s="115"/>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2" customFormat="1" ht="12" customHeight="1">
      <c r="A87" s="36"/>
      <c r="B87" s="37"/>
      <c r="C87" s="31" t="s">
        <v>22</v>
      </c>
      <c r="D87" s="38"/>
      <c r="E87" s="38"/>
      <c r="F87" s="29" t="str">
        <f>F12</f>
        <v>Brno - Žebětín</v>
      </c>
      <c r="G87" s="38"/>
      <c r="H87" s="38"/>
      <c r="I87" s="31" t="s">
        <v>24</v>
      </c>
      <c r="J87" s="61" t="str">
        <f>IF(J12="","",J12)</f>
        <v>1.6.2022</v>
      </c>
      <c r="K87" s="38"/>
      <c r="L87" s="115"/>
      <c r="S87" s="36"/>
      <c r="T87" s="36"/>
      <c r="U87" s="36"/>
      <c r="V87" s="36"/>
      <c r="W87" s="36"/>
      <c r="X87" s="36"/>
      <c r="Y87" s="36"/>
      <c r="Z87" s="36"/>
      <c r="AA87" s="36"/>
      <c r="AB87" s="36"/>
      <c r="AC87" s="36"/>
      <c r="AD87" s="36"/>
      <c r="AE87" s="36"/>
    </row>
    <row r="88" spans="1:65" s="2" customFormat="1" ht="6.9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65" s="2" customFormat="1" ht="15.2" customHeight="1">
      <c r="A89" s="36"/>
      <c r="B89" s="37"/>
      <c r="C89" s="31" t="s">
        <v>26</v>
      </c>
      <c r="D89" s="38"/>
      <c r="E89" s="38"/>
      <c r="F89" s="29" t="str">
        <f>E15</f>
        <v xml:space="preserve"> </v>
      </c>
      <c r="G89" s="38"/>
      <c r="H89" s="38"/>
      <c r="I89" s="31" t="s">
        <v>32</v>
      </c>
      <c r="J89" s="34" t="str">
        <f>E21</f>
        <v xml:space="preserve"> </v>
      </c>
      <c r="K89" s="38"/>
      <c r="L89" s="115"/>
      <c r="S89" s="36"/>
      <c r="T89" s="36"/>
      <c r="U89" s="36"/>
      <c r="V89" s="36"/>
      <c r="W89" s="36"/>
      <c r="X89" s="36"/>
      <c r="Y89" s="36"/>
      <c r="Z89" s="36"/>
      <c r="AA89" s="36"/>
      <c r="AB89" s="36"/>
      <c r="AC89" s="36"/>
      <c r="AD89" s="36"/>
      <c r="AE89" s="36"/>
    </row>
    <row r="90" spans="1:65" s="2" customFormat="1" ht="15.2" customHeight="1">
      <c r="A90" s="36"/>
      <c r="B90" s="37"/>
      <c r="C90" s="31" t="s">
        <v>30</v>
      </c>
      <c r="D90" s="38"/>
      <c r="E90" s="38"/>
      <c r="F90" s="29" t="str">
        <f>IF(E18="","",E18)</f>
        <v>Vyplň údaj</v>
      </c>
      <c r="G90" s="38"/>
      <c r="H90" s="38"/>
      <c r="I90" s="31" t="s">
        <v>35</v>
      </c>
      <c r="J90" s="34" t="str">
        <f>E24</f>
        <v xml:space="preserve"> </v>
      </c>
      <c r="K90" s="38"/>
      <c r="L90" s="115"/>
      <c r="S90" s="36"/>
      <c r="T90" s="36"/>
      <c r="U90" s="36"/>
      <c r="V90" s="36"/>
      <c r="W90" s="36"/>
      <c r="X90" s="36"/>
      <c r="Y90" s="36"/>
      <c r="Z90" s="36"/>
      <c r="AA90" s="36"/>
      <c r="AB90" s="36"/>
      <c r="AC90" s="36"/>
      <c r="AD90" s="36"/>
      <c r="AE90" s="36"/>
    </row>
    <row r="91" spans="1:65" s="2" customFormat="1" ht="10.35" customHeight="1">
      <c r="A91" s="36"/>
      <c r="B91" s="37"/>
      <c r="C91" s="38"/>
      <c r="D91" s="38"/>
      <c r="E91" s="38"/>
      <c r="F91" s="38"/>
      <c r="G91" s="38"/>
      <c r="H91" s="38"/>
      <c r="I91" s="38"/>
      <c r="J91" s="38"/>
      <c r="K91" s="38"/>
      <c r="L91" s="115"/>
      <c r="S91" s="36"/>
      <c r="T91" s="36"/>
      <c r="U91" s="36"/>
      <c r="V91" s="36"/>
      <c r="W91" s="36"/>
      <c r="X91" s="36"/>
      <c r="Y91" s="36"/>
      <c r="Z91" s="36"/>
      <c r="AA91" s="36"/>
      <c r="AB91" s="36"/>
      <c r="AC91" s="36"/>
      <c r="AD91" s="36"/>
      <c r="AE91" s="36"/>
    </row>
    <row r="92" spans="1:65" s="11" customFormat="1" ht="29.25" customHeight="1">
      <c r="A92" s="153"/>
      <c r="B92" s="154"/>
      <c r="C92" s="155" t="s">
        <v>150</v>
      </c>
      <c r="D92" s="156" t="s">
        <v>57</v>
      </c>
      <c r="E92" s="156" t="s">
        <v>53</v>
      </c>
      <c r="F92" s="156" t="s">
        <v>54</v>
      </c>
      <c r="G92" s="156" t="s">
        <v>151</v>
      </c>
      <c r="H92" s="156" t="s">
        <v>152</v>
      </c>
      <c r="I92" s="156" t="s">
        <v>153</v>
      </c>
      <c r="J92" s="156" t="s">
        <v>133</v>
      </c>
      <c r="K92" s="157" t="s">
        <v>154</v>
      </c>
      <c r="L92" s="158"/>
      <c r="M92" s="70" t="s">
        <v>20</v>
      </c>
      <c r="N92" s="71" t="s">
        <v>42</v>
      </c>
      <c r="O92" s="71" t="s">
        <v>155</v>
      </c>
      <c r="P92" s="71" t="s">
        <v>156</v>
      </c>
      <c r="Q92" s="71" t="s">
        <v>157</v>
      </c>
      <c r="R92" s="71" t="s">
        <v>158</v>
      </c>
      <c r="S92" s="71" t="s">
        <v>159</v>
      </c>
      <c r="T92" s="72" t="s">
        <v>160</v>
      </c>
      <c r="U92" s="153"/>
      <c r="V92" s="153"/>
      <c r="W92" s="153"/>
      <c r="X92" s="153"/>
      <c r="Y92" s="153"/>
      <c r="Z92" s="153"/>
      <c r="AA92" s="153"/>
      <c r="AB92" s="153"/>
      <c r="AC92" s="153"/>
      <c r="AD92" s="153"/>
      <c r="AE92" s="153"/>
    </row>
    <row r="93" spans="1:65" s="2" customFormat="1" ht="22.9" customHeight="1">
      <c r="A93" s="36"/>
      <c r="B93" s="37"/>
      <c r="C93" s="77" t="s">
        <v>161</v>
      </c>
      <c r="D93" s="38"/>
      <c r="E93" s="38"/>
      <c r="F93" s="38"/>
      <c r="G93" s="38"/>
      <c r="H93" s="38"/>
      <c r="I93" s="38"/>
      <c r="J93" s="159">
        <f>BK93</f>
        <v>0</v>
      </c>
      <c r="K93" s="38"/>
      <c r="L93" s="41"/>
      <c r="M93" s="73"/>
      <c r="N93" s="160"/>
      <c r="O93" s="74"/>
      <c r="P93" s="161">
        <f>P94+P446</f>
        <v>0</v>
      </c>
      <c r="Q93" s="74"/>
      <c r="R93" s="161">
        <f>R94+R446</f>
        <v>1.4033679000000001</v>
      </c>
      <c r="S93" s="74"/>
      <c r="T93" s="162">
        <f>T94+T446</f>
        <v>980.25424499999997</v>
      </c>
      <c r="U93" s="36"/>
      <c r="V93" s="36"/>
      <c r="W93" s="36"/>
      <c r="X93" s="36"/>
      <c r="Y93" s="36"/>
      <c r="Z93" s="36"/>
      <c r="AA93" s="36"/>
      <c r="AB93" s="36"/>
      <c r="AC93" s="36"/>
      <c r="AD93" s="36"/>
      <c r="AE93" s="36"/>
      <c r="AT93" s="19" t="s">
        <v>71</v>
      </c>
      <c r="AU93" s="19" t="s">
        <v>134</v>
      </c>
      <c r="BK93" s="163">
        <f>BK94+BK446</f>
        <v>0</v>
      </c>
    </row>
    <row r="94" spans="1:65" s="12" customFormat="1" ht="25.9" customHeight="1">
      <c r="B94" s="164"/>
      <c r="C94" s="165"/>
      <c r="D94" s="166" t="s">
        <v>71</v>
      </c>
      <c r="E94" s="167" t="s">
        <v>162</v>
      </c>
      <c r="F94" s="167" t="s">
        <v>163</v>
      </c>
      <c r="G94" s="165"/>
      <c r="H94" s="165"/>
      <c r="I94" s="168"/>
      <c r="J94" s="169">
        <f>BK94</f>
        <v>0</v>
      </c>
      <c r="K94" s="165"/>
      <c r="L94" s="170"/>
      <c r="M94" s="171"/>
      <c r="N94" s="172"/>
      <c r="O94" s="172"/>
      <c r="P94" s="173">
        <f>P95+P211+P224+P249+P409</f>
        <v>0</v>
      </c>
      <c r="Q94" s="172"/>
      <c r="R94" s="173">
        <f>R95+R211+R224+R249+R409</f>
        <v>6.44454E-2</v>
      </c>
      <c r="S94" s="172"/>
      <c r="T94" s="174">
        <f>T95+T211+T224+T249+T409</f>
        <v>960.83449999999993</v>
      </c>
      <c r="AR94" s="175" t="s">
        <v>8</v>
      </c>
      <c r="AT94" s="176" t="s">
        <v>71</v>
      </c>
      <c r="AU94" s="176" t="s">
        <v>72</v>
      </c>
      <c r="AY94" s="175" t="s">
        <v>164</v>
      </c>
      <c r="BK94" s="177">
        <f>BK95+BK211+BK224+BK249+BK409</f>
        <v>0</v>
      </c>
    </row>
    <row r="95" spans="1:65" s="12" customFormat="1" ht="22.9" customHeight="1">
      <c r="B95" s="164"/>
      <c r="C95" s="165"/>
      <c r="D95" s="166" t="s">
        <v>71</v>
      </c>
      <c r="E95" s="178" t="s">
        <v>8</v>
      </c>
      <c r="F95" s="178" t="s">
        <v>165</v>
      </c>
      <c r="G95" s="165"/>
      <c r="H95" s="165"/>
      <c r="I95" s="168"/>
      <c r="J95" s="179">
        <f>BK95</f>
        <v>0</v>
      </c>
      <c r="K95" s="165"/>
      <c r="L95" s="170"/>
      <c r="M95" s="171"/>
      <c r="N95" s="172"/>
      <c r="O95" s="172"/>
      <c r="P95" s="173">
        <f>SUM(P96:P210)</f>
        <v>0</v>
      </c>
      <c r="Q95" s="172"/>
      <c r="R95" s="173">
        <f>SUM(R96:R210)</f>
        <v>0</v>
      </c>
      <c r="S95" s="172"/>
      <c r="T95" s="174">
        <f>SUM(T96:T210)</f>
        <v>365.73340000000002</v>
      </c>
      <c r="AR95" s="175" t="s">
        <v>8</v>
      </c>
      <c r="AT95" s="176" t="s">
        <v>71</v>
      </c>
      <c r="AU95" s="176" t="s">
        <v>8</v>
      </c>
      <c r="AY95" s="175" t="s">
        <v>164</v>
      </c>
      <c r="BK95" s="177">
        <f>SUM(BK96:BK210)</f>
        <v>0</v>
      </c>
    </row>
    <row r="96" spans="1:65" s="2" customFormat="1" ht="24.2" customHeight="1">
      <c r="A96" s="36"/>
      <c r="B96" s="37"/>
      <c r="C96" s="180" t="s">
        <v>8</v>
      </c>
      <c r="D96" s="180" t="s">
        <v>166</v>
      </c>
      <c r="E96" s="181" t="s">
        <v>167</v>
      </c>
      <c r="F96" s="182" t="s">
        <v>168</v>
      </c>
      <c r="G96" s="183" t="s">
        <v>169</v>
      </c>
      <c r="H96" s="184">
        <v>840</v>
      </c>
      <c r="I96" s="185"/>
      <c r="J96" s="186">
        <f>ROUND(I96*H96,0)</f>
        <v>0</v>
      </c>
      <c r="K96" s="182" t="s">
        <v>170</v>
      </c>
      <c r="L96" s="41"/>
      <c r="M96" s="187" t="s">
        <v>20</v>
      </c>
      <c r="N96" s="188" t="s">
        <v>43</v>
      </c>
      <c r="O96" s="66"/>
      <c r="P96" s="189">
        <f>O96*H96</f>
        <v>0</v>
      </c>
      <c r="Q96" s="189">
        <v>0</v>
      </c>
      <c r="R96" s="189">
        <f>Q96*H96</f>
        <v>0</v>
      </c>
      <c r="S96" s="189">
        <v>0</v>
      </c>
      <c r="T96" s="190">
        <f>S96*H96</f>
        <v>0</v>
      </c>
      <c r="U96" s="36"/>
      <c r="V96" s="36"/>
      <c r="W96" s="36"/>
      <c r="X96" s="36"/>
      <c r="Y96" s="36"/>
      <c r="Z96" s="36"/>
      <c r="AA96" s="36"/>
      <c r="AB96" s="36"/>
      <c r="AC96" s="36"/>
      <c r="AD96" s="36"/>
      <c r="AE96" s="36"/>
      <c r="AR96" s="191" t="s">
        <v>171</v>
      </c>
      <c r="AT96" s="191" t="s">
        <v>166</v>
      </c>
      <c r="AU96" s="191" t="s">
        <v>81</v>
      </c>
      <c r="AY96" s="19" t="s">
        <v>164</v>
      </c>
      <c r="BE96" s="192">
        <f>IF(N96="základní",J96,0)</f>
        <v>0</v>
      </c>
      <c r="BF96" s="192">
        <f>IF(N96="snížená",J96,0)</f>
        <v>0</v>
      </c>
      <c r="BG96" s="192">
        <f>IF(N96="zákl. přenesená",J96,0)</f>
        <v>0</v>
      </c>
      <c r="BH96" s="192">
        <f>IF(N96="sníž. přenesená",J96,0)</f>
        <v>0</v>
      </c>
      <c r="BI96" s="192">
        <f>IF(N96="nulová",J96,0)</f>
        <v>0</v>
      </c>
      <c r="BJ96" s="19" t="s">
        <v>8</v>
      </c>
      <c r="BK96" s="192">
        <f>ROUND(I96*H96,0)</f>
        <v>0</v>
      </c>
      <c r="BL96" s="19" t="s">
        <v>171</v>
      </c>
      <c r="BM96" s="191" t="s">
        <v>172</v>
      </c>
    </row>
    <row r="97" spans="1:65" s="2" customFormat="1">
      <c r="A97" s="36"/>
      <c r="B97" s="37"/>
      <c r="C97" s="38"/>
      <c r="D97" s="193" t="s">
        <v>173</v>
      </c>
      <c r="E97" s="38"/>
      <c r="F97" s="194" t="s">
        <v>174</v>
      </c>
      <c r="G97" s="38"/>
      <c r="H97" s="38"/>
      <c r="I97" s="195"/>
      <c r="J97" s="38"/>
      <c r="K97" s="38"/>
      <c r="L97" s="41"/>
      <c r="M97" s="196"/>
      <c r="N97" s="197"/>
      <c r="O97" s="66"/>
      <c r="P97" s="66"/>
      <c r="Q97" s="66"/>
      <c r="R97" s="66"/>
      <c r="S97" s="66"/>
      <c r="T97" s="67"/>
      <c r="U97" s="36"/>
      <c r="V97" s="36"/>
      <c r="W97" s="36"/>
      <c r="X97" s="36"/>
      <c r="Y97" s="36"/>
      <c r="Z97" s="36"/>
      <c r="AA97" s="36"/>
      <c r="AB97" s="36"/>
      <c r="AC97" s="36"/>
      <c r="AD97" s="36"/>
      <c r="AE97" s="36"/>
      <c r="AT97" s="19" t="s">
        <v>173</v>
      </c>
      <c r="AU97" s="19" t="s">
        <v>81</v>
      </c>
    </row>
    <row r="98" spans="1:65" s="13" customFormat="1" ht="22.5">
      <c r="B98" s="198"/>
      <c r="C98" s="199"/>
      <c r="D98" s="200" t="s">
        <v>175</v>
      </c>
      <c r="E98" s="201" t="s">
        <v>20</v>
      </c>
      <c r="F98" s="202" t="s">
        <v>176</v>
      </c>
      <c r="G98" s="199"/>
      <c r="H98" s="203">
        <v>260</v>
      </c>
      <c r="I98" s="204"/>
      <c r="J98" s="199"/>
      <c r="K98" s="199"/>
      <c r="L98" s="205"/>
      <c r="M98" s="206"/>
      <c r="N98" s="207"/>
      <c r="O98" s="207"/>
      <c r="P98" s="207"/>
      <c r="Q98" s="207"/>
      <c r="R98" s="207"/>
      <c r="S98" s="207"/>
      <c r="T98" s="208"/>
      <c r="AT98" s="209" t="s">
        <v>175</v>
      </c>
      <c r="AU98" s="209" t="s">
        <v>81</v>
      </c>
      <c r="AV98" s="13" t="s">
        <v>81</v>
      </c>
      <c r="AW98" s="13" t="s">
        <v>33</v>
      </c>
      <c r="AX98" s="13" t="s">
        <v>72</v>
      </c>
      <c r="AY98" s="209" t="s">
        <v>164</v>
      </c>
    </row>
    <row r="99" spans="1:65" s="13" customFormat="1">
      <c r="B99" s="198"/>
      <c r="C99" s="199"/>
      <c r="D99" s="200" t="s">
        <v>175</v>
      </c>
      <c r="E99" s="201" t="s">
        <v>20</v>
      </c>
      <c r="F99" s="202" t="s">
        <v>177</v>
      </c>
      <c r="G99" s="199"/>
      <c r="H99" s="203">
        <v>580</v>
      </c>
      <c r="I99" s="204"/>
      <c r="J99" s="199"/>
      <c r="K99" s="199"/>
      <c r="L99" s="205"/>
      <c r="M99" s="206"/>
      <c r="N99" s="207"/>
      <c r="O99" s="207"/>
      <c r="P99" s="207"/>
      <c r="Q99" s="207"/>
      <c r="R99" s="207"/>
      <c r="S99" s="207"/>
      <c r="T99" s="208"/>
      <c r="AT99" s="209" t="s">
        <v>175</v>
      </c>
      <c r="AU99" s="209" t="s">
        <v>81</v>
      </c>
      <c r="AV99" s="13" t="s">
        <v>81</v>
      </c>
      <c r="AW99" s="13" t="s">
        <v>33</v>
      </c>
      <c r="AX99" s="13" t="s">
        <v>72</v>
      </c>
      <c r="AY99" s="209" t="s">
        <v>164</v>
      </c>
    </row>
    <row r="100" spans="1:65" s="14" customFormat="1">
      <c r="B100" s="210"/>
      <c r="C100" s="211"/>
      <c r="D100" s="200" t="s">
        <v>175</v>
      </c>
      <c r="E100" s="212" t="s">
        <v>20</v>
      </c>
      <c r="F100" s="213" t="s">
        <v>178</v>
      </c>
      <c r="G100" s="211"/>
      <c r="H100" s="214">
        <v>840</v>
      </c>
      <c r="I100" s="215"/>
      <c r="J100" s="211"/>
      <c r="K100" s="211"/>
      <c r="L100" s="216"/>
      <c r="M100" s="217"/>
      <c r="N100" s="218"/>
      <c r="O100" s="218"/>
      <c r="P100" s="218"/>
      <c r="Q100" s="218"/>
      <c r="R100" s="218"/>
      <c r="S100" s="218"/>
      <c r="T100" s="219"/>
      <c r="AT100" s="220" t="s">
        <v>175</v>
      </c>
      <c r="AU100" s="220" t="s">
        <v>81</v>
      </c>
      <c r="AV100" s="14" t="s">
        <v>171</v>
      </c>
      <c r="AW100" s="14" t="s">
        <v>33</v>
      </c>
      <c r="AX100" s="14" t="s">
        <v>8</v>
      </c>
      <c r="AY100" s="220" t="s">
        <v>164</v>
      </c>
    </row>
    <row r="101" spans="1:65" s="2" customFormat="1" ht="44.25" customHeight="1">
      <c r="A101" s="36"/>
      <c r="B101" s="37"/>
      <c r="C101" s="180" t="s">
        <v>81</v>
      </c>
      <c r="D101" s="180" t="s">
        <v>166</v>
      </c>
      <c r="E101" s="181" t="s">
        <v>179</v>
      </c>
      <c r="F101" s="182" t="s">
        <v>180</v>
      </c>
      <c r="G101" s="183" t="s">
        <v>169</v>
      </c>
      <c r="H101" s="184">
        <v>65</v>
      </c>
      <c r="I101" s="185"/>
      <c r="J101" s="186">
        <f>ROUND(I101*H101,0)</f>
        <v>0</v>
      </c>
      <c r="K101" s="182" t="s">
        <v>170</v>
      </c>
      <c r="L101" s="41"/>
      <c r="M101" s="187" t="s">
        <v>20</v>
      </c>
      <c r="N101" s="188" t="s">
        <v>43</v>
      </c>
      <c r="O101" s="66"/>
      <c r="P101" s="189">
        <f>O101*H101</f>
        <v>0</v>
      </c>
      <c r="Q101" s="189">
        <v>0</v>
      </c>
      <c r="R101" s="189">
        <f>Q101*H101</f>
        <v>0</v>
      </c>
      <c r="S101" s="189">
        <v>0.255</v>
      </c>
      <c r="T101" s="190">
        <f>S101*H101</f>
        <v>16.574999999999999</v>
      </c>
      <c r="U101" s="36"/>
      <c r="V101" s="36"/>
      <c r="W101" s="36"/>
      <c r="X101" s="36"/>
      <c r="Y101" s="36"/>
      <c r="Z101" s="36"/>
      <c r="AA101" s="36"/>
      <c r="AB101" s="36"/>
      <c r="AC101" s="36"/>
      <c r="AD101" s="36"/>
      <c r="AE101" s="36"/>
      <c r="AR101" s="191" t="s">
        <v>171</v>
      </c>
      <c r="AT101" s="191" t="s">
        <v>166</v>
      </c>
      <c r="AU101" s="191" t="s">
        <v>81</v>
      </c>
      <c r="AY101" s="19" t="s">
        <v>164</v>
      </c>
      <c r="BE101" s="192">
        <f>IF(N101="základní",J101,0)</f>
        <v>0</v>
      </c>
      <c r="BF101" s="192">
        <f>IF(N101="snížená",J101,0)</f>
        <v>0</v>
      </c>
      <c r="BG101" s="192">
        <f>IF(N101="zákl. přenesená",J101,0)</f>
        <v>0</v>
      </c>
      <c r="BH101" s="192">
        <f>IF(N101="sníž. přenesená",J101,0)</f>
        <v>0</v>
      </c>
      <c r="BI101" s="192">
        <f>IF(N101="nulová",J101,0)</f>
        <v>0</v>
      </c>
      <c r="BJ101" s="19" t="s">
        <v>8</v>
      </c>
      <c r="BK101" s="192">
        <f>ROUND(I101*H101,0)</f>
        <v>0</v>
      </c>
      <c r="BL101" s="19" t="s">
        <v>171</v>
      </c>
      <c r="BM101" s="191" t="s">
        <v>181</v>
      </c>
    </row>
    <row r="102" spans="1:65" s="2" customFormat="1">
      <c r="A102" s="36"/>
      <c r="B102" s="37"/>
      <c r="C102" s="38"/>
      <c r="D102" s="193" t="s">
        <v>173</v>
      </c>
      <c r="E102" s="38"/>
      <c r="F102" s="194" t="s">
        <v>182</v>
      </c>
      <c r="G102" s="38"/>
      <c r="H102" s="38"/>
      <c r="I102" s="195"/>
      <c r="J102" s="38"/>
      <c r="K102" s="38"/>
      <c r="L102" s="41"/>
      <c r="M102" s="196"/>
      <c r="N102" s="197"/>
      <c r="O102" s="66"/>
      <c r="P102" s="66"/>
      <c r="Q102" s="66"/>
      <c r="R102" s="66"/>
      <c r="S102" s="66"/>
      <c r="T102" s="67"/>
      <c r="U102" s="36"/>
      <c r="V102" s="36"/>
      <c r="W102" s="36"/>
      <c r="X102" s="36"/>
      <c r="Y102" s="36"/>
      <c r="Z102" s="36"/>
      <c r="AA102" s="36"/>
      <c r="AB102" s="36"/>
      <c r="AC102" s="36"/>
      <c r="AD102" s="36"/>
      <c r="AE102" s="36"/>
      <c r="AT102" s="19" t="s">
        <v>173</v>
      </c>
      <c r="AU102" s="19" t="s">
        <v>81</v>
      </c>
    </row>
    <row r="103" spans="1:65" s="13" customFormat="1">
      <c r="B103" s="198"/>
      <c r="C103" s="199"/>
      <c r="D103" s="200" t="s">
        <v>175</v>
      </c>
      <c r="E103" s="201" t="s">
        <v>20</v>
      </c>
      <c r="F103" s="202" t="s">
        <v>183</v>
      </c>
      <c r="G103" s="199"/>
      <c r="H103" s="203">
        <v>65</v>
      </c>
      <c r="I103" s="204"/>
      <c r="J103" s="199"/>
      <c r="K103" s="199"/>
      <c r="L103" s="205"/>
      <c r="M103" s="206"/>
      <c r="N103" s="207"/>
      <c r="O103" s="207"/>
      <c r="P103" s="207"/>
      <c r="Q103" s="207"/>
      <c r="R103" s="207"/>
      <c r="S103" s="207"/>
      <c r="T103" s="208"/>
      <c r="AT103" s="209" t="s">
        <v>175</v>
      </c>
      <c r="AU103" s="209" t="s">
        <v>81</v>
      </c>
      <c r="AV103" s="13" t="s">
        <v>81</v>
      </c>
      <c r="AW103" s="13" t="s">
        <v>33</v>
      </c>
      <c r="AX103" s="13" t="s">
        <v>72</v>
      </c>
      <c r="AY103" s="209" t="s">
        <v>164</v>
      </c>
    </row>
    <row r="104" spans="1:65" s="14" customFormat="1">
      <c r="B104" s="210"/>
      <c r="C104" s="211"/>
      <c r="D104" s="200" t="s">
        <v>175</v>
      </c>
      <c r="E104" s="212" t="s">
        <v>20</v>
      </c>
      <c r="F104" s="213" t="s">
        <v>178</v>
      </c>
      <c r="G104" s="211"/>
      <c r="H104" s="214">
        <v>65</v>
      </c>
      <c r="I104" s="215"/>
      <c r="J104" s="211"/>
      <c r="K104" s="211"/>
      <c r="L104" s="216"/>
      <c r="M104" s="217"/>
      <c r="N104" s="218"/>
      <c r="O104" s="218"/>
      <c r="P104" s="218"/>
      <c r="Q104" s="218"/>
      <c r="R104" s="218"/>
      <c r="S104" s="218"/>
      <c r="T104" s="219"/>
      <c r="AT104" s="220" t="s">
        <v>175</v>
      </c>
      <c r="AU104" s="220" t="s">
        <v>81</v>
      </c>
      <c r="AV104" s="14" t="s">
        <v>171</v>
      </c>
      <c r="AW104" s="14" t="s">
        <v>33</v>
      </c>
      <c r="AX104" s="14" t="s">
        <v>8</v>
      </c>
      <c r="AY104" s="220" t="s">
        <v>164</v>
      </c>
    </row>
    <row r="105" spans="1:65" s="2" customFormat="1" ht="37.9" customHeight="1">
      <c r="A105" s="36"/>
      <c r="B105" s="37"/>
      <c r="C105" s="180" t="s">
        <v>184</v>
      </c>
      <c r="D105" s="180" t="s">
        <v>166</v>
      </c>
      <c r="E105" s="181" t="s">
        <v>185</v>
      </c>
      <c r="F105" s="182" t="s">
        <v>186</v>
      </c>
      <c r="G105" s="183" t="s">
        <v>169</v>
      </c>
      <c r="H105" s="184">
        <v>92</v>
      </c>
      <c r="I105" s="185"/>
      <c r="J105" s="186">
        <f>ROUND(I105*H105,0)</f>
        <v>0</v>
      </c>
      <c r="K105" s="182" t="s">
        <v>170</v>
      </c>
      <c r="L105" s="41"/>
      <c r="M105" s="187" t="s">
        <v>20</v>
      </c>
      <c r="N105" s="188" t="s">
        <v>43</v>
      </c>
      <c r="O105" s="66"/>
      <c r="P105" s="189">
        <f>O105*H105</f>
        <v>0</v>
      </c>
      <c r="Q105" s="189">
        <v>0</v>
      </c>
      <c r="R105" s="189">
        <f>Q105*H105</f>
        <v>0</v>
      </c>
      <c r="S105" s="189">
        <v>0.5</v>
      </c>
      <c r="T105" s="190">
        <f>S105*H105</f>
        <v>46</v>
      </c>
      <c r="U105" s="36"/>
      <c r="V105" s="36"/>
      <c r="W105" s="36"/>
      <c r="X105" s="36"/>
      <c r="Y105" s="36"/>
      <c r="Z105" s="36"/>
      <c r="AA105" s="36"/>
      <c r="AB105" s="36"/>
      <c r="AC105" s="36"/>
      <c r="AD105" s="36"/>
      <c r="AE105" s="36"/>
      <c r="AR105" s="191" t="s">
        <v>171</v>
      </c>
      <c r="AT105" s="191" t="s">
        <v>166</v>
      </c>
      <c r="AU105" s="191" t="s">
        <v>81</v>
      </c>
      <c r="AY105" s="19" t="s">
        <v>164</v>
      </c>
      <c r="BE105" s="192">
        <f>IF(N105="základní",J105,0)</f>
        <v>0</v>
      </c>
      <c r="BF105" s="192">
        <f>IF(N105="snížená",J105,0)</f>
        <v>0</v>
      </c>
      <c r="BG105" s="192">
        <f>IF(N105="zákl. přenesená",J105,0)</f>
        <v>0</v>
      </c>
      <c r="BH105" s="192">
        <f>IF(N105="sníž. přenesená",J105,0)</f>
        <v>0</v>
      </c>
      <c r="BI105" s="192">
        <f>IF(N105="nulová",J105,0)</f>
        <v>0</v>
      </c>
      <c r="BJ105" s="19" t="s">
        <v>8</v>
      </c>
      <c r="BK105" s="192">
        <f>ROUND(I105*H105,0)</f>
        <v>0</v>
      </c>
      <c r="BL105" s="19" t="s">
        <v>171</v>
      </c>
      <c r="BM105" s="191" t="s">
        <v>187</v>
      </c>
    </row>
    <row r="106" spans="1:65" s="2" customFormat="1">
      <c r="A106" s="36"/>
      <c r="B106" s="37"/>
      <c r="C106" s="38"/>
      <c r="D106" s="193" t="s">
        <v>173</v>
      </c>
      <c r="E106" s="38"/>
      <c r="F106" s="194" t="s">
        <v>188</v>
      </c>
      <c r="G106" s="38"/>
      <c r="H106" s="38"/>
      <c r="I106" s="195"/>
      <c r="J106" s="38"/>
      <c r="K106" s="38"/>
      <c r="L106" s="41"/>
      <c r="M106" s="196"/>
      <c r="N106" s="197"/>
      <c r="O106" s="66"/>
      <c r="P106" s="66"/>
      <c r="Q106" s="66"/>
      <c r="R106" s="66"/>
      <c r="S106" s="66"/>
      <c r="T106" s="67"/>
      <c r="U106" s="36"/>
      <c r="V106" s="36"/>
      <c r="W106" s="36"/>
      <c r="X106" s="36"/>
      <c r="Y106" s="36"/>
      <c r="Z106" s="36"/>
      <c r="AA106" s="36"/>
      <c r="AB106" s="36"/>
      <c r="AC106" s="36"/>
      <c r="AD106" s="36"/>
      <c r="AE106" s="36"/>
      <c r="AT106" s="19" t="s">
        <v>173</v>
      </c>
      <c r="AU106" s="19" t="s">
        <v>81</v>
      </c>
    </row>
    <row r="107" spans="1:65" s="13" customFormat="1">
      <c r="B107" s="198"/>
      <c r="C107" s="199"/>
      <c r="D107" s="200" t="s">
        <v>175</v>
      </c>
      <c r="E107" s="201" t="s">
        <v>20</v>
      </c>
      <c r="F107" s="202" t="s">
        <v>189</v>
      </c>
      <c r="G107" s="199"/>
      <c r="H107" s="203">
        <v>92</v>
      </c>
      <c r="I107" s="204"/>
      <c r="J107" s="199"/>
      <c r="K107" s="199"/>
      <c r="L107" s="205"/>
      <c r="M107" s="206"/>
      <c r="N107" s="207"/>
      <c r="O107" s="207"/>
      <c r="P107" s="207"/>
      <c r="Q107" s="207"/>
      <c r="R107" s="207"/>
      <c r="S107" s="207"/>
      <c r="T107" s="208"/>
      <c r="AT107" s="209" t="s">
        <v>175</v>
      </c>
      <c r="AU107" s="209" t="s">
        <v>81</v>
      </c>
      <c r="AV107" s="13" t="s">
        <v>81</v>
      </c>
      <c r="AW107" s="13" t="s">
        <v>33</v>
      </c>
      <c r="AX107" s="13" t="s">
        <v>72</v>
      </c>
      <c r="AY107" s="209" t="s">
        <v>164</v>
      </c>
    </row>
    <row r="108" spans="1:65" s="14" customFormat="1">
      <c r="B108" s="210"/>
      <c r="C108" s="211"/>
      <c r="D108" s="200" t="s">
        <v>175</v>
      </c>
      <c r="E108" s="212" t="s">
        <v>20</v>
      </c>
      <c r="F108" s="213" t="s">
        <v>178</v>
      </c>
      <c r="G108" s="211"/>
      <c r="H108" s="214">
        <v>92</v>
      </c>
      <c r="I108" s="215"/>
      <c r="J108" s="211"/>
      <c r="K108" s="211"/>
      <c r="L108" s="216"/>
      <c r="M108" s="217"/>
      <c r="N108" s="218"/>
      <c r="O108" s="218"/>
      <c r="P108" s="218"/>
      <c r="Q108" s="218"/>
      <c r="R108" s="218"/>
      <c r="S108" s="218"/>
      <c r="T108" s="219"/>
      <c r="AT108" s="220" t="s">
        <v>175</v>
      </c>
      <c r="AU108" s="220" t="s">
        <v>81</v>
      </c>
      <c r="AV108" s="14" t="s">
        <v>171</v>
      </c>
      <c r="AW108" s="14" t="s">
        <v>33</v>
      </c>
      <c r="AX108" s="14" t="s">
        <v>8</v>
      </c>
      <c r="AY108" s="220" t="s">
        <v>164</v>
      </c>
    </row>
    <row r="109" spans="1:65" s="2" customFormat="1" ht="37.9" customHeight="1">
      <c r="A109" s="36"/>
      <c r="B109" s="37"/>
      <c r="C109" s="180" t="s">
        <v>171</v>
      </c>
      <c r="D109" s="180" t="s">
        <v>166</v>
      </c>
      <c r="E109" s="181" t="s">
        <v>190</v>
      </c>
      <c r="F109" s="182" t="s">
        <v>191</v>
      </c>
      <c r="G109" s="183" t="s">
        <v>169</v>
      </c>
      <c r="H109" s="184">
        <v>92</v>
      </c>
      <c r="I109" s="185"/>
      <c r="J109" s="186">
        <f>ROUND(I109*H109,0)</f>
        <v>0</v>
      </c>
      <c r="K109" s="182" t="s">
        <v>170</v>
      </c>
      <c r="L109" s="41"/>
      <c r="M109" s="187" t="s">
        <v>20</v>
      </c>
      <c r="N109" s="188" t="s">
        <v>43</v>
      </c>
      <c r="O109" s="66"/>
      <c r="P109" s="189">
        <f>O109*H109</f>
        <v>0</v>
      </c>
      <c r="Q109" s="189">
        <v>0</v>
      </c>
      <c r="R109" s="189">
        <f>Q109*H109</f>
        <v>0</v>
      </c>
      <c r="S109" s="189">
        <v>0.316</v>
      </c>
      <c r="T109" s="190">
        <f>S109*H109</f>
        <v>29.071999999999999</v>
      </c>
      <c r="U109" s="36"/>
      <c r="V109" s="36"/>
      <c r="W109" s="36"/>
      <c r="X109" s="36"/>
      <c r="Y109" s="36"/>
      <c r="Z109" s="36"/>
      <c r="AA109" s="36"/>
      <c r="AB109" s="36"/>
      <c r="AC109" s="36"/>
      <c r="AD109" s="36"/>
      <c r="AE109" s="36"/>
      <c r="AR109" s="191" t="s">
        <v>171</v>
      </c>
      <c r="AT109" s="191" t="s">
        <v>166</v>
      </c>
      <c r="AU109" s="191" t="s">
        <v>81</v>
      </c>
      <c r="AY109" s="19" t="s">
        <v>164</v>
      </c>
      <c r="BE109" s="192">
        <f>IF(N109="základní",J109,0)</f>
        <v>0</v>
      </c>
      <c r="BF109" s="192">
        <f>IF(N109="snížená",J109,0)</f>
        <v>0</v>
      </c>
      <c r="BG109" s="192">
        <f>IF(N109="zákl. přenesená",J109,0)</f>
        <v>0</v>
      </c>
      <c r="BH109" s="192">
        <f>IF(N109="sníž. přenesená",J109,0)</f>
        <v>0</v>
      </c>
      <c r="BI109" s="192">
        <f>IF(N109="nulová",J109,0)</f>
        <v>0</v>
      </c>
      <c r="BJ109" s="19" t="s">
        <v>8</v>
      </c>
      <c r="BK109" s="192">
        <f>ROUND(I109*H109,0)</f>
        <v>0</v>
      </c>
      <c r="BL109" s="19" t="s">
        <v>171</v>
      </c>
      <c r="BM109" s="191" t="s">
        <v>192</v>
      </c>
    </row>
    <row r="110" spans="1:65" s="2" customFormat="1">
      <c r="A110" s="36"/>
      <c r="B110" s="37"/>
      <c r="C110" s="38"/>
      <c r="D110" s="193" t="s">
        <v>173</v>
      </c>
      <c r="E110" s="38"/>
      <c r="F110" s="194" t="s">
        <v>193</v>
      </c>
      <c r="G110" s="38"/>
      <c r="H110" s="38"/>
      <c r="I110" s="195"/>
      <c r="J110" s="38"/>
      <c r="K110" s="38"/>
      <c r="L110" s="41"/>
      <c r="M110" s="196"/>
      <c r="N110" s="197"/>
      <c r="O110" s="66"/>
      <c r="P110" s="66"/>
      <c r="Q110" s="66"/>
      <c r="R110" s="66"/>
      <c r="S110" s="66"/>
      <c r="T110" s="67"/>
      <c r="U110" s="36"/>
      <c r="V110" s="36"/>
      <c r="W110" s="36"/>
      <c r="X110" s="36"/>
      <c r="Y110" s="36"/>
      <c r="Z110" s="36"/>
      <c r="AA110" s="36"/>
      <c r="AB110" s="36"/>
      <c r="AC110" s="36"/>
      <c r="AD110" s="36"/>
      <c r="AE110" s="36"/>
      <c r="AT110" s="19" t="s">
        <v>173</v>
      </c>
      <c r="AU110" s="19" t="s">
        <v>81</v>
      </c>
    </row>
    <row r="111" spans="1:65" s="13" customFormat="1">
      <c r="B111" s="198"/>
      <c r="C111" s="199"/>
      <c r="D111" s="200" t="s">
        <v>175</v>
      </c>
      <c r="E111" s="201" t="s">
        <v>20</v>
      </c>
      <c r="F111" s="202" t="s">
        <v>189</v>
      </c>
      <c r="G111" s="199"/>
      <c r="H111" s="203">
        <v>92</v>
      </c>
      <c r="I111" s="204"/>
      <c r="J111" s="199"/>
      <c r="K111" s="199"/>
      <c r="L111" s="205"/>
      <c r="M111" s="206"/>
      <c r="N111" s="207"/>
      <c r="O111" s="207"/>
      <c r="P111" s="207"/>
      <c r="Q111" s="207"/>
      <c r="R111" s="207"/>
      <c r="S111" s="207"/>
      <c r="T111" s="208"/>
      <c r="AT111" s="209" t="s">
        <v>175</v>
      </c>
      <c r="AU111" s="209" t="s">
        <v>81</v>
      </c>
      <c r="AV111" s="13" t="s">
        <v>81</v>
      </c>
      <c r="AW111" s="13" t="s">
        <v>33</v>
      </c>
      <c r="AX111" s="13" t="s">
        <v>72</v>
      </c>
      <c r="AY111" s="209" t="s">
        <v>164</v>
      </c>
    </row>
    <row r="112" spans="1:65" s="14" customFormat="1">
      <c r="B112" s="210"/>
      <c r="C112" s="211"/>
      <c r="D112" s="200" t="s">
        <v>175</v>
      </c>
      <c r="E112" s="212" t="s">
        <v>20</v>
      </c>
      <c r="F112" s="213" t="s">
        <v>178</v>
      </c>
      <c r="G112" s="211"/>
      <c r="H112" s="214">
        <v>92</v>
      </c>
      <c r="I112" s="215"/>
      <c r="J112" s="211"/>
      <c r="K112" s="211"/>
      <c r="L112" s="216"/>
      <c r="M112" s="217"/>
      <c r="N112" s="218"/>
      <c r="O112" s="218"/>
      <c r="P112" s="218"/>
      <c r="Q112" s="218"/>
      <c r="R112" s="218"/>
      <c r="S112" s="218"/>
      <c r="T112" s="219"/>
      <c r="AT112" s="220" t="s">
        <v>175</v>
      </c>
      <c r="AU112" s="220" t="s">
        <v>81</v>
      </c>
      <c r="AV112" s="14" t="s">
        <v>171</v>
      </c>
      <c r="AW112" s="14" t="s">
        <v>33</v>
      </c>
      <c r="AX112" s="14" t="s">
        <v>8</v>
      </c>
      <c r="AY112" s="220" t="s">
        <v>164</v>
      </c>
    </row>
    <row r="113" spans="1:65" s="2" customFormat="1" ht="37.9" customHeight="1">
      <c r="A113" s="36"/>
      <c r="B113" s="37"/>
      <c r="C113" s="180" t="s">
        <v>194</v>
      </c>
      <c r="D113" s="180" t="s">
        <v>166</v>
      </c>
      <c r="E113" s="181" t="s">
        <v>195</v>
      </c>
      <c r="F113" s="182" t="s">
        <v>196</v>
      </c>
      <c r="G113" s="183" t="s">
        <v>169</v>
      </c>
      <c r="H113" s="184">
        <v>353</v>
      </c>
      <c r="I113" s="185"/>
      <c r="J113" s="186">
        <f>ROUND(I113*H113,0)</f>
        <v>0</v>
      </c>
      <c r="K113" s="182" t="s">
        <v>170</v>
      </c>
      <c r="L113" s="41"/>
      <c r="M113" s="187" t="s">
        <v>20</v>
      </c>
      <c r="N113" s="188" t="s">
        <v>43</v>
      </c>
      <c r="O113" s="66"/>
      <c r="P113" s="189">
        <f>O113*H113</f>
        <v>0</v>
      </c>
      <c r="Q113" s="189">
        <v>0</v>
      </c>
      <c r="R113" s="189">
        <f>Q113*H113</f>
        <v>0</v>
      </c>
      <c r="S113" s="189">
        <v>0.3</v>
      </c>
      <c r="T113" s="190">
        <f>S113*H113</f>
        <v>105.89999999999999</v>
      </c>
      <c r="U113" s="36"/>
      <c r="V113" s="36"/>
      <c r="W113" s="36"/>
      <c r="X113" s="36"/>
      <c r="Y113" s="36"/>
      <c r="Z113" s="36"/>
      <c r="AA113" s="36"/>
      <c r="AB113" s="36"/>
      <c r="AC113" s="36"/>
      <c r="AD113" s="36"/>
      <c r="AE113" s="36"/>
      <c r="AR113" s="191" t="s">
        <v>171</v>
      </c>
      <c r="AT113" s="191" t="s">
        <v>166</v>
      </c>
      <c r="AU113" s="191" t="s">
        <v>81</v>
      </c>
      <c r="AY113" s="19" t="s">
        <v>164</v>
      </c>
      <c r="BE113" s="192">
        <f>IF(N113="základní",J113,0)</f>
        <v>0</v>
      </c>
      <c r="BF113" s="192">
        <f>IF(N113="snížená",J113,0)</f>
        <v>0</v>
      </c>
      <c r="BG113" s="192">
        <f>IF(N113="zákl. přenesená",J113,0)</f>
        <v>0</v>
      </c>
      <c r="BH113" s="192">
        <f>IF(N113="sníž. přenesená",J113,0)</f>
        <v>0</v>
      </c>
      <c r="BI113" s="192">
        <f>IF(N113="nulová",J113,0)</f>
        <v>0</v>
      </c>
      <c r="BJ113" s="19" t="s">
        <v>8</v>
      </c>
      <c r="BK113" s="192">
        <f>ROUND(I113*H113,0)</f>
        <v>0</v>
      </c>
      <c r="BL113" s="19" t="s">
        <v>171</v>
      </c>
      <c r="BM113" s="191" t="s">
        <v>197</v>
      </c>
    </row>
    <row r="114" spans="1:65" s="2" customFormat="1">
      <c r="A114" s="36"/>
      <c r="B114" s="37"/>
      <c r="C114" s="38"/>
      <c r="D114" s="193" t="s">
        <v>173</v>
      </c>
      <c r="E114" s="38"/>
      <c r="F114" s="194" t="s">
        <v>198</v>
      </c>
      <c r="G114" s="38"/>
      <c r="H114" s="38"/>
      <c r="I114" s="195"/>
      <c r="J114" s="38"/>
      <c r="K114" s="38"/>
      <c r="L114" s="41"/>
      <c r="M114" s="196"/>
      <c r="N114" s="197"/>
      <c r="O114" s="66"/>
      <c r="P114" s="66"/>
      <c r="Q114" s="66"/>
      <c r="R114" s="66"/>
      <c r="S114" s="66"/>
      <c r="T114" s="67"/>
      <c r="U114" s="36"/>
      <c r="V114" s="36"/>
      <c r="W114" s="36"/>
      <c r="X114" s="36"/>
      <c r="Y114" s="36"/>
      <c r="Z114" s="36"/>
      <c r="AA114" s="36"/>
      <c r="AB114" s="36"/>
      <c r="AC114" s="36"/>
      <c r="AD114" s="36"/>
      <c r="AE114" s="36"/>
      <c r="AT114" s="19" t="s">
        <v>173</v>
      </c>
      <c r="AU114" s="19" t="s">
        <v>81</v>
      </c>
    </row>
    <row r="115" spans="1:65" s="13" customFormat="1">
      <c r="B115" s="198"/>
      <c r="C115" s="199"/>
      <c r="D115" s="200" t="s">
        <v>175</v>
      </c>
      <c r="E115" s="201" t="s">
        <v>20</v>
      </c>
      <c r="F115" s="202" t="s">
        <v>199</v>
      </c>
      <c r="G115" s="199"/>
      <c r="H115" s="203">
        <v>353</v>
      </c>
      <c r="I115" s="204"/>
      <c r="J115" s="199"/>
      <c r="K115" s="199"/>
      <c r="L115" s="205"/>
      <c r="M115" s="206"/>
      <c r="N115" s="207"/>
      <c r="O115" s="207"/>
      <c r="P115" s="207"/>
      <c r="Q115" s="207"/>
      <c r="R115" s="207"/>
      <c r="S115" s="207"/>
      <c r="T115" s="208"/>
      <c r="AT115" s="209" t="s">
        <v>175</v>
      </c>
      <c r="AU115" s="209" t="s">
        <v>81</v>
      </c>
      <c r="AV115" s="13" t="s">
        <v>81</v>
      </c>
      <c r="AW115" s="13" t="s">
        <v>33</v>
      </c>
      <c r="AX115" s="13" t="s">
        <v>72</v>
      </c>
      <c r="AY115" s="209" t="s">
        <v>164</v>
      </c>
    </row>
    <row r="116" spans="1:65" s="14" customFormat="1">
      <c r="B116" s="210"/>
      <c r="C116" s="211"/>
      <c r="D116" s="200" t="s">
        <v>175</v>
      </c>
      <c r="E116" s="212" t="s">
        <v>20</v>
      </c>
      <c r="F116" s="213" t="s">
        <v>178</v>
      </c>
      <c r="G116" s="211"/>
      <c r="H116" s="214">
        <v>353</v>
      </c>
      <c r="I116" s="215"/>
      <c r="J116" s="211"/>
      <c r="K116" s="211"/>
      <c r="L116" s="216"/>
      <c r="M116" s="217"/>
      <c r="N116" s="218"/>
      <c r="O116" s="218"/>
      <c r="P116" s="218"/>
      <c r="Q116" s="218"/>
      <c r="R116" s="218"/>
      <c r="S116" s="218"/>
      <c r="T116" s="219"/>
      <c r="AT116" s="220" t="s">
        <v>175</v>
      </c>
      <c r="AU116" s="220" t="s">
        <v>81</v>
      </c>
      <c r="AV116" s="14" t="s">
        <v>171</v>
      </c>
      <c r="AW116" s="14" t="s">
        <v>33</v>
      </c>
      <c r="AX116" s="14" t="s">
        <v>8</v>
      </c>
      <c r="AY116" s="220" t="s">
        <v>164</v>
      </c>
    </row>
    <row r="117" spans="1:65" s="2" customFormat="1" ht="33" customHeight="1">
      <c r="A117" s="36"/>
      <c r="B117" s="37"/>
      <c r="C117" s="180" t="s">
        <v>200</v>
      </c>
      <c r="D117" s="180" t="s">
        <v>166</v>
      </c>
      <c r="E117" s="181" t="s">
        <v>201</v>
      </c>
      <c r="F117" s="182" t="s">
        <v>202</v>
      </c>
      <c r="G117" s="183" t="s">
        <v>169</v>
      </c>
      <c r="H117" s="184">
        <v>353</v>
      </c>
      <c r="I117" s="185"/>
      <c r="J117" s="186">
        <f>ROUND(I117*H117,0)</f>
        <v>0</v>
      </c>
      <c r="K117" s="182" t="s">
        <v>170</v>
      </c>
      <c r="L117" s="41"/>
      <c r="M117" s="187" t="s">
        <v>20</v>
      </c>
      <c r="N117" s="188" t="s">
        <v>43</v>
      </c>
      <c r="O117" s="66"/>
      <c r="P117" s="189">
        <f>O117*H117</f>
        <v>0</v>
      </c>
      <c r="Q117" s="189">
        <v>0</v>
      </c>
      <c r="R117" s="189">
        <f>Q117*H117</f>
        <v>0</v>
      </c>
      <c r="S117" s="189">
        <v>9.8000000000000004E-2</v>
      </c>
      <c r="T117" s="190">
        <f>S117*H117</f>
        <v>34.594000000000001</v>
      </c>
      <c r="U117" s="36"/>
      <c r="V117" s="36"/>
      <c r="W117" s="36"/>
      <c r="X117" s="36"/>
      <c r="Y117" s="36"/>
      <c r="Z117" s="36"/>
      <c r="AA117" s="36"/>
      <c r="AB117" s="36"/>
      <c r="AC117" s="36"/>
      <c r="AD117" s="36"/>
      <c r="AE117" s="36"/>
      <c r="AR117" s="191" t="s">
        <v>171</v>
      </c>
      <c r="AT117" s="191" t="s">
        <v>166</v>
      </c>
      <c r="AU117" s="191" t="s">
        <v>81</v>
      </c>
      <c r="AY117" s="19" t="s">
        <v>164</v>
      </c>
      <c r="BE117" s="192">
        <f>IF(N117="základní",J117,0)</f>
        <v>0</v>
      </c>
      <c r="BF117" s="192">
        <f>IF(N117="snížená",J117,0)</f>
        <v>0</v>
      </c>
      <c r="BG117" s="192">
        <f>IF(N117="zákl. přenesená",J117,0)</f>
        <v>0</v>
      </c>
      <c r="BH117" s="192">
        <f>IF(N117="sníž. přenesená",J117,0)</f>
        <v>0</v>
      </c>
      <c r="BI117" s="192">
        <f>IF(N117="nulová",J117,0)</f>
        <v>0</v>
      </c>
      <c r="BJ117" s="19" t="s">
        <v>8</v>
      </c>
      <c r="BK117" s="192">
        <f>ROUND(I117*H117,0)</f>
        <v>0</v>
      </c>
      <c r="BL117" s="19" t="s">
        <v>171</v>
      </c>
      <c r="BM117" s="191" t="s">
        <v>203</v>
      </c>
    </row>
    <row r="118" spans="1:65" s="2" customFormat="1">
      <c r="A118" s="36"/>
      <c r="B118" s="37"/>
      <c r="C118" s="38"/>
      <c r="D118" s="193" t="s">
        <v>173</v>
      </c>
      <c r="E118" s="38"/>
      <c r="F118" s="194" t="s">
        <v>204</v>
      </c>
      <c r="G118" s="38"/>
      <c r="H118" s="38"/>
      <c r="I118" s="195"/>
      <c r="J118" s="38"/>
      <c r="K118" s="38"/>
      <c r="L118" s="41"/>
      <c r="M118" s="196"/>
      <c r="N118" s="197"/>
      <c r="O118" s="66"/>
      <c r="P118" s="66"/>
      <c r="Q118" s="66"/>
      <c r="R118" s="66"/>
      <c r="S118" s="66"/>
      <c r="T118" s="67"/>
      <c r="U118" s="36"/>
      <c r="V118" s="36"/>
      <c r="W118" s="36"/>
      <c r="X118" s="36"/>
      <c r="Y118" s="36"/>
      <c r="Z118" s="36"/>
      <c r="AA118" s="36"/>
      <c r="AB118" s="36"/>
      <c r="AC118" s="36"/>
      <c r="AD118" s="36"/>
      <c r="AE118" s="36"/>
      <c r="AT118" s="19" t="s">
        <v>173</v>
      </c>
      <c r="AU118" s="19" t="s">
        <v>81</v>
      </c>
    </row>
    <row r="119" spans="1:65" s="13" customFormat="1">
      <c r="B119" s="198"/>
      <c r="C119" s="199"/>
      <c r="D119" s="200" t="s">
        <v>175</v>
      </c>
      <c r="E119" s="201" t="s">
        <v>20</v>
      </c>
      <c r="F119" s="202" t="s">
        <v>199</v>
      </c>
      <c r="G119" s="199"/>
      <c r="H119" s="203">
        <v>353</v>
      </c>
      <c r="I119" s="204"/>
      <c r="J119" s="199"/>
      <c r="K119" s="199"/>
      <c r="L119" s="205"/>
      <c r="M119" s="206"/>
      <c r="N119" s="207"/>
      <c r="O119" s="207"/>
      <c r="P119" s="207"/>
      <c r="Q119" s="207"/>
      <c r="R119" s="207"/>
      <c r="S119" s="207"/>
      <c r="T119" s="208"/>
      <c r="AT119" s="209" t="s">
        <v>175</v>
      </c>
      <c r="AU119" s="209" t="s">
        <v>81</v>
      </c>
      <c r="AV119" s="13" t="s">
        <v>81</v>
      </c>
      <c r="AW119" s="13" t="s">
        <v>33</v>
      </c>
      <c r="AX119" s="13" t="s">
        <v>72</v>
      </c>
      <c r="AY119" s="209" t="s">
        <v>164</v>
      </c>
    </row>
    <row r="120" spans="1:65" s="14" customFormat="1">
      <c r="B120" s="210"/>
      <c r="C120" s="211"/>
      <c r="D120" s="200" t="s">
        <v>175</v>
      </c>
      <c r="E120" s="212" t="s">
        <v>20</v>
      </c>
      <c r="F120" s="213" t="s">
        <v>178</v>
      </c>
      <c r="G120" s="211"/>
      <c r="H120" s="214">
        <v>353</v>
      </c>
      <c r="I120" s="215"/>
      <c r="J120" s="211"/>
      <c r="K120" s="211"/>
      <c r="L120" s="216"/>
      <c r="M120" s="217"/>
      <c r="N120" s="218"/>
      <c r="O120" s="218"/>
      <c r="P120" s="218"/>
      <c r="Q120" s="218"/>
      <c r="R120" s="218"/>
      <c r="S120" s="218"/>
      <c r="T120" s="219"/>
      <c r="AT120" s="220" t="s">
        <v>175</v>
      </c>
      <c r="AU120" s="220" t="s">
        <v>81</v>
      </c>
      <c r="AV120" s="14" t="s">
        <v>171</v>
      </c>
      <c r="AW120" s="14" t="s">
        <v>33</v>
      </c>
      <c r="AX120" s="14" t="s">
        <v>8</v>
      </c>
      <c r="AY120" s="220" t="s">
        <v>164</v>
      </c>
    </row>
    <row r="121" spans="1:65" s="2" customFormat="1" ht="24.2" customHeight="1">
      <c r="A121" s="36"/>
      <c r="B121" s="37"/>
      <c r="C121" s="180" t="s">
        <v>205</v>
      </c>
      <c r="D121" s="180" t="s">
        <v>166</v>
      </c>
      <c r="E121" s="181" t="s">
        <v>206</v>
      </c>
      <c r="F121" s="182" t="s">
        <v>207</v>
      </c>
      <c r="G121" s="183" t="s">
        <v>169</v>
      </c>
      <c r="H121" s="184">
        <v>353</v>
      </c>
      <c r="I121" s="185"/>
      <c r="J121" s="186">
        <f>ROUND(I121*H121,0)</f>
        <v>0</v>
      </c>
      <c r="K121" s="182" t="s">
        <v>170</v>
      </c>
      <c r="L121" s="41"/>
      <c r="M121" s="187" t="s">
        <v>20</v>
      </c>
      <c r="N121" s="188" t="s">
        <v>43</v>
      </c>
      <c r="O121" s="66"/>
      <c r="P121" s="189">
        <f>O121*H121</f>
        <v>0</v>
      </c>
      <c r="Q121" s="189">
        <v>0</v>
      </c>
      <c r="R121" s="189">
        <f>Q121*H121</f>
        <v>0</v>
      </c>
      <c r="S121" s="189">
        <v>0.35499999999999998</v>
      </c>
      <c r="T121" s="190">
        <f>S121*H121</f>
        <v>125.315</v>
      </c>
      <c r="U121" s="36"/>
      <c r="V121" s="36"/>
      <c r="W121" s="36"/>
      <c r="X121" s="36"/>
      <c r="Y121" s="36"/>
      <c r="Z121" s="36"/>
      <c r="AA121" s="36"/>
      <c r="AB121" s="36"/>
      <c r="AC121" s="36"/>
      <c r="AD121" s="36"/>
      <c r="AE121" s="36"/>
      <c r="AR121" s="191" t="s">
        <v>171</v>
      </c>
      <c r="AT121" s="191" t="s">
        <v>166</v>
      </c>
      <c r="AU121" s="191" t="s">
        <v>81</v>
      </c>
      <c r="AY121" s="19" t="s">
        <v>164</v>
      </c>
      <c r="BE121" s="192">
        <f>IF(N121="základní",J121,0)</f>
        <v>0</v>
      </c>
      <c r="BF121" s="192">
        <f>IF(N121="snížená",J121,0)</f>
        <v>0</v>
      </c>
      <c r="BG121" s="192">
        <f>IF(N121="zákl. přenesená",J121,0)</f>
        <v>0</v>
      </c>
      <c r="BH121" s="192">
        <f>IF(N121="sníž. přenesená",J121,0)</f>
        <v>0</v>
      </c>
      <c r="BI121" s="192">
        <f>IF(N121="nulová",J121,0)</f>
        <v>0</v>
      </c>
      <c r="BJ121" s="19" t="s">
        <v>8</v>
      </c>
      <c r="BK121" s="192">
        <f>ROUND(I121*H121,0)</f>
        <v>0</v>
      </c>
      <c r="BL121" s="19" t="s">
        <v>171</v>
      </c>
      <c r="BM121" s="191" t="s">
        <v>208</v>
      </c>
    </row>
    <row r="122" spans="1:65" s="2" customFormat="1">
      <c r="A122" s="36"/>
      <c r="B122" s="37"/>
      <c r="C122" s="38"/>
      <c r="D122" s="193" t="s">
        <v>173</v>
      </c>
      <c r="E122" s="38"/>
      <c r="F122" s="194" t="s">
        <v>209</v>
      </c>
      <c r="G122" s="38"/>
      <c r="H122" s="38"/>
      <c r="I122" s="195"/>
      <c r="J122" s="38"/>
      <c r="K122" s="38"/>
      <c r="L122" s="41"/>
      <c r="M122" s="196"/>
      <c r="N122" s="197"/>
      <c r="O122" s="66"/>
      <c r="P122" s="66"/>
      <c r="Q122" s="66"/>
      <c r="R122" s="66"/>
      <c r="S122" s="66"/>
      <c r="T122" s="67"/>
      <c r="U122" s="36"/>
      <c r="V122" s="36"/>
      <c r="W122" s="36"/>
      <c r="X122" s="36"/>
      <c r="Y122" s="36"/>
      <c r="Z122" s="36"/>
      <c r="AA122" s="36"/>
      <c r="AB122" s="36"/>
      <c r="AC122" s="36"/>
      <c r="AD122" s="36"/>
      <c r="AE122" s="36"/>
      <c r="AT122" s="19" t="s">
        <v>173</v>
      </c>
      <c r="AU122" s="19" t="s">
        <v>81</v>
      </c>
    </row>
    <row r="123" spans="1:65" s="13" customFormat="1">
      <c r="B123" s="198"/>
      <c r="C123" s="199"/>
      <c r="D123" s="200" t="s">
        <v>175</v>
      </c>
      <c r="E123" s="201" t="s">
        <v>20</v>
      </c>
      <c r="F123" s="202" t="s">
        <v>199</v>
      </c>
      <c r="G123" s="199"/>
      <c r="H123" s="203">
        <v>353</v>
      </c>
      <c r="I123" s="204"/>
      <c r="J123" s="199"/>
      <c r="K123" s="199"/>
      <c r="L123" s="205"/>
      <c r="M123" s="206"/>
      <c r="N123" s="207"/>
      <c r="O123" s="207"/>
      <c r="P123" s="207"/>
      <c r="Q123" s="207"/>
      <c r="R123" s="207"/>
      <c r="S123" s="207"/>
      <c r="T123" s="208"/>
      <c r="AT123" s="209" t="s">
        <v>175</v>
      </c>
      <c r="AU123" s="209" t="s">
        <v>81</v>
      </c>
      <c r="AV123" s="13" t="s">
        <v>81</v>
      </c>
      <c r="AW123" s="13" t="s">
        <v>33</v>
      </c>
      <c r="AX123" s="13" t="s">
        <v>72</v>
      </c>
      <c r="AY123" s="209" t="s">
        <v>164</v>
      </c>
    </row>
    <row r="124" spans="1:65" s="14" customFormat="1">
      <c r="B124" s="210"/>
      <c r="C124" s="211"/>
      <c r="D124" s="200" t="s">
        <v>175</v>
      </c>
      <c r="E124" s="212" t="s">
        <v>20</v>
      </c>
      <c r="F124" s="213" t="s">
        <v>178</v>
      </c>
      <c r="G124" s="211"/>
      <c r="H124" s="214">
        <v>353</v>
      </c>
      <c r="I124" s="215"/>
      <c r="J124" s="211"/>
      <c r="K124" s="211"/>
      <c r="L124" s="216"/>
      <c r="M124" s="217"/>
      <c r="N124" s="218"/>
      <c r="O124" s="218"/>
      <c r="P124" s="218"/>
      <c r="Q124" s="218"/>
      <c r="R124" s="218"/>
      <c r="S124" s="218"/>
      <c r="T124" s="219"/>
      <c r="AT124" s="220" t="s">
        <v>175</v>
      </c>
      <c r="AU124" s="220" t="s">
        <v>81</v>
      </c>
      <c r="AV124" s="14" t="s">
        <v>171</v>
      </c>
      <c r="AW124" s="14" t="s">
        <v>33</v>
      </c>
      <c r="AX124" s="14" t="s">
        <v>8</v>
      </c>
      <c r="AY124" s="220" t="s">
        <v>164</v>
      </c>
    </row>
    <row r="125" spans="1:65" s="2" customFormat="1" ht="24.2" customHeight="1">
      <c r="A125" s="36"/>
      <c r="B125" s="37"/>
      <c r="C125" s="180" t="s">
        <v>210</v>
      </c>
      <c r="D125" s="180" t="s">
        <v>166</v>
      </c>
      <c r="E125" s="181" t="s">
        <v>211</v>
      </c>
      <c r="F125" s="182" t="s">
        <v>212</v>
      </c>
      <c r="G125" s="183" t="s">
        <v>213</v>
      </c>
      <c r="H125" s="184">
        <v>39</v>
      </c>
      <c r="I125" s="185"/>
      <c r="J125" s="186">
        <f>ROUND(I125*H125,0)</f>
        <v>0</v>
      </c>
      <c r="K125" s="182" t="s">
        <v>170</v>
      </c>
      <c r="L125" s="41"/>
      <c r="M125" s="187" t="s">
        <v>20</v>
      </c>
      <c r="N125" s="188" t="s">
        <v>43</v>
      </c>
      <c r="O125" s="66"/>
      <c r="P125" s="189">
        <f>O125*H125</f>
        <v>0</v>
      </c>
      <c r="Q125" s="189">
        <v>0</v>
      </c>
      <c r="R125" s="189">
        <f>Q125*H125</f>
        <v>0</v>
      </c>
      <c r="S125" s="189">
        <v>0.20499999999999999</v>
      </c>
      <c r="T125" s="190">
        <f>S125*H125</f>
        <v>7.9949999999999992</v>
      </c>
      <c r="U125" s="36"/>
      <c r="V125" s="36"/>
      <c r="W125" s="36"/>
      <c r="X125" s="36"/>
      <c r="Y125" s="36"/>
      <c r="Z125" s="36"/>
      <c r="AA125" s="36"/>
      <c r="AB125" s="36"/>
      <c r="AC125" s="36"/>
      <c r="AD125" s="36"/>
      <c r="AE125" s="36"/>
      <c r="AR125" s="191" t="s">
        <v>171</v>
      </c>
      <c r="AT125" s="191" t="s">
        <v>166</v>
      </c>
      <c r="AU125" s="191" t="s">
        <v>81</v>
      </c>
      <c r="AY125" s="19" t="s">
        <v>164</v>
      </c>
      <c r="BE125" s="192">
        <f>IF(N125="základní",J125,0)</f>
        <v>0</v>
      </c>
      <c r="BF125" s="192">
        <f>IF(N125="snížená",J125,0)</f>
        <v>0</v>
      </c>
      <c r="BG125" s="192">
        <f>IF(N125="zákl. přenesená",J125,0)</f>
        <v>0</v>
      </c>
      <c r="BH125" s="192">
        <f>IF(N125="sníž. přenesená",J125,0)</f>
        <v>0</v>
      </c>
      <c r="BI125" s="192">
        <f>IF(N125="nulová",J125,0)</f>
        <v>0</v>
      </c>
      <c r="BJ125" s="19" t="s">
        <v>8</v>
      </c>
      <c r="BK125" s="192">
        <f>ROUND(I125*H125,0)</f>
        <v>0</v>
      </c>
      <c r="BL125" s="19" t="s">
        <v>171</v>
      </c>
      <c r="BM125" s="191" t="s">
        <v>214</v>
      </c>
    </row>
    <row r="126" spans="1:65" s="2" customFormat="1">
      <c r="A126" s="36"/>
      <c r="B126" s="37"/>
      <c r="C126" s="38"/>
      <c r="D126" s="193" t="s">
        <v>173</v>
      </c>
      <c r="E126" s="38"/>
      <c r="F126" s="194" t="s">
        <v>215</v>
      </c>
      <c r="G126" s="38"/>
      <c r="H126" s="38"/>
      <c r="I126" s="195"/>
      <c r="J126" s="38"/>
      <c r="K126" s="38"/>
      <c r="L126" s="41"/>
      <c r="M126" s="196"/>
      <c r="N126" s="197"/>
      <c r="O126" s="66"/>
      <c r="P126" s="66"/>
      <c r="Q126" s="66"/>
      <c r="R126" s="66"/>
      <c r="S126" s="66"/>
      <c r="T126" s="67"/>
      <c r="U126" s="36"/>
      <c r="V126" s="36"/>
      <c r="W126" s="36"/>
      <c r="X126" s="36"/>
      <c r="Y126" s="36"/>
      <c r="Z126" s="36"/>
      <c r="AA126" s="36"/>
      <c r="AB126" s="36"/>
      <c r="AC126" s="36"/>
      <c r="AD126" s="36"/>
      <c r="AE126" s="36"/>
      <c r="AT126" s="19" t="s">
        <v>173</v>
      </c>
      <c r="AU126" s="19" t="s">
        <v>81</v>
      </c>
    </row>
    <row r="127" spans="1:65" s="13" customFormat="1">
      <c r="B127" s="198"/>
      <c r="C127" s="199"/>
      <c r="D127" s="200" t="s">
        <v>175</v>
      </c>
      <c r="E127" s="201" t="s">
        <v>20</v>
      </c>
      <c r="F127" s="202" t="s">
        <v>216</v>
      </c>
      <c r="G127" s="199"/>
      <c r="H127" s="203">
        <v>39</v>
      </c>
      <c r="I127" s="204"/>
      <c r="J127" s="199"/>
      <c r="K127" s="199"/>
      <c r="L127" s="205"/>
      <c r="M127" s="206"/>
      <c r="N127" s="207"/>
      <c r="O127" s="207"/>
      <c r="P127" s="207"/>
      <c r="Q127" s="207"/>
      <c r="R127" s="207"/>
      <c r="S127" s="207"/>
      <c r="T127" s="208"/>
      <c r="AT127" s="209" t="s">
        <v>175</v>
      </c>
      <c r="AU127" s="209" t="s">
        <v>81</v>
      </c>
      <c r="AV127" s="13" t="s">
        <v>81</v>
      </c>
      <c r="AW127" s="13" t="s">
        <v>33</v>
      </c>
      <c r="AX127" s="13" t="s">
        <v>72</v>
      </c>
      <c r="AY127" s="209" t="s">
        <v>164</v>
      </c>
    </row>
    <row r="128" spans="1:65" s="14" customFormat="1">
      <c r="B128" s="210"/>
      <c r="C128" s="211"/>
      <c r="D128" s="200" t="s">
        <v>175</v>
      </c>
      <c r="E128" s="212" t="s">
        <v>20</v>
      </c>
      <c r="F128" s="213" t="s">
        <v>178</v>
      </c>
      <c r="G128" s="211"/>
      <c r="H128" s="214">
        <v>39</v>
      </c>
      <c r="I128" s="215"/>
      <c r="J128" s="211"/>
      <c r="K128" s="211"/>
      <c r="L128" s="216"/>
      <c r="M128" s="217"/>
      <c r="N128" s="218"/>
      <c r="O128" s="218"/>
      <c r="P128" s="218"/>
      <c r="Q128" s="218"/>
      <c r="R128" s="218"/>
      <c r="S128" s="218"/>
      <c r="T128" s="219"/>
      <c r="AT128" s="220" t="s">
        <v>175</v>
      </c>
      <c r="AU128" s="220" t="s">
        <v>81</v>
      </c>
      <c r="AV128" s="14" t="s">
        <v>171</v>
      </c>
      <c r="AW128" s="14" t="s">
        <v>33</v>
      </c>
      <c r="AX128" s="14" t="s">
        <v>8</v>
      </c>
      <c r="AY128" s="220" t="s">
        <v>164</v>
      </c>
    </row>
    <row r="129" spans="1:65" s="2" customFormat="1" ht="21.75" customHeight="1">
      <c r="A129" s="36"/>
      <c r="B129" s="37"/>
      <c r="C129" s="180" t="s">
        <v>217</v>
      </c>
      <c r="D129" s="180" t="s">
        <v>166</v>
      </c>
      <c r="E129" s="181" t="s">
        <v>218</v>
      </c>
      <c r="F129" s="182" t="s">
        <v>219</v>
      </c>
      <c r="G129" s="183" t="s">
        <v>169</v>
      </c>
      <c r="H129" s="184">
        <v>353</v>
      </c>
      <c r="I129" s="185"/>
      <c r="J129" s="186">
        <f>ROUND(I129*H129,0)</f>
        <v>0</v>
      </c>
      <c r="K129" s="182" t="s">
        <v>170</v>
      </c>
      <c r="L129" s="41"/>
      <c r="M129" s="187" t="s">
        <v>20</v>
      </c>
      <c r="N129" s="188" t="s">
        <v>43</v>
      </c>
      <c r="O129" s="66"/>
      <c r="P129" s="189">
        <f>O129*H129</f>
        <v>0</v>
      </c>
      <c r="Q129" s="189">
        <v>0</v>
      </c>
      <c r="R129" s="189">
        <f>Q129*H129</f>
        <v>0</v>
      </c>
      <c r="S129" s="189">
        <v>8.0000000000000004E-4</v>
      </c>
      <c r="T129" s="190">
        <f>S129*H129</f>
        <v>0.28240000000000004</v>
      </c>
      <c r="U129" s="36"/>
      <c r="V129" s="36"/>
      <c r="W129" s="36"/>
      <c r="X129" s="36"/>
      <c r="Y129" s="36"/>
      <c r="Z129" s="36"/>
      <c r="AA129" s="36"/>
      <c r="AB129" s="36"/>
      <c r="AC129" s="36"/>
      <c r="AD129" s="36"/>
      <c r="AE129" s="36"/>
      <c r="AR129" s="191" t="s">
        <v>171</v>
      </c>
      <c r="AT129" s="191" t="s">
        <v>166</v>
      </c>
      <c r="AU129" s="191" t="s">
        <v>81</v>
      </c>
      <c r="AY129" s="19" t="s">
        <v>164</v>
      </c>
      <c r="BE129" s="192">
        <f>IF(N129="základní",J129,0)</f>
        <v>0</v>
      </c>
      <c r="BF129" s="192">
        <f>IF(N129="snížená",J129,0)</f>
        <v>0</v>
      </c>
      <c r="BG129" s="192">
        <f>IF(N129="zákl. přenesená",J129,0)</f>
        <v>0</v>
      </c>
      <c r="BH129" s="192">
        <f>IF(N129="sníž. přenesená",J129,0)</f>
        <v>0</v>
      </c>
      <c r="BI129" s="192">
        <f>IF(N129="nulová",J129,0)</f>
        <v>0</v>
      </c>
      <c r="BJ129" s="19" t="s">
        <v>8</v>
      </c>
      <c r="BK129" s="192">
        <f>ROUND(I129*H129,0)</f>
        <v>0</v>
      </c>
      <c r="BL129" s="19" t="s">
        <v>171</v>
      </c>
      <c r="BM129" s="191" t="s">
        <v>220</v>
      </c>
    </row>
    <row r="130" spans="1:65" s="2" customFormat="1">
      <c r="A130" s="36"/>
      <c r="B130" s="37"/>
      <c r="C130" s="38"/>
      <c r="D130" s="193" t="s">
        <v>173</v>
      </c>
      <c r="E130" s="38"/>
      <c r="F130" s="194" t="s">
        <v>221</v>
      </c>
      <c r="G130" s="38"/>
      <c r="H130" s="38"/>
      <c r="I130" s="195"/>
      <c r="J130" s="38"/>
      <c r="K130" s="38"/>
      <c r="L130" s="41"/>
      <c r="M130" s="196"/>
      <c r="N130" s="197"/>
      <c r="O130" s="66"/>
      <c r="P130" s="66"/>
      <c r="Q130" s="66"/>
      <c r="R130" s="66"/>
      <c r="S130" s="66"/>
      <c r="T130" s="67"/>
      <c r="U130" s="36"/>
      <c r="V130" s="36"/>
      <c r="W130" s="36"/>
      <c r="X130" s="36"/>
      <c r="Y130" s="36"/>
      <c r="Z130" s="36"/>
      <c r="AA130" s="36"/>
      <c r="AB130" s="36"/>
      <c r="AC130" s="36"/>
      <c r="AD130" s="36"/>
      <c r="AE130" s="36"/>
      <c r="AT130" s="19" t="s">
        <v>173</v>
      </c>
      <c r="AU130" s="19" t="s">
        <v>81</v>
      </c>
    </row>
    <row r="131" spans="1:65" s="13" customFormat="1">
      <c r="B131" s="198"/>
      <c r="C131" s="199"/>
      <c r="D131" s="200" t="s">
        <v>175</v>
      </c>
      <c r="E131" s="201" t="s">
        <v>20</v>
      </c>
      <c r="F131" s="202" t="s">
        <v>222</v>
      </c>
      <c r="G131" s="199"/>
      <c r="H131" s="203">
        <v>353</v>
      </c>
      <c r="I131" s="204"/>
      <c r="J131" s="199"/>
      <c r="K131" s="199"/>
      <c r="L131" s="205"/>
      <c r="M131" s="206"/>
      <c r="N131" s="207"/>
      <c r="O131" s="207"/>
      <c r="P131" s="207"/>
      <c r="Q131" s="207"/>
      <c r="R131" s="207"/>
      <c r="S131" s="207"/>
      <c r="T131" s="208"/>
      <c r="AT131" s="209" t="s">
        <v>175</v>
      </c>
      <c r="AU131" s="209" t="s">
        <v>81</v>
      </c>
      <c r="AV131" s="13" t="s">
        <v>81</v>
      </c>
      <c r="AW131" s="13" t="s">
        <v>33</v>
      </c>
      <c r="AX131" s="13" t="s">
        <v>72</v>
      </c>
      <c r="AY131" s="209" t="s">
        <v>164</v>
      </c>
    </row>
    <row r="132" spans="1:65" s="14" customFormat="1">
      <c r="B132" s="210"/>
      <c r="C132" s="211"/>
      <c r="D132" s="200" t="s">
        <v>175</v>
      </c>
      <c r="E132" s="212" t="s">
        <v>20</v>
      </c>
      <c r="F132" s="213" t="s">
        <v>178</v>
      </c>
      <c r="G132" s="211"/>
      <c r="H132" s="214">
        <v>353</v>
      </c>
      <c r="I132" s="215"/>
      <c r="J132" s="211"/>
      <c r="K132" s="211"/>
      <c r="L132" s="216"/>
      <c r="M132" s="217"/>
      <c r="N132" s="218"/>
      <c r="O132" s="218"/>
      <c r="P132" s="218"/>
      <c r="Q132" s="218"/>
      <c r="R132" s="218"/>
      <c r="S132" s="218"/>
      <c r="T132" s="219"/>
      <c r="AT132" s="220" t="s">
        <v>175</v>
      </c>
      <c r="AU132" s="220" t="s">
        <v>81</v>
      </c>
      <c r="AV132" s="14" t="s">
        <v>171</v>
      </c>
      <c r="AW132" s="14" t="s">
        <v>33</v>
      </c>
      <c r="AX132" s="14" t="s">
        <v>8</v>
      </c>
      <c r="AY132" s="220" t="s">
        <v>164</v>
      </c>
    </row>
    <row r="133" spans="1:65" s="2" customFormat="1" ht="16.5" customHeight="1">
      <c r="A133" s="36"/>
      <c r="B133" s="37"/>
      <c r="C133" s="180" t="s">
        <v>223</v>
      </c>
      <c r="D133" s="180" t="s">
        <v>166</v>
      </c>
      <c r="E133" s="181" t="s">
        <v>224</v>
      </c>
      <c r="F133" s="182" t="s">
        <v>225</v>
      </c>
      <c r="G133" s="183" t="s">
        <v>169</v>
      </c>
      <c r="H133" s="184">
        <v>200</v>
      </c>
      <c r="I133" s="185"/>
      <c r="J133" s="186">
        <f>ROUND(I133*H133,0)</f>
        <v>0</v>
      </c>
      <c r="K133" s="182" t="s">
        <v>170</v>
      </c>
      <c r="L133" s="41"/>
      <c r="M133" s="187" t="s">
        <v>20</v>
      </c>
      <c r="N133" s="188" t="s">
        <v>43</v>
      </c>
      <c r="O133" s="66"/>
      <c r="P133" s="189">
        <f>O133*H133</f>
        <v>0</v>
      </c>
      <c r="Q133" s="189">
        <v>0</v>
      </c>
      <c r="R133" s="189">
        <f>Q133*H133</f>
        <v>0</v>
      </c>
      <c r="S133" s="189">
        <v>0</v>
      </c>
      <c r="T133" s="190">
        <f>S133*H133</f>
        <v>0</v>
      </c>
      <c r="U133" s="36"/>
      <c r="V133" s="36"/>
      <c r="W133" s="36"/>
      <c r="X133" s="36"/>
      <c r="Y133" s="36"/>
      <c r="Z133" s="36"/>
      <c r="AA133" s="36"/>
      <c r="AB133" s="36"/>
      <c r="AC133" s="36"/>
      <c r="AD133" s="36"/>
      <c r="AE133" s="36"/>
      <c r="AR133" s="191" t="s">
        <v>171</v>
      </c>
      <c r="AT133" s="191" t="s">
        <v>166</v>
      </c>
      <c r="AU133" s="191" t="s">
        <v>81</v>
      </c>
      <c r="AY133" s="19" t="s">
        <v>164</v>
      </c>
      <c r="BE133" s="192">
        <f>IF(N133="základní",J133,0)</f>
        <v>0</v>
      </c>
      <c r="BF133" s="192">
        <f>IF(N133="snížená",J133,0)</f>
        <v>0</v>
      </c>
      <c r="BG133" s="192">
        <f>IF(N133="zákl. přenesená",J133,0)</f>
        <v>0</v>
      </c>
      <c r="BH133" s="192">
        <f>IF(N133="sníž. přenesená",J133,0)</f>
        <v>0</v>
      </c>
      <c r="BI133" s="192">
        <f>IF(N133="nulová",J133,0)</f>
        <v>0</v>
      </c>
      <c r="BJ133" s="19" t="s">
        <v>8</v>
      </c>
      <c r="BK133" s="192">
        <f>ROUND(I133*H133,0)</f>
        <v>0</v>
      </c>
      <c r="BL133" s="19" t="s">
        <v>171</v>
      </c>
      <c r="BM133" s="191" t="s">
        <v>226</v>
      </c>
    </row>
    <row r="134" spans="1:65" s="2" customFormat="1">
      <c r="A134" s="36"/>
      <c r="B134" s="37"/>
      <c r="C134" s="38"/>
      <c r="D134" s="193" t="s">
        <v>173</v>
      </c>
      <c r="E134" s="38"/>
      <c r="F134" s="194" t="s">
        <v>227</v>
      </c>
      <c r="G134" s="38"/>
      <c r="H134" s="38"/>
      <c r="I134" s="195"/>
      <c r="J134" s="38"/>
      <c r="K134" s="38"/>
      <c r="L134" s="41"/>
      <c r="M134" s="196"/>
      <c r="N134" s="197"/>
      <c r="O134" s="66"/>
      <c r="P134" s="66"/>
      <c r="Q134" s="66"/>
      <c r="R134" s="66"/>
      <c r="S134" s="66"/>
      <c r="T134" s="67"/>
      <c r="U134" s="36"/>
      <c r="V134" s="36"/>
      <c r="W134" s="36"/>
      <c r="X134" s="36"/>
      <c r="Y134" s="36"/>
      <c r="Z134" s="36"/>
      <c r="AA134" s="36"/>
      <c r="AB134" s="36"/>
      <c r="AC134" s="36"/>
      <c r="AD134" s="36"/>
      <c r="AE134" s="36"/>
      <c r="AT134" s="19" t="s">
        <v>173</v>
      </c>
      <c r="AU134" s="19" t="s">
        <v>81</v>
      </c>
    </row>
    <row r="135" spans="1:65" s="13" customFormat="1">
      <c r="B135" s="198"/>
      <c r="C135" s="199"/>
      <c r="D135" s="200" t="s">
        <v>175</v>
      </c>
      <c r="E135" s="201" t="s">
        <v>20</v>
      </c>
      <c r="F135" s="202" t="s">
        <v>228</v>
      </c>
      <c r="G135" s="199"/>
      <c r="H135" s="203">
        <v>200</v>
      </c>
      <c r="I135" s="204"/>
      <c r="J135" s="199"/>
      <c r="K135" s="199"/>
      <c r="L135" s="205"/>
      <c r="M135" s="206"/>
      <c r="N135" s="207"/>
      <c r="O135" s="207"/>
      <c r="P135" s="207"/>
      <c r="Q135" s="207"/>
      <c r="R135" s="207"/>
      <c r="S135" s="207"/>
      <c r="T135" s="208"/>
      <c r="AT135" s="209" t="s">
        <v>175</v>
      </c>
      <c r="AU135" s="209" t="s">
        <v>81</v>
      </c>
      <c r="AV135" s="13" t="s">
        <v>81</v>
      </c>
      <c r="AW135" s="13" t="s">
        <v>33</v>
      </c>
      <c r="AX135" s="13" t="s">
        <v>72</v>
      </c>
      <c r="AY135" s="209" t="s">
        <v>164</v>
      </c>
    </row>
    <row r="136" spans="1:65" s="14" customFormat="1">
      <c r="B136" s="210"/>
      <c r="C136" s="211"/>
      <c r="D136" s="200" t="s">
        <v>175</v>
      </c>
      <c r="E136" s="212" t="s">
        <v>20</v>
      </c>
      <c r="F136" s="213" t="s">
        <v>178</v>
      </c>
      <c r="G136" s="211"/>
      <c r="H136" s="214">
        <v>200</v>
      </c>
      <c r="I136" s="215"/>
      <c r="J136" s="211"/>
      <c r="K136" s="211"/>
      <c r="L136" s="216"/>
      <c r="M136" s="217"/>
      <c r="N136" s="218"/>
      <c r="O136" s="218"/>
      <c r="P136" s="218"/>
      <c r="Q136" s="218"/>
      <c r="R136" s="218"/>
      <c r="S136" s="218"/>
      <c r="T136" s="219"/>
      <c r="AT136" s="220" t="s">
        <v>175</v>
      </c>
      <c r="AU136" s="220" t="s">
        <v>81</v>
      </c>
      <c r="AV136" s="14" t="s">
        <v>171</v>
      </c>
      <c r="AW136" s="14" t="s">
        <v>33</v>
      </c>
      <c r="AX136" s="14" t="s">
        <v>8</v>
      </c>
      <c r="AY136" s="220" t="s">
        <v>164</v>
      </c>
    </row>
    <row r="137" spans="1:65" s="2" customFormat="1" ht="24.2" customHeight="1">
      <c r="A137" s="36"/>
      <c r="B137" s="37"/>
      <c r="C137" s="180" t="s">
        <v>229</v>
      </c>
      <c r="D137" s="180" t="s">
        <v>166</v>
      </c>
      <c r="E137" s="181" t="s">
        <v>230</v>
      </c>
      <c r="F137" s="182" t="s">
        <v>231</v>
      </c>
      <c r="G137" s="183" t="s">
        <v>232</v>
      </c>
      <c r="H137" s="184">
        <v>154.375</v>
      </c>
      <c r="I137" s="185"/>
      <c r="J137" s="186">
        <f>ROUND(I137*H137,0)</f>
        <v>0</v>
      </c>
      <c r="K137" s="182" t="s">
        <v>170</v>
      </c>
      <c r="L137" s="41"/>
      <c r="M137" s="187" t="s">
        <v>20</v>
      </c>
      <c r="N137" s="188" t="s">
        <v>43</v>
      </c>
      <c r="O137" s="66"/>
      <c r="P137" s="189">
        <f>O137*H137</f>
        <v>0</v>
      </c>
      <c r="Q137" s="189">
        <v>0</v>
      </c>
      <c r="R137" s="189">
        <f>Q137*H137</f>
        <v>0</v>
      </c>
      <c r="S137" s="189">
        <v>0</v>
      </c>
      <c r="T137" s="190">
        <f>S137*H137</f>
        <v>0</v>
      </c>
      <c r="U137" s="36"/>
      <c r="V137" s="36"/>
      <c r="W137" s="36"/>
      <c r="X137" s="36"/>
      <c r="Y137" s="36"/>
      <c r="Z137" s="36"/>
      <c r="AA137" s="36"/>
      <c r="AB137" s="36"/>
      <c r="AC137" s="36"/>
      <c r="AD137" s="36"/>
      <c r="AE137" s="36"/>
      <c r="AR137" s="191" t="s">
        <v>171</v>
      </c>
      <c r="AT137" s="191" t="s">
        <v>166</v>
      </c>
      <c r="AU137" s="191" t="s">
        <v>81</v>
      </c>
      <c r="AY137" s="19" t="s">
        <v>164</v>
      </c>
      <c r="BE137" s="192">
        <f>IF(N137="základní",J137,0)</f>
        <v>0</v>
      </c>
      <c r="BF137" s="192">
        <f>IF(N137="snížená",J137,0)</f>
        <v>0</v>
      </c>
      <c r="BG137" s="192">
        <f>IF(N137="zákl. přenesená",J137,0)</f>
        <v>0</v>
      </c>
      <c r="BH137" s="192">
        <f>IF(N137="sníž. přenesená",J137,0)</f>
        <v>0</v>
      </c>
      <c r="BI137" s="192">
        <f>IF(N137="nulová",J137,0)</f>
        <v>0</v>
      </c>
      <c r="BJ137" s="19" t="s">
        <v>8</v>
      </c>
      <c r="BK137" s="192">
        <f>ROUND(I137*H137,0)</f>
        <v>0</v>
      </c>
      <c r="BL137" s="19" t="s">
        <v>171</v>
      </c>
      <c r="BM137" s="191" t="s">
        <v>233</v>
      </c>
    </row>
    <row r="138" spans="1:65" s="2" customFormat="1">
      <c r="A138" s="36"/>
      <c r="B138" s="37"/>
      <c r="C138" s="38"/>
      <c r="D138" s="193" t="s">
        <v>173</v>
      </c>
      <c r="E138" s="38"/>
      <c r="F138" s="194" t="s">
        <v>234</v>
      </c>
      <c r="G138" s="38"/>
      <c r="H138" s="38"/>
      <c r="I138" s="195"/>
      <c r="J138" s="38"/>
      <c r="K138" s="38"/>
      <c r="L138" s="41"/>
      <c r="M138" s="196"/>
      <c r="N138" s="197"/>
      <c r="O138" s="66"/>
      <c r="P138" s="66"/>
      <c r="Q138" s="66"/>
      <c r="R138" s="66"/>
      <c r="S138" s="66"/>
      <c r="T138" s="67"/>
      <c r="U138" s="36"/>
      <c r="V138" s="36"/>
      <c r="W138" s="36"/>
      <c r="X138" s="36"/>
      <c r="Y138" s="36"/>
      <c r="Z138" s="36"/>
      <c r="AA138" s="36"/>
      <c r="AB138" s="36"/>
      <c r="AC138" s="36"/>
      <c r="AD138" s="36"/>
      <c r="AE138" s="36"/>
      <c r="AT138" s="19" t="s">
        <v>173</v>
      </c>
      <c r="AU138" s="19" t="s">
        <v>81</v>
      </c>
    </row>
    <row r="139" spans="1:65" s="13" customFormat="1">
      <c r="B139" s="198"/>
      <c r="C139" s="199"/>
      <c r="D139" s="200" t="s">
        <v>175</v>
      </c>
      <c r="E139" s="201" t="s">
        <v>20</v>
      </c>
      <c r="F139" s="202" t="s">
        <v>235</v>
      </c>
      <c r="G139" s="199"/>
      <c r="H139" s="203">
        <v>79.424999999999997</v>
      </c>
      <c r="I139" s="204"/>
      <c r="J139" s="199"/>
      <c r="K139" s="199"/>
      <c r="L139" s="205"/>
      <c r="M139" s="206"/>
      <c r="N139" s="207"/>
      <c r="O139" s="207"/>
      <c r="P139" s="207"/>
      <c r="Q139" s="207"/>
      <c r="R139" s="207"/>
      <c r="S139" s="207"/>
      <c r="T139" s="208"/>
      <c r="AT139" s="209" t="s">
        <v>175</v>
      </c>
      <c r="AU139" s="209" t="s">
        <v>81</v>
      </c>
      <c r="AV139" s="13" t="s">
        <v>81</v>
      </c>
      <c r="AW139" s="13" t="s">
        <v>33</v>
      </c>
      <c r="AX139" s="13" t="s">
        <v>72</v>
      </c>
      <c r="AY139" s="209" t="s">
        <v>164</v>
      </c>
    </row>
    <row r="140" spans="1:65" s="13" customFormat="1">
      <c r="B140" s="198"/>
      <c r="C140" s="199"/>
      <c r="D140" s="200" t="s">
        <v>175</v>
      </c>
      <c r="E140" s="201" t="s">
        <v>20</v>
      </c>
      <c r="F140" s="202" t="s">
        <v>236</v>
      </c>
      <c r="G140" s="199"/>
      <c r="H140" s="203">
        <v>20.7</v>
      </c>
      <c r="I140" s="204"/>
      <c r="J140" s="199"/>
      <c r="K140" s="199"/>
      <c r="L140" s="205"/>
      <c r="M140" s="206"/>
      <c r="N140" s="207"/>
      <c r="O140" s="207"/>
      <c r="P140" s="207"/>
      <c r="Q140" s="207"/>
      <c r="R140" s="207"/>
      <c r="S140" s="207"/>
      <c r="T140" s="208"/>
      <c r="AT140" s="209" t="s">
        <v>175</v>
      </c>
      <c r="AU140" s="209" t="s">
        <v>81</v>
      </c>
      <c r="AV140" s="13" t="s">
        <v>81</v>
      </c>
      <c r="AW140" s="13" t="s">
        <v>33</v>
      </c>
      <c r="AX140" s="13" t="s">
        <v>72</v>
      </c>
      <c r="AY140" s="209" t="s">
        <v>164</v>
      </c>
    </row>
    <row r="141" spans="1:65" s="15" customFormat="1">
      <c r="B141" s="221"/>
      <c r="C141" s="222"/>
      <c r="D141" s="200" t="s">
        <v>175</v>
      </c>
      <c r="E141" s="223" t="s">
        <v>20</v>
      </c>
      <c r="F141" s="224" t="s">
        <v>237</v>
      </c>
      <c r="G141" s="222"/>
      <c r="H141" s="225">
        <v>100.125</v>
      </c>
      <c r="I141" s="226"/>
      <c r="J141" s="222"/>
      <c r="K141" s="222"/>
      <c r="L141" s="227"/>
      <c r="M141" s="228"/>
      <c r="N141" s="229"/>
      <c r="O141" s="229"/>
      <c r="P141" s="229"/>
      <c r="Q141" s="229"/>
      <c r="R141" s="229"/>
      <c r="S141" s="229"/>
      <c r="T141" s="230"/>
      <c r="AT141" s="231" t="s">
        <v>175</v>
      </c>
      <c r="AU141" s="231" t="s">
        <v>81</v>
      </c>
      <c r="AV141" s="15" t="s">
        <v>184</v>
      </c>
      <c r="AW141" s="15" t="s">
        <v>33</v>
      </c>
      <c r="AX141" s="15" t="s">
        <v>72</v>
      </c>
      <c r="AY141" s="231" t="s">
        <v>164</v>
      </c>
    </row>
    <row r="142" spans="1:65" s="13" customFormat="1">
      <c r="B142" s="198"/>
      <c r="C142" s="199"/>
      <c r="D142" s="200" t="s">
        <v>175</v>
      </c>
      <c r="E142" s="201" t="s">
        <v>20</v>
      </c>
      <c r="F142" s="202" t="s">
        <v>238</v>
      </c>
      <c r="G142" s="199"/>
      <c r="H142" s="203">
        <v>16</v>
      </c>
      <c r="I142" s="204"/>
      <c r="J142" s="199"/>
      <c r="K142" s="199"/>
      <c r="L142" s="205"/>
      <c r="M142" s="206"/>
      <c r="N142" s="207"/>
      <c r="O142" s="207"/>
      <c r="P142" s="207"/>
      <c r="Q142" s="207"/>
      <c r="R142" s="207"/>
      <c r="S142" s="207"/>
      <c r="T142" s="208"/>
      <c r="AT142" s="209" t="s">
        <v>175</v>
      </c>
      <c r="AU142" s="209" t="s">
        <v>81</v>
      </c>
      <c r="AV142" s="13" t="s">
        <v>81</v>
      </c>
      <c r="AW142" s="13" t="s">
        <v>33</v>
      </c>
      <c r="AX142" s="13" t="s">
        <v>72</v>
      </c>
      <c r="AY142" s="209" t="s">
        <v>164</v>
      </c>
    </row>
    <row r="143" spans="1:65" s="15" customFormat="1">
      <c r="B143" s="221"/>
      <c r="C143" s="222"/>
      <c r="D143" s="200" t="s">
        <v>175</v>
      </c>
      <c r="E143" s="223" t="s">
        <v>20</v>
      </c>
      <c r="F143" s="224" t="s">
        <v>237</v>
      </c>
      <c r="G143" s="222"/>
      <c r="H143" s="225">
        <v>16</v>
      </c>
      <c r="I143" s="226"/>
      <c r="J143" s="222"/>
      <c r="K143" s="222"/>
      <c r="L143" s="227"/>
      <c r="M143" s="228"/>
      <c r="N143" s="229"/>
      <c r="O143" s="229"/>
      <c r="P143" s="229"/>
      <c r="Q143" s="229"/>
      <c r="R143" s="229"/>
      <c r="S143" s="229"/>
      <c r="T143" s="230"/>
      <c r="AT143" s="231" t="s">
        <v>175</v>
      </c>
      <c r="AU143" s="231" t="s">
        <v>81</v>
      </c>
      <c r="AV143" s="15" t="s">
        <v>184</v>
      </c>
      <c r="AW143" s="15" t="s">
        <v>33</v>
      </c>
      <c r="AX143" s="15" t="s">
        <v>72</v>
      </c>
      <c r="AY143" s="231" t="s">
        <v>164</v>
      </c>
    </row>
    <row r="144" spans="1:65" s="13" customFormat="1">
      <c r="B144" s="198"/>
      <c r="C144" s="199"/>
      <c r="D144" s="200" t="s">
        <v>175</v>
      </c>
      <c r="E144" s="201" t="s">
        <v>20</v>
      </c>
      <c r="F144" s="202" t="s">
        <v>239</v>
      </c>
      <c r="G144" s="199"/>
      <c r="H144" s="203">
        <v>12.07</v>
      </c>
      <c r="I144" s="204"/>
      <c r="J144" s="199"/>
      <c r="K144" s="199"/>
      <c r="L144" s="205"/>
      <c r="M144" s="206"/>
      <c r="N144" s="207"/>
      <c r="O144" s="207"/>
      <c r="P144" s="207"/>
      <c r="Q144" s="207"/>
      <c r="R144" s="207"/>
      <c r="S144" s="207"/>
      <c r="T144" s="208"/>
      <c r="AT144" s="209" t="s">
        <v>175</v>
      </c>
      <c r="AU144" s="209" t="s">
        <v>81</v>
      </c>
      <c r="AV144" s="13" t="s">
        <v>81</v>
      </c>
      <c r="AW144" s="13" t="s">
        <v>33</v>
      </c>
      <c r="AX144" s="13" t="s">
        <v>72</v>
      </c>
      <c r="AY144" s="209" t="s">
        <v>164</v>
      </c>
    </row>
    <row r="145" spans="1:65" s="13" customFormat="1">
      <c r="B145" s="198"/>
      <c r="C145" s="199"/>
      <c r="D145" s="200" t="s">
        <v>175</v>
      </c>
      <c r="E145" s="201" t="s">
        <v>20</v>
      </c>
      <c r="F145" s="202" t="s">
        <v>240</v>
      </c>
      <c r="G145" s="199"/>
      <c r="H145" s="203">
        <v>26.18</v>
      </c>
      <c r="I145" s="204"/>
      <c r="J145" s="199"/>
      <c r="K145" s="199"/>
      <c r="L145" s="205"/>
      <c r="M145" s="206"/>
      <c r="N145" s="207"/>
      <c r="O145" s="207"/>
      <c r="P145" s="207"/>
      <c r="Q145" s="207"/>
      <c r="R145" s="207"/>
      <c r="S145" s="207"/>
      <c r="T145" s="208"/>
      <c r="AT145" s="209" t="s">
        <v>175</v>
      </c>
      <c r="AU145" s="209" t="s">
        <v>81</v>
      </c>
      <c r="AV145" s="13" t="s">
        <v>81</v>
      </c>
      <c r="AW145" s="13" t="s">
        <v>33</v>
      </c>
      <c r="AX145" s="13" t="s">
        <v>72</v>
      </c>
      <c r="AY145" s="209" t="s">
        <v>164</v>
      </c>
    </row>
    <row r="146" spans="1:65" s="15" customFormat="1">
      <c r="B146" s="221"/>
      <c r="C146" s="222"/>
      <c r="D146" s="200" t="s">
        <v>175</v>
      </c>
      <c r="E146" s="223" t="s">
        <v>20</v>
      </c>
      <c r="F146" s="224" t="s">
        <v>237</v>
      </c>
      <c r="G146" s="222"/>
      <c r="H146" s="225">
        <v>38.25</v>
      </c>
      <c r="I146" s="226"/>
      <c r="J146" s="222"/>
      <c r="K146" s="222"/>
      <c r="L146" s="227"/>
      <c r="M146" s="228"/>
      <c r="N146" s="229"/>
      <c r="O146" s="229"/>
      <c r="P146" s="229"/>
      <c r="Q146" s="229"/>
      <c r="R146" s="229"/>
      <c r="S146" s="229"/>
      <c r="T146" s="230"/>
      <c r="AT146" s="231" t="s">
        <v>175</v>
      </c>
      <c r="AU146" s="231" t="s">
        <v>81</v>
      </c>
      <c r="AV146" s="15" t="s">
        <v>184</v>
      </c>
      <c r="AW146" s="15" t="s">
        <v>33</v>
      </c>
      <c r="AX146" s="15" t="s">
        <v>72</v>
      </c>
      <c r="AY146" s="231" t="s">
        <v>164</v>
      </c>
    </row>
    <row r="147" spans="1:65" s="14" customFormat="1">
      <c r="B147" s="210"/>
      <c r="C147" s="211"/>
      <c r="D147" s="200" t="s">
        <v>175</v>
      </c>
      <c r="E147" s="212" t="s">
        <v>20</v>
      </c>
      <c r="F147" s="213" t="s">
        <v>178</v>
      </c>
      <c r="G147" s="211"/>
      <c r="H147" s="214">
        <v>154.375</v>
      </c>
      <c r="I147" s="215"/>
      <c r="J147" s="211"/>
      <c r="K147" s="211"/>
      <c r="L147" s="216"/>
      <c r="M147" s="217"/>
      <c r="N147" s="218"/>
      <c r="O147" s="218"/>
      <c r="P147" s="218"/>
      <c r="Q147" s="218"/>
      <c r="R147" s="218"/>
      <c r="S147" s="218"/>
      <c r="T147" s="219"/>
      <c r="AT147" s="220" t="s">
        <v>175</v>
      </c>
      <c r="AU147" s="220" t="s">
        <v>81</v>
      </c>
      <c r="AV147" s="14" t="s">
        <v>171</v>
      </c>
      <c r="AW147" s="14" t="s">
        <v>33</v>
      </c>
      <c r="AX147" s="14" t="s">
        <v>8</v>
      </c>
      <c r="AY147" s="220" t="s">
        <v>164</v>
      </c>
    </row>
    <row r="148" spans="1:65" s="2" customFormat="1" ht="24.2" customHeight="1">
      <c r="A148" s="36"/>
      <c r="B148" s="37"/>
      <c r="C148" s="180" t="s">
        <v>241</v>
      </c>
      <c r="D148" s="180" t="s">
        <v>166</v>
      </c>
      <c r="E148" s="181" t="s">
        <v>242</v>
      </c>
      <c r="F148" s="182" t="s">
        <v>243</v>
      </c>
      <c r="G148" s="183" t="s">
        <v>232</v>
      </c>
      <c r="H148" s="184">
        <v>5.28</v>
      </c>
      <c r="I148" s="185"/>
      <c r="J148" s="186">
        <f>ROUND(I148*H148,0)</f>
        <v>0</v>
      </c>
      <c r="K148" s="182" t="s">
        <v>244</v>
      </c>
      <c r="L148" s="41"/>
      <c r="M148" s="187" t="s">
        <v>20</v>
      </c>
      <c r="N148" s="188" t="s">
        <v>43</v>
      </c>
      <c r="O148" s="66"/>
      <c r="P148" s="189">
        <f>O148*H148</f>
        <v>0</v>
      </c>
      <c r="Q148" s="189">
        <v>0</v>
      </c>
      <c r="R148" s="189">
        <f>Q148*H148</f>
        <v>0</v>
      </c>
      <c r="S148" s="189">
        <v>0</v>
      </c>
      <c r="T148" s="190">
        <f>S148*H148</f>
        <v>0</v>
      </c>
      <c r="U148" s="36"/>
      <c r="V148" s="36"/>
      <c r="W148" s="36"/>
      <c r="X148" s="36"/>
      <c r="Y148" s="36"/>
      <c r="Z148" s="36"/>
      <c r="AA148" s="36"/>
      <c r="AB148" s="36"/>
      <c r="AC148" s="36"/>
      <c r="AD148" s="36"/>
      <c r="AE148" s="36"/>
      <c r="AR148" s="191" t="s">
        <v>171</v>
      </c>
      <c r="AT148" s="191" t="s">
        <v>166</v>
      </c>
      <c r="AU148" s="191" t="s">
        <v>81</v>
      </c>
      <c r="AY148" s="19" t="s">
        <v>164</v>
      </c>
      <c r="BE148" s="192">
        <f>IF(N148="základní",J148,0)</f>
        <v>0</v>
      </c>
      <c r="BF148" s="192">
        <f>IF(N148="snížená",J148,0)</f>
        <v>0</v>
      </c>
      <c r="BG148" s="192">
        <f>IF(N148="zákl. přenesená",J148,0)</f>
        <v>0</v>
      </c>
      <c r="BH148" s="192">
        <f>IF(N148="sníž. přenesená",J148,0)</f>
        <v>0</v>
      </c>
      <c r="BI148" s="192">
        <f>IF(N148="nulová",J148,0)</f>
        <v>0</v>
      </c>
      <c r="BJ148" s="19" t="s">
        <v>8</v>
      </c>
      <c r="BK148" s="192">
        <f>ROUND(I148*H148,0)</f>
        <v>0</v>
      </c>
      <c r="BL148" s="19" t="s">
        <v>171</v>
      </c>
      <c r="BM148" s="191" t="s">
        <v>245</v>
      </c>
    </row>
    <row r="149" spans="1:65" s="2" customFormat="1">
      <c r="A149" s="36"/>
      <c r="B149" s="37"/>
      <c r="C149" s="38"/>
      <c r="D149" s="193" t="s">
        <v>173</v>
      </c>
      <c r="E149" s="38"/>
      <c r="F149" s="194" t="s">
        <v>246</v>
      </c>
      <c r="G149" s="38"/>
      <c r="H149" s="38"/>
      <c r="I149" s="195"/>
      <c r="J149" s="38"/>
      <c r="K149" s="38"/>
      <c r="L149" s="41"/>
      <c r="M149" s="196"/>
      <c r="N149" s="197"/>
      <c r="O149" s="66"/>
      <c r="P149" s="66"/>
      <c r="Q149" s="66"/>
      <c r="R149" s="66"/>
      <c r="S149" s="66"/>
      <c r="T149" s="67"/>
      <c r="U149" s="36"/>
      <c r="V149" s="36"/>
      <c r="W149" s="36"/>
      <c r="X149" s="36"/>
      <c r="Y149" s="36"/>
      <c r="Z149" s="36"/>
      <c r="AA149" s="36"/>
      <c r="AB149" s="36"/>
      <c r="AC149" s="36"/>
      <c r="AD149" s="36"/>
      <c r="AE149" s="36"/>
      <c r="AT149" s="19" t="s">
        <v>173</v>
      </c>
      <c r="AU149" s="19" t="s">
        <v>81</v>
      </c>
    </row>
    <row r="150" spans="1:65" s="13" customFormat="1" ht="22.5">
      <c r="B150" s="198"/>
      <c r="C150" s="199"/>
      <c r="D150" s="200" t="s">
        <v>175</v>
      </c>
      <c r="E150" s="201" t="s">
        <v>20</v>
      </c>
      <c r="F150" s="202" t="s">
        <v>247</v>
      </c>
      <c r="G150" s="199"/>
      <c r="H150" s="203">
        <v>5.28</v>
      </c>
      <c r="I150" s="204"/>
      <c r="J150" s="199"/>
      <c r="K150" s="199"/>
      <c r="L150" s="205"/>
      <c r="M150" s="206"/>
      <c r="N150" s="207"/>
      <c r="O150" s="207"/>
      <c r="P150" s="207"/>
      <c r="Q150" s="207"/>
      <c r="R150" s="207"/>
      <c r="S150" s="207"/>
      <c r="T150" s="208"/>
      <c r="AT150" s="209" t="s">
        <v>175</v>
      </c>
      <c r="AU150" s="209" t="s">
        <v>81</v>
      </c>
      <c r="AV150" s="13" t="s">
        <v>81</v>
      </c>
      <c r="AW150" s="13" t="s">
        <v>33</v>
      </c>
      <c r="AX150" s="13" t="s">
        <v>72</v>
      </c>
      <c r="AY150" s="209" t="s">
        <v>164</v>
      </c>
    </row>
    <row r="151" spans="1:65" s="14" customFormat="1">
      <c r="B151" s="210"/>
      <c r="C151" s="211"/>
      <c r="D151" s="200" t="s">
        <v>175</v>
      </c>
      <c r="E151" s="212" t="s">
        <v>20</v>
      </c>
      <c r="F151" s="213" t="s">
        <v>178</v>
      </c>
      <c r="G151" s="211"/>
      <c r="H151" s="214">
        <v>5.28</v>
      </c>
      <c r="I151" s="215"/>
      <c r="J151" s="211"/>
      <c r="K151" s="211"/>
      <c r="L151" s="216"/>
      <c r="M151" s="217"/>
      <c r="N151" s="218"/>
      <c r="O151" s="218"/>
      <c r="P151" s="218"/>
      <c r="Q151" s="218"/>
      <c r="R151" s="218"/>
      <c r="S151" s="218"/>
      <c r="T151" s="219"/>
      <c r="AT151" s="220" t="s">
        <v>175</v>
      </c>
      <c r="AU151" s="220" t="s">
        <v>81</v>
      </c>
      <c r="AV151" s="14" t="s">
        <v>171</v>
      </c>
      <c r="AW151" s="14" t="s">
        <v>33</v>
      </c>
      <c r="AX151" s="14" t="s">
        <v>8</v>
      </c>
      <c r="AY151" s="220" t="s">
        <v>164</v>
      </c>
    </row>
    <row r="152" spans="1:65" s="2" customFormat="1" ht="24.2" customHeight="1">
      <c r="A152" s="36"/>
      <c r="B152" s="37"/>
      <c r="C152" s="180" t="s">
        <v>248</v>
      </c>
      <c r="D152" s="180" t="s">
        <v>166</v>
      </c>
      <c r="E152" s="181" t="s">
        <v>249</v>
      </c>
      <c r="F152" s="182" t="s">
        <v>250</v>
      </c>
      <c r="G152" s="183" t="s">
        <v>232</v>
      </c>
      <c r="H152" s="184">
        <v>209.4</v>
      </c>
      <c r="I152" s="185"/>
      <c r="J152" s="186">
        <f>ROUND(I152*H152,0)</f>
        <v>0</v>
      </c>
      <c r="K152" s="182" t="s">
        <v>170</v>
      </c>
      <c r="L152" s="41"/>
      <c r="M152" s="187" t="s">
        <v>20</v>
      </c>
      <c r="N152" s="188" t="s">
        <v>43</v>
      </c>
      <c r="O152" s="66"/>
      <c r="P152" s="189">
        <f>O152*H152</f>
        <v>0</v>
      </c>
      <c r="Q152" s="189">
        <v>0</v>
      </c>
      <c r="R152" s="189">
        <f>Q152*H152</f>
        <v>0</v>
      </c>
      <c r="S152" s="189">
        <v>0</v>
      </c>
      <c r="T152" s="190">
        <f>S152*H152</f>
        <v>0</v>
      </c>
      <c r="U152" s="36"/>
      <c r="V152" s="36"/>
      <c r="W152" s="36"/>
      <c r="X152" s="36"/>
      <c r="Y152" s="36"/>
      <c r="Z152" s="36"/>
      <c r="AA152" s="36"/>
      <c r="AB152" s="36"/>
      <c r="AC152" s="36"/>
      <c r="AD152" s="36"/>
      <c r="AE152" s="36"/>
      <c r="AR152" s="191" t="s">
        <v>171</v>
      </c>
      <c r="AT152" s="191" t="s">
        <v>166</v>
      </c>
      <c r="AU152" s="191" t="s">
        <v>81</v>
      </c>
      <c r="AY152" s="19" t="s">
        <v>164</v>
      </c>
      <c r="BE152" s="192">
        <f>IF(N152="základní",J152,0)</f>
        <v>0</v>
      </c>
      <c r="BF152" s="192">
        <f>IF(N152="snížená",J152,0)</f>
        <v>0</v>
      </c>
      <c r="BG152" s="192">
        <f>IF(N152="zákl. přenesená",J152,0)</f>
        <v>0</v>
      </c>
      <c r="BH152" s="192">
        <f>IF(N152="sníž. přenesená",J152,0)</f>
        <v>0</v>
      </c>
      <c r="BI152" s="192">
        <f>IF(N152="nulová",J152,0)</f>
        <v>0</v>
      </c>
      <c r="BJ152" s="19" t="s">
        <v>8</v>
      </c>
      <c r="BK152" s="192">
        <f>ROUND(I152*H152,0)</f>
        <v>0</v>
      </c>
      <c r="BL152" s="19" t="s">
        <v>171</v>
      </c>
      <c r="BM152" s="191" t="s">
        <v>251</v>
      </c>
    </row>
    <row r="153" spans="1:65" s="2" customFormat="1">
      <c r="A153" s="36"/>
      <c r="B153" s="37"/>
      <c r="C153" s="38"/>
      <c r="D153" s="193" t="s">
        <v>173</v>
      </c>
      <c r="E153" s="38"/>
      <c r="F153" s="194" t="s">
        <v>252</v>
      </c>
      <c r="G153" s="38"/>
      <c r="H153" s="38"/>
      <c r="I153" s="195"/>
      <c r="J153" s="38"/>
      <c r="K153" s="38"/>
      <c r="L153" s="41"/>
      <c r="M153" s="196"/>
      <c r="N153" s="197"/>
      <c r="O153" s="66"/>
      <c r="P153" s="66"/>
      <c r="Q153" s="66"/>
      <c r="R153" s="66"/>
      <c r="S153" s="66"/>
      <c r="T153" s="67"/>
      <c r="U153" s="36"/>
      <c r="V153" s="36"/>
      <c r="W153" s="36"/>
      <c r="X153" s="36"/>
      <c r="Y153" s="36"/>
      <c r="Z153" s="36"/>
      <c r="AA153" s="36"/>
      <c r="AB153" s="36"/>
      <c r="AC153" s="36"/>
      <c r="AD153" s="36"/>
      <c r="AE153" s="36"/>
      <c r="AT153" s="19" t="s">
        <v>173</v>
      </c>
      <c r="AU153" s="19" t="s">
        <v>81</v>
      </c>
    </row>
    <row r="154" spans="1:65" s="13" customFormat="1">
      <c r="B154" s="198"/>
      <c r="C154" s="199"/>
      <c r="D154" s="200" t="s">
        <v>175</v>
      </c>
      <c r="E154" s="201" t="s">
        <v>20</v>
      </c>
      <c r="F154" s="202" t="s">
        <v>253</v>
      </c>
      <c r="G154" s="199"/>
      <c r="H154" s="203">
        <v>52.8</v>
      </c>
      <c r="I154" s="204"/>
      <c r="J154" s="199"/>
      <c r="K154" s="199"/>
      <c r="L154" s="205"/>
      <c r="M154" s="206"/>
      <c r="N154" s="207"/>
      <c r="O154" s="207"/>
      <c r="P154" s="207"/>
      <c r="Q154" s="207"/>
      <c r="R154" s="207"/>
      <c r="S154" s="207"/>
      <c r="T154" s="208"/>
      <c r="AT154" s="209" t="s">
        <v>175</v>
      </c>
      <c r="AU154" s="209" t="s">
        <v>81</v>
      </c>
      <c r="AV154" s="13" t="s">
        <v>81</v>
      </c>
      <c r="AW154" s="13" t="s">
        <v>33</v>
      </c>
      <c r="AX154" s="13" t="s">
        <v>72</v>
      </c>
      <c r="AY154" s="209" t="s">
        <v>164</v>
      </c>
    </row>
    <row r="155" spans="1:65" s="13" customFormat="1">
      <c r="B155" s="198"/>
      <c r="C155" s="199"/>
      <c r="D155" s="200" t="s">
        <v>175</v>
      </c>
      <c r="E155" s="201" t="s">
        <v>20</v>
      </c>
      <c r="F155" s="202" t="s">
        <v>254</v>
      </c>
      <c r="G155" s="199"/>
      <c r="H155" s="203">
        <v>156.6</v>
      </c>
      <c r="I155" s="204"/>
      <c r="J155" s="199"/>
      <c r="K155" s="199"/>
      <c r="L155" s="205"/>
      <c r="M155" s="206"/>
      <c r="N155" s="207"/>
      <c r="O155" s="207"/>
      <c r="P155" s="207"/>
      <c r="Q155" s="207"/>
      <c r="R155" s="207"/>
      <c r="S155" s="207"/>
      <c r="T155" s="208"/>
      <c r="AT155" s="209" t="s">
        <v>175</v>
      </c>
      <c r="AU155" s="209" t="s">
        <v>81</v>
      </c>
      <c r="AV155" s="13" t="s">
        <v>81</v>
      </c>
      <c r="AW155" s="13" t="s">
        <v>33</v>
      </c>
      <c r="AX155" s="13" t="s">
        <v>72</v>
      </c>
      <c r="AY155" s="209" t="s">
        <v>164</v>
      </c>
    </row>
    <row r="156" spans="1:65" s="14" customFormat="1">
      <c r="B156" s="210"/>
      <c r="C156" s="211"/>
      <c r="D156" s="200" t="s">
        <v>175</v>
      </c>
      <c r="E156" s="212" t="s">
        <v>20</v>
      </c>
      <c r="F156" s="213" t="s">
        <v>178</v>
      </c>
      <c r="G156" s="211"/>
      <c r="H156" s="214">
        <v>209.39999999999998</v>
      </c>
      <c r="I156" s="215"/>
      <c r="J156" s="211"/>
      <c r="K156" s="211"/>
      <c r="L156" s="216"/>
      <c r="M156" s="217"/>
      <c r="N156" s="218"/>
      <c r="O156" s="218"/>
      <c r="P156" s="218"/>
      <c r="Q156" s="218"/>
      <c r="R156" s="218"/>
      <c r="S156" s="218"/>
      <c r="T156" s="219"/>
      <c r="AT156" s="220" t="s">
        <v>175</v>
      </c>
      <c r="AU156" s="220" t="s">
        <v>81</v>
      </c>
      <c r="AV156" s="14" t="s">
        <v>171</v>
      </c>
      <c r="AW156" s="14" t="s">
        <v>33</v>
      </c>
      <c r="AX156" s="14" t="s">
        <v>8</v>
      </c>
      <c r="AY156" s="220" t="s">
        <v>164</v>
      </c>
    </row>
    <row r="157" spans="1:65" s="2" customFormat="1" ht="37.9" customHeight="1">
      <c r="A157" s="36"/>
      <c r="B157" s="37"/>
      <c r="C157" s="180" t="s">
        <v>255</v>
      </c>
      <c r="D157" s="180" t="s">
        <v>166</v>
      </c>
      <c r="E157" s="181" t="s">
        <v>256</v>
      </c>
      <c r="F157" s="182" t="s">
        <v>257</v>
      </c>
      <c r="G157" s="183" t="s">
        <v>232</v>
      </c>
      <c r="H157" s="184">
        <v>770.9</v>
      </c>
      <c r="I157" s="185"/>
      <c r="J157" s="186">
        <f>ROUND(I157*H157,0)</f>
        <v>0</v>
      </c>
      <c r="K157" s="182" t="s">
        <v>170</v>
      </c>
      <c r="L157" s="41"/>
      <c r="M157" s="187" t="s">
        <v>20</v>
      </c>
      <c r="N157" s="188" t="s">
        <v>43</v>
      </c>
      <c r="O157" s="66"/>
      <c r="P157" s="189">
        <f>O157*H157</f>
        <v>0</v>
      </c>
      <c r="Q157" s="189">
        <v>0</v>
      </c>
      <c r="R157" s="189">
        <f>Q157*H157</f>
        <v>0</v>
      </c>
      <c r="S157" s="189">
        <v>0</v>
      </c>
      <c r="T157" s="190">
        <f>S157*H157</f>
        <v>0</v>
      </c>
      <c r="U157" s="36"/>
      <c r="V157" s="36"/>
      <c r="W157" s="36"/>
      <c r="X157" s="36"/>
      <c r="Y157" s="36"/>
      <c r="Z157" s="36"/>
      <c r="AA157" s="36"/>
      <c r="AB157" s="36"/>
      <c r="AC157" s="36"/>
      <c r="AD157" s="36"/>
      <c r="AE157" s="36"/>
      <c r="AR157" s="191" t="s">
        <v>171</v>
      </c>
      <c r="AT157" s="191" t="s">
        <v>166</v>
      </c>
      <c r="AU157" s="191" t="s">
        <v>81</v>
      </c>
      <c r="AY157" s="19" t="s">
        <v>164</v>
      </c>
      <c r="BE157" s="192">
        <f>IF(N157="základní",J157,0)</f>
        <v>0</v>
      </c>
      <c r="BF157" s="192">
        <f>IF(N157="snížená",J157,0)</f>
        <v>0</v>
      </c>
      <c r="BG157" s="192">
        <f>IF(N157="zákl. přenesená",J157,0)</f>
        <v>0</v>
      </c>
      <c r="BH157" s="192">
        <f>IF(N157="sníž. přenesená",J157,0)</f>
        <v>0</v>
      </c>
      <c r="BI157" s="192">
        <f>IF(N157="nulová",J157,0)</f>
        <v>0</v>
      </c>
      <c r="BJ157" s="19" t="s">
        <v>8</v>
      </c>
      <c r="BK157" s="192">
        <f>ROUND(I157*H157,0)</f>
        <v>0</v>
      </c>
      <c r="BL157" s="19" t="s">
        <v>171</v>
      </c>
      <c r="BM157" s="191" t="s">
        <v>258</v>
      </c>
    </row>
    <row r="158" spans="1:65" s="2" customFormat="1">
      <c r="A158" s="36"/>
      <c r="B158" s="37"/>
      <c r="C158" s="38"/>
      <c r="D158" s="193" t="s">
        <v>173</v>
      </c>
      <c r="E158" s="38"/>
      <c r="F158" s="194" t="s">
        <v>259</v>
      </c>
      <c r="G158" s="38"/>
      <c r="H158" s="38"/>
      <c r="I158" s="195"/>
      <c r="J158" s="38"/>
      <c r="K158" s="38"/>
      <c r="L158" s="41"/>
      <c r="M158" s="196"/>
      <c r="N158" s="197"/>
      <c r="O158" s="66"/>
      <c r="P158" s="66"/>
      <c r="Q158" s="66"/>
      <c r="R158" s="66"/>
      <c r="S158" s="66"/>
      <c r="T158" s="67"/>
      <c r="U158" s="36"/>
      <c r="V158" s="36"/>
      <c r="W158" s="36"/>
      <c r="X158" s="36"/>
      <c r="Y158" s="36"/>
      <c r="Z158" s="36"/>
      <c r="AA158" s="36"/>
      <c r="AB158" s="36"/>
      <c r="AC158" s="36"/>
      <c r="AD158" s="36"/>
      <c r="AE158" s="36"/>
      <c r="AT158" s="19" t="s">
        <v>173</v>
      </c>
      <c r="AU158" s="19" t="s">
        <v>81</v>
      </c>
    </row>
    <row r="159" spans="1:65" s="16" customFormat="1">
      <c r="B159" s="232"/>
      <c r="C159" s="233"/>
      <c r="D159" s="200" t="s">
        <v>175</v>
      </c>
      <c r="E159" s="234" t="s">
        <v>20</v>
      </c>
      <c r="F159" s="235" t="s">
        <v>260</v>
      </c>
      <c r="G159" s="233"/>
      <c r="H159" s="234" t="s">
        <v>20</v>
      </c>
      <c r="I159" s="236"/>
      <c r="J159" s="233"/>
      <c r="K159" s="233"/>
      <c r="L159" s="237"/>
      <c r="M159" s="238"/>
      <c r="N159" s="239"/>
      <c r="O159" s="239"/>
      <c r="P159" s="239"/>
      <c r="Q159" s="239"/>
      <c r="R159" s="239"/>
      <c r="S159" s="239"/>
      <c r="T159" s="240"/>
      <c r="AT159" s="241" t="s">
        <v>175</v>
      </c>
      <c r="AU159" s="241" t="s">
        <v>81</v>
      </c>
      <c r="AV159" s="16" t="s">
        <v>8</v>
      </c>
      <c r="AW159" s="16" t="s">
        <v>33</v>
      </c>
      <c r="AX159" s="16" t="s">
        <v>72</v>
      </c>
      <c r="AY159" s="241" t="s">
        <v>164</v>
      </c>
    </row>
    <row r="160" spans="1:65" s="13" customFormat="1">
      <c r="B160" s="198"/>
      <c r="C160" s="199"/>
      <c r="D160" s="200" t="s">
        <v>175</v>
      </c>
      <c r="E160" s="201" t="s">
        <v>20</v>
      </c>
      <c r="F160" s="202" t="s">
        <v>261</v>
      </c>
      <c r="G160" s="199"/>
      <c r="H160" s="203">
        <v>12.07</v>
      </c>
      <c r="I160" s="204"/>
      <c r="J160" s="199"/>
      <c r="K160" s="199"/>
      <c r="L160" s="205"/>
      <c r="M160" s="206"/>
      <c r="N160" s="207"/>
      <c r="O160" s="207"/>
      <c r="P160" s="207"/>
      <c r="Q160" s="207"/>
      <c r="R160" s="207"/>
      <c r="S160" s="207"/>
      <c r="T160" s="208"/>
      <c r="AT160" s="209" t="s">
        <v>175</v>
      </c>
      <c r="AU160" s="209" t="s">
        <v>81</v>
      </c>
      <c r="AV160" s="13" t="s">
        <v>81</v>
      </c>
      <c r="AW160" s="13" t="s">
        <v>33</v>
      </c>
      <c r="AX160" s="13" t="s">
        <v>72</v>
      </c>
      <c r="AY160" s="209" t="s">
        <v>164</v>
      </c>
    </row>
    <row r="161" spans="2:51" s="13" customFormat="1">
      <c r="B161" s="198"/>
      <c r="C161" s="199"/>
      <c r="D161" s="200" t="s">
        <v>175</v>
      </c>
      <c r="E161" s="201" t="s">
        <v>20</v>
      </c>
      <c r="F161" s="202" t="s">
        <v>262</v>
      </c>
      <c r="G161" s="199"/>
      <c r="H161" s="203">
        <v>26.18</v>
      </c>
      <c r="I161" s="204"/>
      <c r="J161" s="199"/>
      <c r="K161" s="199"/>
      <c r="L161" s="205"/>
      <c r="M161" s="206"/>
      <c r="N161" s="207"/>
      <c r="O161" s="207"/>
      <c r="P161" s="207"/>
      <c r="Q161" s="207"/>
      <c r="R161" s="207"/>
      <c r="S161" s="207"/>
      <c r="T161" s="208"/>
      <c r="AT161" s="209" t="s">
        <v>175</v>
      </c>
      <c r="AU161" s="209" t="s">
        <v>81</v>
      </c>
      <c r="AV161" s="13" t="s">
        <v>81</v>
      </c>
      <c r="AW161" s="13" t="s">
        <v>33</v>
      </c>
      <c r="AX161" s="13" t="s">
        <v>72</v>
      </c>
      <c r="AY161" s="209" t="s">
        <v>164</v>
      </c>
    </row>
    <row r="162" spans="2:51" s="15" customFormat="1">
      <c r="B162" s="221"/>
      <c r="C162" s="222"/>
      <c r="D162" s="200" t="s">
        <v>175</v>
      </c>
      <c r="E162" s="223" t="s">
        <v>20</v>
      </c>
      <c r="F162" s="224" t="s">
        <v>237</v>
      </c>
      <c r="G162" s="222"/>
      <c r="H162" s="225">
        <v>38.25</v>
      </c>
      <c r="I162" s="226"/>
      <c r="J162" s="222"/>
      <c r="K162" s="222"/>
      <c r="L162" s="227"/>
      <c r="M162" s="228"/>
      <c r="N162" s="229"/>
      <c r="O162" s="229"/>
      <c r="P162" s="229"/>
      <c r="Q162" s="229"/>
      <c r="R162" s="229"/>
      <c r="S162" s="229"/>
      <c r="T162" s="230"/>
      <c r="AT162" s="231" t="s">
        <v>175</v>
      </c>
      <c r="AU162" s="231" t="s">
        <v>81</v>
      </c>
      <c r="AV162" s="15" t="s">
        <v>184</v>
      </c>
      <c r="AW162" s="15" t="s">
        <v>33</v>
      </c>
      <c r="AX162" s="15" t="s">
        <v>72</v>
      </c>
      <c r="AY162" s="231" t="s">
        <v>164</v>
      </c>
    </row>
    <row r="163" spans="2:51" s="13" customFormat="1">
      <c r="B163" s="198"/>
      <c r="C163" s="199"/>
      <c r="D163" s="200" t="s">
        <v>175</v>
      </c>
      <c r="E163" s="201" t="s">
        <v>20</v>
      </c>
      <c r="F163" s="202" t="s">
        <v>263</v>
      </c>
      <c r="G163" s="199"/>
      <c r="H163" s="203">
        <v>156.6</v>
      </c>
      <c r="I163" s="204"/>
      <c r="J163" s="199"/>
      <c r="K163" s="199"/>
      <c r="L163" s="205"/>
      <c r="M163" s="206"/>
      <c r="N163" s="207"/>
      <c r="O163" s="207"/>
      <c r="P163" s="207"/>
      <c r="Q163" s="207"/>
      <c r="R163" s="207"/>
      <c r="S163" s="207"/>
      <c r="T163" s="208"/>
      <c r="AT163" s="209" t="s">
        <v>175</v>
      </c>
      <c r="AU163" s="209" t="s">
        <v>81</v>
      </c>
      <c r="AV163" s="13" t="s">
        <v>81</v>
      </c>
      <c r="AW163" s="13" t="s">
        <v>33</v>
      </c>
      <c r="AX163" s="13" t="s">
        <v>72</v>
      </c>
      <c r="AY163" s="209" t="s">
        <v>164</v>
      </c>
    </row>
    <row r="164" spans="2:51" s="15" customFormat="1">
      <c r="B164" s="221"/>
      <c r="C164" s="222"/>
      <c r="D164" s="200" t="s">
        <v>175</v>
      </c>
      <c r="E164" s="223" t="s">
        <v>20</v>
      </c>
      <c r="F164" s="224" t="s">
        <v>237</v>
      </c>
      <c r="G164" s="222"/>
      <c r="H164" s="225">
        <v>156.6</v>
      </c>
      <c r="I164" s="226"/>
      <c r="J164" s="222"/>
      <c r="K164" s="222"/>
      <c r="L164" s="227"/>
      <c r="M164" s="228"/>
      <c r="N164" s="229"/>
      <c r="O164" s="229"/>
      <c r="P164" s="229"/>
      <c r="Q164" s="229"/>
      <c r="R164" s="229"/>
      <c r="S164" s="229"/>
      <c r="T164" s="230"/>
      <c r="AT164" s="231" t="s">
        <v>175</v>
      </c>
      <c r="AU164" s="231" t="s">
        <v>81</v>
      </c>
      <c r="AV164" s="15" t="s">
        <v>184</v>
      </c>
      <c r="AW164" s="15" t="s">
        <v>33</v>
      </c>
      <c r="AX164" s="15" t="s">
        <v>72</v>
      </c>
      <c r="AY164" s="231" t="s">
        <v>164</v>
      </c>
    </row>
    <row r="165" spans="2:51" s="13" customFormat="1">
      <c r="B165" s="198"/>
      <c r="C165" s="199"/>
      <c r="D165" s="200" t="s">
        <v>175</v>
      </c>
      <c r="E165" s="201" t="s">
        <v>20</v>
      </c>
      <c r="F165" s="202" t="s">
        <v>264</v>
      </c>
      <c r="G165" s="199"/>
      <c r="H165" s="203">
        <v>34</v>
      </c>
      <c r="I165" s="204"/>
      <c r="J165" s="199"/>
      <c r="K165" s="199"/>
      <c r="L165" s="205"/>
      <c r="M165" s="206"/>
      <c r="N165" s="207"/>
      <c r="O165" s="207"/>
      <c r="P165" s="207"/>
      <c r="Q165" s="207"/>
      <c r="R165" s="207"/>
      <c r="S165" s="207"/>
      <c r="T165" s="208"/>
      <c r="AT165" s="209" t="s">
        <v>175</v>
      </c>
      <c r="AU165" s="209" t="s">
        <v>81</v>
      </c>
      <c r="AV165" s="13" t="s">
        <v>81</v>
      </c>
      <c r="AW165" s="13" t="s">
        <v>33</v>
      </c>
      <c r="AX165" s="13" t="s">
        <v>72</v>
      </c>
      <c r="AY165" s="209" t="s">
        <v>164</v>
      </c>
    </row>
    <row r="166" spans="2:51" s="15" customFormat="1">
      <c r="B166" s="221"/>
      <c r="C166" s="222"/>
      <c r="D166" s="200" t="s">
        <v>175</v>
      </c>
      <c r="E166" s="223" t="s">
        <v>20</v>
      </c>
      <c r="F166" s="224" t="s">
        <v>237</v>
      </c>
      <c r="G166" s="222"/>
      <c r="H166" s="225">
        <v>34</v>
      </c>
      <c r="I166" s="226"/>
      <c r="J166" s="222"/>
      <c r="K166" s="222"/>
      <c r="L166" s="227"/>
      <c r="M166" s="228"/>
      <c r="N166" s="229"/>
      <c r="O166" s="229"/>
      <c r="P166" s="229"/>
      <c r="Q166" s="229"/>
      <c r="R166" s="229"/>
      <c r="S166" s="229"/>
      <c r="T166" s="230"/>
      <c r="AT166" s="231" t="s">
        <v>175</v>
      </c>
      <c r="AU166" s="231" t="s">
        <v>81</v>
      </c>
      <c r="AV166" s="15" t="s">
        <v>184</v>
      </c>
      <c r="AW166" s="15" t="s">
        <v>33</v>
      </c>
      <c r="AX166" s="15" t="s">
        <v>72</v>
      </c>
      <c r="AY166" s="231" t="s">
        <v>164</v>
      </c>
    </row>
    <row r="167" spans="2:51" s="13" customFormat="1">
      <c r="B167" s="198"/>
      <c r="C167" s="199"/>
      <c r="D167" s="200" t="s">
        <v>175</v>
      </c>
      <c r="E167" s="201" t="s">
        <v>20</v>
      </c>
      <c r="F167" s="202" t="s">
        <v>265</v>
      </c>
      <c r="G167" s="199"/>
      <c r="H167" s="203">
        <v>156.6</v>
      </c>
      <c r="I167" s="204"/>
      <c r="J167" s="199"/>
      <c r="K167" s="199"/>
      <c r="L167" s="205"/>
      <c r="M167" s="206"/>
      <c r="N167" s="207"/>
      <c r="O167" s="207"/>
      <c r="P167" s="207"/>
      <c r="Q167" s="207"/>
      <c r="R167" s="207"/>
      <c r="S167" s="207"/>
      <c r="T167" s="208"/>
      <c r="AT167" s="209" t="s">
        <v>175</v>
      </c>
      <c r="AU167" s="209" t="s">
        <v>81</v>
      </c>
      <c r="AV167" s="13" t="s">
        <v>81</v>
      </c>
      <c r="AW167" s="13" t="s">
        <v>33</v>
      </c>
      <c r="AX167" s="13" t="s">
        <v>72</v>
      </c>
      <c r="AY167" s="209" t="s">
        <v>164</v>
      </c>
    </row>
    <row r="168" spans="2:51" s="15" customFormat="1">
      <c r="B168" s="221"/>
      <c r="C168" s="222"/>
      <c r="D168" s="200" t="s">
        <v>175</v>
      </c>
      <c r="E168" s="223" t="s">
        <v>20</v>
      </c>
      <c r="F168" s="224" t="s">
        <v>237</v>
      </c>
      <c r="G168" s="222"/>
      <c r="H168" s="225">
        <v>156.6</v>
      </c>
      <c r="I168" s="226"/>
      <c r="J168" s="222"/>
      <c r="K168" s="222"/>
      <c r="L168" s="227"/>
      <c r="M168" s="228"/>
      <c r="N168" s="229"/>
      <c r="O168" s="229"/>
      <c r="P168" s="229"/>
      <c r="Q168" s="229"/>
      <c r="R168" s="229"/>
      <c r="S168" s="229"/>
      <c r="T168" s="230"/>
      <c r="AT168" s="231" t="s">
        <v>175</v>
      </c>
      <c r="AU168" s="231" t="s">
        <v>81</v>
      </c>
      <c r="AV168" s="15" t="s">
        <v>184</v>
      </c>
      <c r="AW168" s="15" t="s">
        <v>33</v>
      </c>
      <c r="AX168" s="15" t="s">
        <v>72</v>
      </c>
      <c r="AY168" s="231" t="s">
        <v>164</v>
      </c>
    </row>
    <row r="169" spans="2:51" s="16" customFormat="1">
      <c r="B169" s="232"/>
      <c r="C169" s="233"/>
      <c r="D169" s="200" t="s">
        <v>175</v>
      </c>
      <c r="E169" s="234" t="s">
        <v>20</v>
      </c>
      <c r="F169" s="235" t="s">
        <v>266</v>
      </c>
      <c r="G169" s="233"/>
      <c r="H169" s="234" t="s">
        <v>20</v>
      </c>
      <c r="I169" s="236"/>
      <c r="J169" s="233"/>
      <c r="K169" s="233"/>
      <c r="L169" s="237"/>
      <c r="M169" s="238"/>
      <c r="N169" s="239"/>
      <c r="O169" s="239"/>
      <c r="P169" s="239"/>
      <c r="Q169" s="239"/>
      <c r="R169" s="239"/>
      <c r="S169" s="239"/>
      <c r="T169" s="240"/>
      <c r="AT169" s="241" t="s">
        <v>175</v>
      </c>
      <c r="AU169" s="241" t="s">
        <v>81</v>
      </c>
      <c r="AV169" s="16" t="s">
        <v>8</v>
      </c>
      <c r="AW169" s="16" t="s">
        <v>33</v>
      </c>
      <c r="AX169" s="16" t="s">
        <v>72</v>
      </c>
      <c r="AY169" s="241" t="s">
        <v>164</v>
      </c>
    </row>
    <row r="170" spans="2:51" s="13" customFormat="1">
      <c r="B170" s="198"/>
      <c r="C170" s="199"/>
      <c r="D170" s="200" t="s">
        <v>175</v>
      </c>
      <c r="E170" s="201" t="s">
        <v>20</v>
      </c>
      <c r="F170" s="202" t="s">
        <v>261</v>
      </c>
      <c r="G170" s="199"/>
      <c r="H170" s="203">
        <v>12.07</v>
      </c>
      <c r="I170" s="204"/>
      <c r="J170" s="199"/>
      <c r="K170" s="199"/>
      <c r="L170" s="205"/>
      <c r="M170" s="206"/>
      <c r="N170" s="207"/>
      <c r="O170" s="207"/>
      <c r="P170" s="207"/>
      <c r="Q170" s="207"/>
      <c r="R170" s="207"/>
      <c r="S170" s="207"/>
      <c r="T170" s="208"/>
      <c r="AT170" s="209" t="s">
        <v>175</v>
      </c>
      <c r="AU170" s="209" t="s">
        <v>81</v>
      </c>
      <c r="AV170" s="13" t="s">
        <v>81</v>
      </c>
      <c r="AW170" s="13" t="s">
        <v>33</v>
      </c>
      <c r="AX170" s="13" t="s">
        <v>72</v>
      </c>
      <c r="AY170" s="209" t="s">
        <v>164</v>
      </c>
    </row>
    <row r="171" spans="2:51" s="13" customFormat="1">
      <c r="B171" s="198"/>
      <c r="C171" s="199"/>
      <c r="D171" s="200" t="s">
        <v>175</v>
      </c>
      <c r="E171" s="201" t="s">
        <v>20</v>
      </c>
      <c r="F171" s="202" t="s">
        <v>262</v>
      </c>
      <c r="G171" s="199"/>
      <c r="H171" s="203">
        <v>26.18</v>
      </c>
      <c r="I171" s="204"/>
      <c r="J171" s="199"/>
      <c r="K171" s="199"/>
      <c r="L171" s="205"/>
      <c r="M171" s="206"/>
      <c r="N171" s="207"/>
      <c r="O171" s="207"/>
      <c r="P171" s="207"/>
      <c r="Q171" s="207"/>
      <c r="R171" s="207"/>
      <c r="S171" s="207"/>
      <c r="T171" s="208"/>
      <c r="AT171" s="209" t="s">
        <v>175</v>
      </c>
      <c r="AU171" s="209" t="s">
        <v>81</v>
      </c>
      <c r="AV171" s="13" t="s">
        <v>81</v>
      </c>
      <c r="AW171" s="13" t="s">
        <v>33</v>
      </c>
      <c r="AX171" s="13" t="s">
        <v>72</v>
      </c>
      <c r="AY171" s="209" t="s">
        <v>164</v>
      </c>
    </row>
    <row r="172" spans="2:51" s="15" customFormat="1">
      <c r="B172" s="221"/>
      <c r="C172" s="222"/>
      <c r="D172" s="200" t="s">
        <v>175</v>
      </c>
      <c r="E172" s="223" t="s">
        <v>20</v>
      </c>
      <c r="F172" s="224" t="s">
        <v>237</v>
      </c>
      <c r="G172" s="222"/>
      <c r="H172" s="225">
        <v>38.25</v>
      </c>
      <c r="I172" s="226"/>
      <c r="J172" s="222"/>
      <c r="K172" s="222"/>
      <c r="L172" s="227"/>
      <c r="M172" s="228"/>
      <c r="N172" s="229"/>
      <c r="O172" s="229"/>
      <c r="P172" s="229"/>
      <c r="Q172" s="229"/>
      <c r="R172" s="229"/>
      <c r="S172" s="229"/>
      <c r="T172" s="230"/>
      <c r="AT172" s="231" t="s">
        <v>175</v>
      </c>
      <c r="AU172" s="231" t="s">
        <v>81</v>
      </c>
      <c r="AV172" s="15" t="s">
        <v>184</v>
      </c>
      <c r="AW172" s="15" t="s">
        <v>33</v>
      </c>
      <c r="AX172" s="15" t="s">
        <v>72</v>
      </c>
      <c r="AY172" s="231" t="s">
        <v>164</v>
      </c>
    </row>
    <row r="173" spans="2:51" s="13" customFormat="1">
      <c r="B173" s="198"/>
      <c r="C173" s="199"/>
      <c r="D173" s="200" t="s">
        <v>175</v>
      </c>
      <c r="E173" s="201" t="s">
        <v>20</v>
      </c>
      <c r="F173" s="202" t="s">
        <v>263</v>
      </c>
      <c r="G173" s="199"/>
      <c r="H173" s="203">
        <v>156.6</v>
      </c>
      <c r="I173" s="204"/>
      <c r="J173" s="199"/>
      <c r="K173" s="199"/>
      <c r="L173" s="205"/>
      <c r="M173" s="206"/>
      <c r="N173" s="207"/>
      <c r="O173" s="207"/>
      <c r="P173" s="207"/>
      <c r="Q173" s="207"/>
      <c r="R173" s="207"/>
      <c r="S173" s="207"/>
      <c r="T173" s="208"/>
      <c r="AT173" s="209" t="s">
        <v>175</v>
      </c>
      <c r="AU173" s="209" t="s">
        <v>81</v>
      </c>
      <c r="AV173" s="13" t="s">
        <v>81</v>
      </c>
      <c r="AW173" s="13" t="s">
        <v>33</v>
      </c>
      <c r="AX173" s="13" t="s">
        <v>72</v>
      </c>
      <c r="AY173" s="209" t="s">
        <v>164</v>
      </c>
    </row>
    <row r="174" spans="2:51" s="15" customFormat="1">
      <c r="B174" s="221"/>
      <c r="C174" s="222"/>
      <c r="D174" s="200" t="s">
        <v>175</v>
      </c>
      <c r="E174" s="223" t="s">
        <v>20</v>
      </c>
      <c r="F174" s="224" t="s">
        <v>237</v>
      </c>
      <c r="G174" s="222"/>
      <c r="H174" s="225">
        <v>156.6</v>
      </c>
      <c r="I174" s="226"/>
      <c r="J174" s="222"/>
      <c r="K174" s="222"/>
      <c r="L174" s="227"/>
      <c r="M174" s="228"/>
      <c r="N174" s="229"/>
      <c r="O174" s="229"/>
      <c r="P174" s="229"/>
      <c r="Q174" s="229"/>
      <c r="R174" s="229"/>
      <c r="S174" s="229"/>
      <c r="T174" s="230"/>
      <c r="AT174" s="231" t="s">
        <v>175</v>
      </c>
      <c r="AU174" s="231" t="s">
        <v>81</v>
      </c>
      <c r="AV174" s="15" t="s">
        <v>184</v>
      </c>
      <c r="AW174" s="15" t="s">
        <v>33</v>
      </c>
      <c r="AX174" s="15" t="s">
        <v>72</v>
      </c>
      <c r="AY174" s="231" t="s">
        <v>164</v>
      </c>
    </row>
    <row r="175" spans="2:51" s="13" customFormat="1">
      <c r="B175" s="198"/>
      <c r="C175" s="199"/>
      <c r="D175" s="200" t="s">
        <v>175</v>
      </c>
      <c r="E175" s="201" t="s">
        <v>20</v>
      </c>
      <c r="F175" s="202" t="s">
        <v>264</v>
      </c>
      <c r="G175" s="199"/>
      <c r="H175" s="203">
        <v>34</v>
      </c>
      <c r="I175" s="204"/>
      <c r="J175" s="199"/>
      <c r="K175" s="199"/>
      <c r="L175" s="205"/>
      <c r="M175" s="206"/>
      <c r="N175" s="207"/>
      <c r="O175" s="207"/>
      <c r="P175" s="207"/>
      <c r="Q175" s="207"/>
      <c r="R175" s="207"/>
      <c r="S175" s="207"/>
      <c r="T175" s="208"/>
      <c r="AT175" s="209" t="s">
        <v>175</v>
      </c>
      <c r="AU175" s="209" t="s">
        <v>81</v>
      </c>
      <c r="AV175" s="13" t="s">
        <v>81</v>
      </c>
      <c r="AW175" s="13" t="s">
        <v>33</v>
      </c>
      <c r="AX175" s="13" t="s">
        <v>72</v>
      </c>
      <c r="AY175" s="209" t="s">
        <v>164</v>
      </c>
    </row>
    <row r="176" spans="2:51" s="15" customFormat="1">
      <c r="B176" s="221"/>
      <c r="C176" s="222"/>
      <c r="D176" s="200" t="s">
        <v>175</v>
      </c>
      <c r="E176" s="223" t="s">
        <v>20</v>
      </c>
      <c r="F176" s="224" t="s">
        <v>237</v>
      </c>
      <c r="G176" s="222"/>
      <c r="H176" s="225">
        <v>34</v>
      </c>
      <c r="I176" s="226"/>
      <c r="J176" s="222"/>
      <c r="K176" s="222"/>
      <c r="L176" s="227"/>
      <c r="M176" s="228"/>
      <c r="N176" s="229"/>
      <c r="O176" s="229"/>
      <c r="P176" s="229"/>
      <c r="Q176" s="229"/>
      <c r="R176" s="229"/>
      <c r="S176" s="229"/>
      <c r="T176" s="230"/>
      <c r="AT176" s="231" t="s">
        <v>175</v>
      </c>
      <c r="AU176" s="231" t="s">
        <v>81</v>
      </c>
      <c r="AV176" s="15" t="s">
        <v>184</v>
      </c>
      <c r="AW176" s="15" t="s">
        <v>33</v>
      </c>
      <c r="AX176" s="15" t="s">
        <v>72</v>
      </c>
      <c r="AY176" s="231" t="s">
        <v>164</v>
      </c>
    </row>
    <row r="177" spans="1:65" s="13" customFormat="1">
      <c r="B177" s="198"/>
      <c r="C177" s="199"/>
      <c r="D177" s="200" t="s">
        <v>175</v>
      </c>
      <c r="E177" s="201" t="s">
        <v>20</v>
      </c>
      <c r="F177" s="202" t="s">
        <v>265</v>
      </c>
      <c r="G177" s="199"/>
      <c r="H177" s="203">
        <v>156.6</v>
      </c>
      <c r="I177" s="204"/>
      <c r="J177" s="199"/>
      <c r="K177" s="199"/>
      <c r="L177" s="205"/>
      <c r="M177" s="206"/>
      <c r="N177" s="207"/>
      <c r="O177" s="207"/>
      <c r="P177" s="207"/>
      <c r="Q177" s="207"/>
      <c r="R177" s="207"/>
      <c r="S177" s="207"/>
      <c r="T177" s="208"/>
      <c r="AT177" s="209" t="s">
        <v>175</v>
      </c>
      <c r="AU177" s="209" t="s">
        <v>81</v>
      </c>
      <c r="AV177" s="13" t="s">
        <v>81</v>
      </c>
      <c r="AW177" s="13" t="s">
        <v>33</v>
      </c>
      <c r="AX177" s="13" t="s">
        <v>72</v>
      </c>
      <c r="AY177" s="209" t="s">
        <v>164</v>
      </c>
    </row>
    <row r="178" spans="1:65" s="15" customFormat="1">
      <c r="B178" s="221"/>
      <c r="C178" s="222"/>
      <c r="D178" s="200" t="s">
        <v>175</v>
      </c>
      <c r="E178" s="223" t="s">
        <v>20</v>
      </c>
      <c r="F178" s="224" t="s">
        <v>237</v>
      </c>
      <c r="G178" s="222"/>
      <c r="H178" s="225">
        <v>156.6</v>
      </c>
      <c r="I178" s="226"/>
      <c r="J178" s="222"/>
      <c r="K178" s="222"/>
      <c r="L178" s="227"/>
      <c r="M178" s="228"/>
      <c r="N178" s="229"/>
      <c r="O178" s="229"/>
      <c r="P178" s="229"/>
      <c r="Q178" s="229"/>
      <c r="R178" s="229"/>
      <c r="S178" s="229"/>
      <c r="T178" s="230"/>
      <c r="AT178" s="231" t="s">
        <v>175</v>
      </c>
      <c r="AU178" s="231" t="s">
        <v>81</v>
      </c>
      <c r="AV178" s="15" t="s">
        <v>184</v>
      </c>
      <c r="AW178" s="15" t="s">
        <v>33</v>
      </c>
      <c r="AX178" s="15" t="s">
        <v>72</v>
      </c>
      <c r="AY178" s="231" t="s">
        <v>164</v>
      </c>
    </row>
    <row r="179" spans="1:65" s="14" customFormat="1">
      <c r="B179" s="210"/>
      <c r="C179" s="211"/>
      <c r="D179" s="200" t="s">
        <v>175</v>
      </c>
      <c r="E179" s="212" t="s">
        <v>20</v>
      </c>
      <c r="F179" s="213" t="s">
        <v>178</v>
      </c>
      <c r="G179" s="211"/>
      <c r="H179" s="214">
        <v>770.9</v>
      </c>
      <c r="I179" s="215"/>
      <c r="J179" s="211"/>
      <c r="K179" s="211"/>
      <c r="L179" s="216"/>
      <c r="M179" s="217"/>
      <c r="N179" s="218"/>
      <c r="O179" s="218"/>
      <c r="P179" s="218"/>
      <c r="Q179" s="218"/>
      <c r="R179" s="218"/>
      <c r="S179" s="218"/>
      <c r="T179" s="219"/>
      <c r="AT179" s="220" t="s">
        <v>175</v>
      </c>
      <c r="AU179" s="220" t="s">
        <v>81</v>
      </c>
      <c r="AV179" s="14" t="s">
        <v>171</v>
      </c>
      <c r="AW179" s="14" t="s">
        <v>33</v>
      </c>
      <c r="AX179" s="14" t="s">
        <v>8</v>
      </c>
      <c r="AY179" s="220" t="s">
        <v>164</v>
      </c>
    </row>
    <row r="180" spans="1:65" s="2" customFormat="1" ht="24.2" customHeight="1">
      <c r="A180" s="36"/>
      <c r="B180" s="37"/>
      <c r="C180" s="180" t="s">
        <v>9</v>
      </c>
      <c r="D180" s="180" t="s">
        <v>166</v>
      </c>
      <c r="E180" s="181" t="s">
        <v>267</v>
      </c>
      <c r="F180" s="182" t="s">
        <v>268</v>
      </c>
      <c r="G180" s="183" t="s">
        <v>232</v>
      </c>
      <c r="H180" s="184">
        <v>385.45</v>
      </c>
      <c r="I180" s="185"/>
      <c r="J180" s="186">
        <f>ROUND(I180*H180,0)</f>
        <v>0</v>
      </c>
      <c r="K180" s="182" t="s">
        <v>170</v>
      </c>
      <c r="L180" s="41"/>
      <c r="M180" s="187" t="s">
        <v>20</v>
      </c>
      <c r="N180" s="188" t="s">
        <v>43</v>
      </c>
      <c r="O180" s="66"/>
      <c r="P180" s="189">
        <f>O180*H180</f>
        <v>0</v>
      </c>
      <c r="Q180" s="189">
        <v>0</v>
      </c>
      <c r="R180" s="189">
        <f>Q180*H180</f>
        <v>0</v>
      </c>
      <c r="S180" s="189">
        <v>0</v>
      </c>
      <c r="T180" s="190">
        <f>S180*H180</f>
        <v>0</v>
      </c>
      <c r="U180" s="36"/>
      <c r="V180" s="36"/>
      <c r="W180" s="36"/>
      <c r="X180" s="36"/>
      <c r="Y180" s="36"/>
      <c r="Z180" s="36"/>
      <c r="AA180" s="36"/>
      <c r="AB180" s="36"/>
      <c r="AC180" s="36"/>
      <c r="AD180" s="36"/>
      <c r="AE180" s="36"/>
      <c r="AR180" s="191" t="s">
        <v>171</v>
      </c>
      <c r="AT180" s="191" t="s">
        <v>166</v>
      </c>
      <c r="AU180" s="191" t="s">
        <v>81</v>
      </c>
      <c r="AY180" s="19" t="s">
        <v>164</v>
      </c>
      <c r="BE180" s="192">
        <f>IF(N180="základní",J180,0)</f>
        <v>0</v>
      </c>
      <c r="BF180" s="192">
        <f>IF(N180="snížená",J180,0)</f>
        <v>0</v>
      </c>
      <c r="BG180" s="192">
        <f>IF(N180="zákl. přenesená",J180,0)</f>
        <v>0</v>
      </c>
      <c r="BH180" s="192">
        <f>IF(N180="sníž. přenesená",J180,0)</f>
        <v>0</v>
      </c>
      <c r="BI180" s="192">
        <f>IF(N180="nulová",J180,0)</f>
        <v>0</v>
      </c>
      <c r="BJ180" s="19" t="s">
        <v>8</v>
      </c>
      <c r="BK180" s="192">
        <f>ROUND(I180*H180,0)</f>
        <v>0</v>
      </c>
      <c r="BL180" s="19" t="s">
        <v>171</v>
      </c>
      <c r="BM180" s="191" t="s">
        <v>269</v>
      </c>
    </row>
    <row r="181" spans="1:65" s="2" customFormat="1">
      <c r="A181" s="36"/>
      <c r="B181" s="37"/>
      <c r="C181" s="38"/>
      <c r="D181" s="193" t="s">
        <v>173</v>
      </c>
      <c r="E181" s="38"/>
      <c r="F181" s="194" t="s">
        <v>270</v>
      </c>
      <c r="G181" s="38"/>
      <c r="H181" s="38"/>
      <c r="I181" s="195"/>
      <c r="J181" s="38"/>
      <c r="K181" s="38"/>
      <c r="L181" s="41"/>
      <c r="M181" s="196"/>
      <c r="N181" s="197"/>
      <c r="O181" s="66"/>
      <c r="P181" s="66"/>
      <c r="Q181" s="66"/>
      <c r="R181" s="66"/>
      <c r="S181" s="66"/>
      <c r="T181" s="67"/>
      <c r="U181" s="36"/>
      <c r="V181" s="36"/>
      <c r="W181" s="36"/>
      <c r="X181" s="36"/>
      <c r="Y181" s="36"/>
      <c r="Z181" s="36"/>
      <c r="AA181" s="36"/>
      <c r="AB181" s="36"/>
      <c r="AC181" s="36"/>
      <c r="AD181" s="36"/>
      <c r="AE181" s="36"/>
      <c r="AT181" s="19" t="s">
        <v>173</v>
      </c>
      <c r="AU181" s="19" t="s">
        <v>81</v>
      </c>
    </row>
    <row r="182" spans="1:65" s="16" customFormat="1">
      <c r="B182" s="232"/>
      <c r="C182" s="233"/>
      <c r="D182" s="200" t="s">
        <v>175</v>
      </c>
      <c r="E182" s="234" t="s">
        <v>20</v>
      </c>
      <c r="F182" s="235" t="s">
        <v>271</v>
      </c>
      <c r="G182" s="233"/>
      <c r="H182" s="234" t="s">
        <v>20</v>
      </c>
      <c r="I182" s="236"/>
      <c r="J182" s="233"/>
      <c r="K182" s="233"/>
      <c r="L182" s="237"/>
      <c r="M182" s="238"/>
      <c r="N182" s="239"/>
      <c r="O182" s="239"/>
      <c r="P182" s="239"/>
      <c r="Q182" s="239"/>
      <c r="R182" s="239"/>
      <c r="S182" s="239"/>
      <c r="T182" s="240"/>
      <c r="AT182" s="241" t="s">
        <v>175</v>
      </c>
      <c r="AU182" s="241" t="s">
        <v>81</v>
      </c>
      <c r="AV182" s="16" t="s">
        <v>8</v>
      </c>
      <c r="AW182" s="16" t="s">
        <v>33</v>
      </c>
      <c r="AX182" s="16" t="s">
        <v>72</v>
      </c>
      <c r="AY182" s="241" t="s">
        <v>164</v>
      </c>
    </row>
    <row r="183" spans="1:65" s="13" customFormat="1">
      <c r="B183" s="198"/>
      <c r="C183" s="199"/>
      <c r="D183" s="200" t="s">
        <v>175</v>
      </c>
      <c r="E183" s="201" t="s">
        <v>20</v>
      </c>
      <c r="F183" s="202" t="s">
        <v>261</v>
      </c>
      <c r="G183" s="199"/>
      <c r="H183" s="203">
        <v>12.07</v>
      </c>
      <c r="I183" s="204"/>
      <c r="J183" s="199"/>
      <c r="K183" s="199"/>
      <c r="L183" s="205"/>
      <c r="M183" s="206"/>
      <c r="N183" s="207"/>
      <c r="O183" s="207"/>
      <c r="P183" s="207"/>
      <c r="Q183" s="207"/>
      <c r="R183" s="207"/>
      <c r="S183" s="207"/>
      <c r="T183" s="208"/>
      <c r="AT183" s="209" t="s">
        <v>175</v>
      </c>
      <c r="AU183" s="209" t="s">
        <v>81</v>
      </c>
      <c r="AV183" s="13" t="s">
        <v>81</v>
      </c>
      <c r="AW183" s="13" t="s">
        <v>33</v>
      </c>
      <c r="AX183" s="13" t="s">
        <v>72</v>
      </c>
      <c r="AY183" s="209" t="s">
        <v>164</v>
      </c>
    </row>
    <row r="184" spans="1:65" s="13" customFormat="1">
      <c r="B184" s="198"/>
      <c r="C184" s="199"/>
      <c r="D184" s="200" t="s">
        <v>175</v>
      </c>
      <c r="E184" s="201" t="s">
        <v>20</v>
      </c>
      <c r="F184" s="202" t="s">
        <v>262</v>
      </c>
      <c r="G184" s="199"/>
      <c r="H184" s="203">
        <v>26.18</v>
      </c>
      <c r="I184" s="204"/>
      <c r="J184" s="199"/>
      <c r="K184" s="199"/>
      <c r="L184" s="205"/>
      <c r="M184" s="206"/>
      <c r="N184" s="207"/>
      <c r="O184" s="207"/>
      <c r="P184" s="207"/>
      <c r="Q184" s="207"/>
      <c r="R184" s="207"/>
      <c r="S184" s="207"/>
      <c r="T184" s="208"/>
      <c r="AT184" s="209" t="s">
        <v>175</v>
      </c>
      <c r="AU184" s="209" t="s">
        <v>81</v>
      </c>
      <c r="AV184" s="13" t="s">
        <v>81</v>
      </c>
      <c r="AW184" s="13" t="s">
        <v>33</v>
      </c>
      <c r="AX184" s="13" t="s">
        <v>72</v>
      </c>
      <c r="AY184" s="209" t="s">
        <v>164</v>
      </c>
    </row>
    <row r="185" spans="1:65" s="15" customFormat="1">
      <c r="B185" s="221"/>
      <c r="C185" s="222"/>
      <c r="D185" s="200" t="s">
        <v>175</v>
      </c>
      <c r="E185" s="223" t="s">
        <v>20</v>
      </c>
      <c r="F185" s="224" t="s">
        <v>237</v>
      </c>
      <c r="G185" s="222"/>
      <c r="H185" s="225">
        <v>38.25</v>
      </c>
      <c r="I185" s="226"/>
      <c r="J185" s="222"/>
      <c r="K185" s="222"/>
      <c r="L185" s="227"/>
      <c r="M185" s="228"/>
      <c r="N185" s="229"/>
      <c r="O185" s="229"/>
      <c r="P185" s="229"/>
      <c r="Q185" s="229"/>
      <c r="R185" s="229"/>
      <c r="S185" s="229"/>
      <c r="T185" s="230"/>
      <c r="AT185" s="231" t="s">
        <v>175</v>
      </c>
      <c r="AU185" s="231" t="s">
        <v>81</v>
      </c>
      <c r="AV185" s="15" t="s">
        <v>184</v>
      </c>
      <c r="AW185" s="15" t="s">
        <v>33</v>
      </c>
      <c r="AX185" s="15" t="s">
        <v>72</v>
      </c>
      <c r="AY185" s="231" t="s">
        <v>164</v>
      </c>
    </row>
    <row r="186" spans="1:65" s="13" customFormat="1">
      <c r="B186" s="198"/>
      <c r="C186" s="199"/>
      <c r="D186" s="200" t="s">
        <v>175</v>
      </c>
      <c r="E186" s="201" t="s">
        <v>20</v>
      </c>
      <c r="F186" s="202" t="s">
        <v>263</v>
      </c>
      <c r="G186" s="199"/>
      <c r="H186" s="203">
        <v>156.6</v>
      </c>
      <c r="I186" s="204"/>
      <c r="J186" s="199"/>
      <c r="K186" s="199"/>
      <c r="L186" s="205"/>
      <c r="M186" s="206"/>
      <c r="N186" s="207"/>
      <c r="O186" s="207"/>
      <c r="P186" s="207"/>
      <c r="Q186" s="207"/>
      <c r="R186" s="207"/>
      <c r="S186" s="207"/>
      <c r="T186" s="208"/>
      <c r="AT186" s="209" t="s">
        <v>175</v>
      </c>
      <c r="AU186" s="209" t="s">
        <v>81</v>
      </c>
      <c r="AV186" s="13" t="s">
        <v>81</v>
      </c>
      <c r="AW186" s="13" t="s">
        <v>33</v>
      </c>
      <c r="AX186" s="13" t="s">
        <v>72</v>
      </c>
      <c r="AY186" s="209" t="s">
        <v>164</v>
      </c>
    </row>
    <row r="187" spans="1:65" s="15" customFormat="1">
      <c r="B187" s="221"/>
      <c r="C187" s="222"/>
      <c r="D187" s="200" t="s">
        <v>175</v>
      </c>
      <c r="E187" s="223" t="s">
        <v>20</v>
      </c>
      <c r="F187" s="224" t="s">
        <v>237</v>
      </c>
      <c r="G187" s="222"/>
      <c r="H187" s="225">
        <v>156.6</v>
      </c>
      <c r="I187" s="226"/>
      <c r="J187" s="222"/>
      <c r="K187" s="222"/>
      <c r="L187" s="227"/>
      <c r="M187" s="228"/>
      <c r="N187" s="229"/>
      <c r="O187" s="229"/>
      <c r="P187" s="229"/>
      <c r="Q187" s="229"/>
      <c r="R187" s="229"/>
      <c r="S187" s="229"/>
      <c r="T187" s="230"/>
      <c r="AT187" s="231" t="s">
        <v>175</v>
      </c>
      <c r="AU187" s="231" t="s">
        <v>81</v>
      </c>
      <c r="AV187" s="15" t="s">
        <v>184</v>
      </c>
      <c r="AW187" s="15" t="s">
        <v>33</v>
      </c>
      <c r="AX187" s="15" t="s">
        <v>72</v>
      </c>
      <c r="AY187" s="231" t="s">
        <v>164</v>
      </c>
    </row>
    <row r="188" spans="1:65" s="13" customFormat="1">
      <c r="B188" s="198"/>
      <c r="C188" s="199"/>
      <c r="D188" s="200" t="s">
        <v>175</v>
      </c>
      <c r="E188" s="201" t="s">
        <v>20</v>
      </c>
      <c r="F188" s="202" t="s">
        <v>264</v>
      </c>
      <c r="G188" s="199"/>
      <c r="H188" s="203">
        <v>34</v>
      </c>
      <c r="I188" s="204"/>
      <c r="J188" s="199"/>
      <c r="K188" s="199"/>
      <c r="L188" s="205"/>
      <c r="M188" s="206"/>
      <c r="N188" s="207"/>
      <c r="O188" s="207"/>
      <c r="P188" s="207"/>
      <c r="Q188" s="207"/>
      <c r="R188" s="207"/>
      <c r="S188" s="207"/>
      <c r="T188" s="208"/>
      <c r="AT188" s="209" t="s">
        <v>175</v>
      </c>
      <c r="AU188" s="209" t="s">
        <v>81</v>
      </c>
      <c r="AV188" s="13" t="s">
        <v>81</v>
      </c>
      <c r="AW188" s="13" t="s">
        <v>33</v>
      </c>
      <c r="AX188" s="13" t="s">
        <v>72</v>
      </c>
      <c r="AY188" s="209" t="s">
        <v>164</v>
      </c>
    </row>
    <row r="189" spans="1:65" s="15" customFormat="1">
      <c r="B189" s="221"/>
      <c r="C189" s="222"/>
      <c r="D189" s="200" t="s">
        <v>175</v>
      </c>
      <c r="E189" s="223" t="s">
        <v>20</v>
      </c>
      <c r="F189" s="224" t="s">
        <v>237</v>
      </c>
      <c r="G189" s="222"/>
      <c r="H189" s="225">
        <v>34</v>
      </c>
      <c r="I189" s="226"/>
      <c r="J189" s="222"/>
      <c r="K189" s="222"/>
      <c r="L189" s="227"/>
      <c r="M189" s="228"/>
      <c r="N189" s="229"/>
      <c r="O189" s="229"/>
      <c r="P189" s="229"/>
      <c r="Q189" s="229"/>
      <c r="R189" s="229"/>
      <c r="S189" s="229"/>
      <c r="T189" s="230"/>
      <c r="AT189" s="231" t="s">
        <v>175</v>
      </c>
      <c r="AU189" s="231" t="s">
        <v>81</v>
      </c>
      <c r="AV189" s="15" t="s">
        <v>184</v>
      </c>
      <c r="AW189" s="15" t="s">
        <v>33</v>
      </c>
      <c r="AX189" s="15" t="s">
        <v>72</v>
      </c>
      <c r="AY189" s="231" t="s">
        <v>164</v>
      </c>
    </row>
    <row r="190" spans="1:65" s="13" customFormat="1">
      <c r="B190" s="198"/>
      <c r="C190" s="199"/>
      <c r="D190" s="200" t="s">
        <v>175</v>
      </c>
      <c r="E190" s="201" t="s">
        <v>20</v>
      </c>
      <c r="F190" s="202" t="s">
        <v>265</v>
      </c>
      <c r="G190" s="199"/>
      <c r="H190" s="203">
        <v>156.6</v>
      </c>
      <c r="I190" s="204"/>
      <c r="J190" s="199"/>
      <c r="K190" s="199"/>
      <c r="L190" s="205"/>
      <c r="M190" s="206"/>
      <c r="N190" s="207"/>
      <c r="O190" s="207"/>
      <c r="P190" s="207"/>
      <c r="Q190" s="207"/>
      <c r="R190" s="207"/>
      <c r="S190" s="207"/>
      <c r="T190" s="208"/>
      <c r="AT190" s="209" t="s">
        <v>175</v>
      </c>
      <c r="AU190" s="209" t="s">
        <v>81</v>
      </c>
      <c r="AV190" s="13" t="s">
        <v>81</v>
      </c>
      <c r="AW190" s="13" t="s">
        <v>33</v>
      </c>
      <c r="AX190" s="13" t="s">
        <v>72</v>
      </c>
      <c r="AY190" s="209" t="s">
        <v>164</v>
      </c>
    </row>
    <row r="191" spans="1:65" s="15" customFormat="1">
      <c r="B191" s="221"/>
      <c r="C191" s="222"/>
      <c r="D191" s="200" t="s">
        <v>175</v>
      </c>
      <c r="E191" s="223" t="s">
        <v>20</v>
      </c>
      <c r="F191" s="224" t="s">
        <v>237</v>
      </c>
      <c r="G191" s="222"/>
      <c r="H191" s="225">
        <v>156.6</v>
      </c>
      <c r="I191" s="226"/>
      <c r="J191" s="222"/>
      <c r="K191" s="222"/>
      <c r="L191" s="227"/>
      <c r="M191" s="228"/>
      <c r="N191" s="229"/>
      <c r="O191" s="229"/>
      <c r="P191" s="229"/>
      <c r="Q191" s="229"/>
      <c r="R191" s="229"/>
      <c r="S191" s="229"/>
      <c r="T191" s="230"/>
      <c r="AT191" s="231" t="s">
        <v>175</v>
      </c>
      <c r="AU191" s="231" t="s">
        <v>81</v>
      </c>
      <c r="AV191" s="15" t="s">
        <v>184</v>
      </c>
      <c r="AW191" s="15" t="s">
        <v>33</v>
      </c>
      <c r="AX191" s="15" t="s">
        <v>72</v>
      </c>
      <c r="AY191" s="231" t="s">
        <v>164</v>
      </c>
    </row>
    <row r="192" spans="1:65" s="14" customFormat="1">
      <c r="B192" s="210"/>
      <c r="C192" s="211"/>
      <c r="D192" s="200" t="s">
        <v>175</v>
      </c>
      <c r="E192" s="212" t="s">
        <v>20</v>
      </c>
      <c r="F192" s="213" t="s">
        <v>178</v>
      </c>
      <c r="G192" s="211"/>
      <c r="H192" s="214">
        <v>385.45</v>
      </c>
      <c r="I192" s="215"/>
      <c r="J192" s="211"/>
      <c r="K192" s="211"/>
      <c r="L192" s="216"/>
      <c r="M192" s="217"/>
      <c r="N192" s="218"/>
      <c r="O192" s="218"/>
      <c r="P192" s="218"/>
      <c r="Q192" s="218"/>
      <c r="R192" s="218"/>
      <c r="S192" s="218"/>
      <c r="T192" s="219"/>
      <c r="AT192" s="220" t="s">
        <v>175</v>
      </c>
      <c r="AU192" s="220" t="s">
        <v>81</v>
      </c>
      <c r="AV192" s="14" t="s">
        <v>171</v>
      </c>
      <c r="AW192" s="14" t="s">
        <v>33</v>
      </c>
      <c r="AX192" s="14" t="s">
        <v>8</v>
      </c>
      <c r="AY192" s="220" t="s">
        <v>164</v>
      </c>
    </row>
    <row r="193" spans="1:65" s="2" customFormat="1" ht="24.2" customHeight="1">
      <c r="A193" s="36"/>
      <c r="B193" s="37"/>
      <c r="C193" s="180" t="s">
        <v>272</v>
      </c>
      <c r="D193" s="180" t="s">
        <v>166</v>
      </c>
      <c r="E193" s="181" t="s">
        <v>273</v>
      </c>
      <c r="F193" s="182" t="s">
        <v>274</v>
      </c>
      <c r="G193" s="183" t="s">
        <v>232</v>
      </c>
      <c r="H193" s="184">
        <v>385.45</v>
      </c>
      <c r="I193" s="185"/>
      <c r="J193" s="186">
        <f>ROUND(I193*H193,0)</f>
        <v>0</v>
      </c>
      <c r="K193" s="182" t="s">
        <v>170</v>
      </c>
      <c r="L193" s="41"/>
      <c r="M193" s="187" t="s">
        <v>20</v>
      </c>
      <c r="N193" s="188" t="s">
        <v>43</v>
      </c>
      <c r="O193" s="66"/>
      <c r="P193" s="189">
        <f>O193*H193</f>
        <v>0</v>
      </c>
      <c r="Q193" s="189">
        <v>0</v>
      </c>
      <c r="R193" s="189">
        <f>Q193*H193</f>
        <v>0</v>
      </c>
      <c r="S193" s="189">
        <v>0</v>
      </c>
      <c r="T193" s="190">
        <f>S193*H193</f>
        <v>0</v>
      </c>
      <c r="U193" s="36"/>
      <c r="V193" s="36"/>
      <c r="W193" s="36"/>
      <c r="X193" s="36"/>
      <c r="Y193" s="36"/>
      <c r="Z193" s="36"/>
      <c r="AA193" s="36"/>
      <c r="AB193" s="36"/>
      <c r="AC193" s="36"/>
      <c r="AD193" s="36"/>
      <c r="AE193" s="36"/>
      <c r="AR193" s="191" t="s">
        <v>171</v>
      </c>
      <c r="AT193" s="191" t="s">
        <v>166</v>
      </c>
      <c r="AU193" s="191" t="s">
        <v>81</v>
      </c>
      <c r="AY193" s="19" t="s">
        <v>164</v>
      </c>
      <c r="BE193" s="192">
        <f>IF(N193="základní",J193,0)</f>
        <v>0</v>
      </c>
      <c r="BF193" s="192">
        <f>IF(N193="snížená",J193,0)</f>
        <v>0</v>
      </c>
      <c r="BG193" s="192">
        <f>IF(N193="zákl. přenesená",J193,0)</f>
        <v>0</v>
      </c>
      <c r="BH193" s="192">
        <f>IF(N193="sníž. přenesená",J193,0)</f>
        <v>0</v>
      </c>
      <c r="BI193" s="192">
        <f>IF(N193="nulová",J193,0)</f>
        <v>0</v>
      </c>
      <c r="BJ193" s="19" t="s">
        <v>8</v>
      </c>
      <c r="BK193" s="192">
        <f>ROUND(I193*H193,0)</f>
        <v>0</v>
      </c>
      <c r="BL193" s="19" t="s">
        <v>171</v>
      </c>
      <c r="BM193" s="191" t="s">
        <v>275</v>
      </c>
    </row>
    <row r="194" spans="1:65" s="2" customFormat="1">
      <c r="A194" s="36"/>
      <c r="B194" s="37"/>
      <c r="C194" s="38"/>
      <c r="D194" s="193" t="s">
        <v>173</v>
      </c>
      <c r="E194" s="38"/>
      <c r="F194" s="194" t="s">
        <v>276</v>
      </c>
      <c r="G194" s="38"/>
      <c r="H194" s="38"/>
      <c r="I194" s="195"/>
      <c r="J194" s="38"/>
      <c r="K194" s="38"/>
      <c r="L194" s="41"/>
      <c r="M194" s="196"/>
      <c r="N194" s="197"/>
      <c r="O194" s="66"/>
      <c r="P194" s="66"/>
      <c r="Q194" s="66"/>
      <c r="R194" s="66"/>
      <c r="S194" s="66"/>
      <c r="T194" s="67"/>
      <c r="U194" s="36"/>
      <c r="V194" s="36"/>
      <c r="W194" s="36"/>
      <c r="X194" s="36"/>
      <c r="Y194" s="36"/>
      <c r="Z194" s="36"/>
      <c r="AA194" s="36"/>
      <c r="AB194" s="36"/>
      <c r="AC194" s="36"/>
      <c r="AD194" s="36"/>
      <c r="AE194" s="36"/>
      <c r="AT194" s="19" t="s">
        <v>173</v>
      </c>
      <c r="AU194" s="19" t="s">
        <v>81</v>
      </c>
    </row>
    <row r="195" spans="1:65" s="16" customFormat="1">
      <c r="B195" s="232"/>
      <c r="C195" s="233"/>
      <c r="D195" s="200" t="s">
        <v>175</v>
      </c>
      <c r="E195" s="234" t="s">
        <v>20</v>
      </c>
      <c r="F195" s="235" t="s">
        <v>277</v>
      </c>
      <c r="G195" s="233"/>
      <c r="H195" s="234" t="s">
        <v>20</v>
      </c>
      <c r="I195" s="236"/>
      <c r="J195" s="233"/>
      <c r="K195" s="233"/>
      <c r="L195" s="237"/>
      <c r="M195" s="238"/>
      <c r="N195" s="239"/>
      <c r="O195" s="239"/>
      <c r="P195" s="239"/>
      <c r="Q195" s="239"/>
      <c r="R195" s="239"/>
      <c r="S195" s="239"/>
      <c r="T195" s="240"/>
      <c r="AT195" s="241" t="s">
        <v>175</v>
      </c>
      <c r="AU195" s="241" t="s">
        <v>81</v>
      </c>
      <c r="AV195" s="16" t="s">
        <v>8</v>
      </c>
      <c r="AW195" s="16" t="s">
        <v>33</v>
      </c>
      <c r="AX195" s="16" t="s">
        <v>72</v>
      </c>
      <c r="AY195" s="241" t="s">
        <v>164</v>
      </c>
    </row>
    <row r="196" spans="1:65" s="13" customFormat="1">
      <c r="B196" s="198"/>
      <c r="C196" s="199"/>
      <c r="D196" s="200" t="s">
        <v>175</v>
      </c>
      <c r="E196" s="201" t="s">
        <v>20</v>
      </c>
      <c r="F196" s="202" t="s">
        <v>261</v>
      </c>
      <c r="G196" s="199"/>
      <c r="H196" s="203">
        <v>12.07</v>
      </c>
      <c r="I196" s="204"/>
      <c r="J196" s="199"/>
      <c r="K196" s="199"/>
      <c r="L196" s="205"/>
      <c r="M196" s="206"/>
      <c r="N196" s="207"/>
      <c r="O196" s="207"/>
      <c r="P196" s="207"/>
      <c r="Q196" s="207"/>
      <c r="R196" s="207"/>
      <c r="S196" s="207"/>
      <c r="T196" s="208"/>
      <c r="AT196" s="209" t="s">
        <v>175</v>
      </c>
      <c r="AU196" s="209" t="s">
        <v>81</v>
      </c>
      <c r="AV196" s="13" t="s">
        <v>81</v>
      </c>
      <c r="AW196" s="13" t="s">
        <v>33</v>
      </c>
      <c r="AX196" s="13" t="s">
        <v>72</v>
      </c>
      <c r="AY196" s="209" t="s">
        <v>164</v>
      </c>
    </row>
    <row r="197" spans="1:65" s="13" customFormat="1">
      <c r="B197" s="198"/>
      <c r="C197" s="199"/>
      <c r="D197" s="200" t="s">
        <v>175</v>
      </c>
      <c r="E197" s="201" t="s">
        <v>20</v>
      </c>
      <c r="F197" s="202" t="s">
        <v>262</v>
      </c>
      <c r="G197" s="199"/>
      <c r="H197" s="203">
        <v>26.18</v>
      </c>
      <c r="I197" s="204"/>
      <c r="J197" s="199"/>
      <c r="K197" s="199"/>
      <c r="L197" s="205"/>
      <c r="M197" s="206"/>
      <c r="N197" s="207"/>
      <c r="O197" s="207"/>
      <c r="P197" s="207"/>
      <c r="Q197" s="207"/>
      <c r="R197" s="207"/>
      <c r="S197" s="207"/>
      <c r="T197" s="208"/>
      <c r="AT197" s="209" t="s">
        <v>175</v>
      </c>
      <c r="AU197" s="209" t="s">
        <v>81</v>
      </c>
      <c r="AV197" s="13" t="s">
        <v>81</v>
      </c>
      <c r="AW197" s="13" t="s">
        <v>33</v>
      </c>
      <c r="AX197" s="13" t="s">
        <v>72</v>
      </c>
      <c r="AY197" s="209" t="s">
        <v>164</v>
      </c>
    </row>
    <row r="198" spans="1:65" s="15" customFormat="1">
      <c r="B198" s="221"/>
      <c r="C198" s="222"/>
      <c r="D198" s="200" t="s">
        <v>175</v>
      </c>
      <c r="E198" s="223" t="s">
        <v>20</v>
      </c>
      <c r="F198" s="224" t="s">
        <v>237</v>
      </c>
      <c r="G198" s="222"/>
      <c r="H198" s="225">
        <v>38.25</v>
      </c>
      <c r="I198" s="226"/>
      <c r="J198" s="222"/>
      <c r="K198" s="222"/>
      <c r="L198" s="227"/>
      <c r="M198" s="228"/>
      <c r="N198" s="229"/>
      <c r="O198" s="229"/>
      <c r="P198" s="229"/>
      <c r="Q198" s="229"/>
      <c r="R198" s="229"/>
      <c r="S198" s="229"/>
      <c r="T198" s="230"/>
      <c r="AT198" s="231" t="s">
        <v>175</v>
      </c>
      <c r="AU198" s="231" t="s">
        <v>81</v>
      </c>
      <c r="AV198" s="15" t="s">
        <v>184</v>
      </c>
      <c r="AW198" s="15" t="s">
        <v>33</v>
      </c>
      <c r="AX198" s="15" t="s">
        <v>72</v>
      </c>
      <c r="AY198" s="231" t="s">
        <v>164</v>
      </c>
    </row>
    <row r="199" spans="1:65" s="13" customFormat="1">
      <c r="B199" s="198"/>
      <c r="C199" s="199"/>
      <c r="D199" s="200" t="s">
        <v>175</v>
      </c>
      <c r="E199" s="201" t="s">
        <v>20</v>
      </c>
      <c r="F199" s="202" t="s">
        <v>278</v>
      </c>
      <c r="G199" s="199"/>
      <c r="H199" s="203">
        <v>156.6</v>
      </c>
      <c r="I199" s="204"/>
      <c r="J199" s="199"/>
      <c r="K199" s="199"/>
      <c r="L199" s="205"/>
      <c r="M199" s="206"/>
      <c r="N199" s="207"/>
      <c r="O199" s="207"/>
      <c r="P199" s="207"/>
      <c r="Q199" s="207"/>
      <c r="R199" s="207"/>
      <c r="S199" s="207"/>
      <c r="T199" s="208"/>
      <c r="AT199" s="209" t="s">
        <v>175</v>
      </c>
      <c r="AU199" s="209" t="s">
        <v>81</v>
      </c>
      <c r="AV199" s="13" t="s">
        <v>81</v>
      </c>
      <c r="AW199" s="13" t="s">
        <v>33</v>
      </c>
      <c r="AX199" s="13" t="s">
        <v>72</v>
      </c>
      <c r="AY199" s="209" t="s">
        <v>164</v>
      </c>
    </row>
    <row r="200" spans="1:65" s="15" customFormat="1">
      <c r="B200" s="221"/>
      <c r="C200" s="222"/>
      <c r="D200" s="200" t="s">
        <v>175</v>
      </c>
      <c r="E200" s="223" t="s">
        <v>20</v>
      </c>
      <c r="F200" s="224" t="s">
        <v>237</v>
      </c>
      <c r="G200" s="222"/>
      <c r="H200" s="225">
        <v>156.6</v>
      </c>
      <c r="I200" s="226"/>
      <c r="J200" s="222"/>
      <c r="K200" s="222"/>
      <c r="L200" s="227"/>
      <c r="M200" s="228"/>
      <c r="N200" s="229"/>
      <c r="O200" s="229"/>
      <c r="P200" s="229"/>
      <c r="Q200" s="229"/>
      <c r="R200" s="229"/>
      <c r="S200" s="229"/>
      <c r="T200" s="230"/>
      <c r="AT200" s="231" t="s">
        <v>175</v>
      </c>
      <c r="AU200" s="231" t="s">
        <v>81</v>
      </c>
      <c r="AV200" s="15" t="s">
        <v>184</v>
      </c>
      <c r="AW200" s="15" t="s">
        <v>33</v>
      </c>
      <c r="AX200" s="15" t="s">
        <v>72</v>
      </c>
      <c r="AY200" s="231" t="s">
        <v>164</v>
      </c>
    </row>
    <row r="201" spans="1:65" s="13" customFormat="1">
      <c r="B201" s="198"/>
      <c r="C201" s="199"/>
      <c r="D201" s="200" t="s">
        <v>175</v>
      </c>
      <c r="E201" s="201" t="s">
        <v>20</v>
      </c>
      <c r="F201" s="202" t="s">
        <v>264</v>
      </c>
      <c r="G201" s="199"/>
      <c r="H201" s="203">
        <v>34</v>
      </c>
      <c r="I201" s="204"/>
      <c r="J201" s="199"/>
      <c r="K201" s="199"/>
      <c r="L201" s="205"/>
      <c r="M201" s="206"/>
      <c r="N201" s="207"/>
      <c r="O201" s="207"/>
      <c r="P201" s="207"/>
      <c r="Q201" s="207"/>
      <c r="R201" s="207"/>
      <c r="S201" s="207"/>
      <c r="T201" s="208"/>
      <c r="AT201" s="209" t="s">
        <v>175</v>
      </c>
      <c r="AU201" s="209" t="s">
        <v>81</v>
      </c>
      <c r="AV201" s="13" t="s">
        <v>81</v>
      </c>
      <c r="AW201" s="13" t="s">
        <v>33</v>
      </c>
      <c r="AX201" s="13" t="s">
        <v>72</v>
      </c>
      <c r="AY201" s="209" t="s">
        <v>164</v>
      </c>
    </row>
    <row r="202" spans="1:65" s="15" customFormat="1">
      <c r="B202" s="221"/>
      <c r="C202" s="222"/>
      <c r="D202" s="200" t="s">
        <v>175</v>
      </c>
      <c r="E202" s="223" t="s">
        <v>20</v>
      </c>
      <c r="F202" s="224" t="s">
        <v>237</v>
      </c>
      <c r="G202" s="222"/>
      <c r="H202" s="225">
        <v>34</v>
      </c>
      <c r="I202" s="226"/>
      <c r="J202" s="222"/>
      <c r="K202" s="222"/>
      <c r="L202" s="227"/>
      <c r="M202" s="228"/>
      <c r="N202" s="229"/>
      <c r="O202" s="229"/>
      <c r="P202" s="229"/>
      <c r="Q202" s="229"/>
      <c r="R202" s="229"/>
      <c r="S202" s="229"/>
      <c r="T202" s="230"/>
      <c r="AT202" s="231" t="s">
        <v>175</v>
      </c>
      <c r="AU202" s="231" t="s">
        <v>81</v>
      </c>
      <c r="AV202" s="15" t="s">
        <v>184</v>
      </c>
      <c r="AW202" s="15" t="s">
        <v>33</v>
      </c>
      <c r="AX202" s="15" t="s">
        <v>72</v>
      </c>
      <c r="AY202" s="231" t="s">
        <v>164</v>
      </c>
    </row>
    <row r="203" spans="1:65" s="13" customFormat="1">
      <c r="B203" s="198"/>
      <c r="C203" s="199"/>
      <c r="D203" s="200" t="s">
        <v>175</v>
      </c>
      <c r="E203" s="201" t="s">
        <v>20</v>
      </c>
      <c r="F203" s="202" t="s">
        <v>279</v>
      </c>
      <c r="G203" s="199"/>
      <c r="H203" s="203">
        <v>156.6</v>
      </c>
      <c r="I203" s="204"/>
      <c r="J203" s="199"/>
      <c r="K203" s="199"/>
      <c r="L203" s="205"/>
      <c r="M203" s="206"/>
      <c r="N203" s="207"/>
      <c r="O203" s="207"/>
      <c r="P203" s="207"/>
      <c r="Q203" s="207"/>
      <c r="R203" s="207"/>
      <c r="S203" s="207"/>
      <c r="T203" s="208"/>
      <c r="AT203" s="209" t="s">
        <v>175</v>
      </c>
      <c r="AU203" s="209" t="s">
        <v>81</v>
      </c>
      <c r="AV203" s="13" t="s">
        <v>81</v>
      </c>
      <c r="AW203" s="13" t="s">
        <v>33</v>
      </c>
      <c r="AX203" s="13" t="s">
        <v>72</v>
      </c>
      <c r="AY203" s="209" t="s">
        <v>164</v>
      </c>
    </row>
    <row r="204" spans="1:65" s="15" customFormat="1">
      <c r="B204" s="221"/>
      <c r="C204" s="222"/>
      <c r="D204" s="200" t="s">
        <v>175</v>
      </c>
      <c r="E204" s="223" t="s">
        <v>20</v>
      </c>
      <c r="F204" s="224" t="s">
        <v>237</v>
      </c>
      <c r="G204" s="222"/>
      <c r="H204" s="225">
        <v>156.6</v>
      </c>
      <c r="I204" s="226"/>
      <c r="J204" s="222"/>
      <c r="K204" s="222"/>
      <c r="L204" s="227"/>
      <c r="M204" s="228"/>
      <c r="N204" s="229"/>
      <c r="O204" s="229"/>
      <c r="P204" s="229"/>
      <c r="Q204" s="229"/>
      <c r="R204" s="229"/>
      <c r="S204" s="229"/>
      <c r="T204" s="230"/>
      <c r="AT204" s="231" t="s">
        <v>175</v>
      </c>
      <c r="AU204" s="231" t="s">
        <v>81</v>
      </c>
      <c r="AV204" s="15" t="s">
        <v>184</v>
      </c>
      <c r="AW204" s="15" t="s">
        <v>33</v>
      </c>
      <c r="AX204" s="15" t="s">
        <v>72</v>
      </c>
      <c r="AY204" s="231" t="s">
        <v>164</v>
      </c>
    </row>
    <row r="205" spans="1:65" s="14" customFormat="1">
      <c r="B205" s="210"/>
      <c r="C205" s="211"/>
      <c r="D205" s="200" t="s">
        <v>175</v>
      </c>
      <c r="E205" s="212" t="s">
        <v>20</v>
      </c>
      <c r="F205" s="213" t="s">
        <v>178</v>
      </c>
      <c r="G205" s="211"/>
      <c r="H205" s="214">
        <v>385.45</v>
      </c>
      <c r="I205" s="215"/>
      <c r="J205" s="211"/>
      <c r="K205" s="211"/>
      <c r="L205" s="216"/>
      <c r="M205" s="217"/>
      <c r="N205" s="218"/>
      <c r="O205" s="218"/>
      <c r="P205" s="218"/>
      <c r="Q205" s="218"/>
      <c r="R205" s="218"/>
      <c r="S205" s="218"/>
      <c r="T205" s="219"/>
      <c r="AT205" s="220" t="s">
        <v>175</v>
      </c>
      <c r="AU205" s="220" t="s">
        <v>81</v>
      </c>
      <c r="AV205" s="14" t="s">
        <v>171</v>
      </c>
      <c r="AW205" s="14" t="s">
        <v>33</v>
      </c>
      <c r="AX205" s="14" t="s">
        <v>8</v>
      </c>
      <c r="AY205" s="220" t="s">
        <v>164</v>
      </c>
    </row>
    <row r="206" spans="1:65" s="2" customFormat="1" ht="21.75" customHeight="1">
      <c r="A206" s="36"/>
      <c r="B206" s="37"/>
      <c r="C206" s="180" t="s">
        <v>280</v>
      </c>
      <c r="D206" s="180" t="s">
        <v>166</v>
      </c>
      <c r="E206" s="181" t="s">
        <v>281</v>
      </c>
      <c r="F206" s="182" t="s">
        <v>282</v>
      </c>
      <c r="G206" s="183" t="s">
        <v>169</v>
      </c>
      <c r="H206" s="184">
        <v>445</v>
      </c>
      <c r="I206" s="185"/>
      <c r="J206" s="186">
        <f>ROUND(I206*H206,0)</f>
        <v>0</v>
      </c>
      <c r="K206" s="182" t="s">
        <v>170</v>
      </c>
      <c r="L206" s="41"/>
      <c r="M206" s="187" t="s">
        <v>20</v>
      </c>
      <c r="N206" s="188" t="s">
        <v>43</v>
      </c>
      <c r="O206" s="66"/>
      <c r="P206" s="189">
        <f>O206*H206</f>
        <v>0</v>
      </c>
      <c r="Q206" s="189">
        <v>0</v>
      </c>
      <c r="R206" s="189">
        <f>Q206*H206</f>
        <v>0</v>
      </c>
      <c r="S206" s="189">
        <v>0</v>
      </c>
      <c r="T206" s="190">
        <f>S206*H206</f>
        <v>0</v>
      </c>
      <c r="U206" s="36"/>
      <c r="V206" s="36"/>
      <c r="W206" s="36"/>
      <c r="X206" s="36"/>
      <c r="Y206" s="36"/>
      <c r="Z206" s="36"/>
      <c r="AA206" s="36"/>
      <c r="AB206" s="36"/>
      <c r="AC206" s="36"/>
      <c r="AD206" s="36"/>
      <c r="AE206" s="36"/>
      <c r="AR206" s="191" t="s">
        <v>171</v>
      </c>
      <c r="AT206" s="191" t="s">
        <v>166</v>
      </c>
      <c r="AU206" s="191" t="s">
        <v>81</v>
      </c>
      <c r="AY206" s="19" t="s">
        <v>164</v>
      </c>
      <c r="BE206" s="192">
        <f>IF(N206="základní",J206,0)</f>
        <v>0</v>
      </c>
      <c r="BF206" s="192">
        <f>IF(N206="snížená",J206,0)</f>
        <v>0</v>
      </c>
      <c r="BG206" s="192">
        <f>IF(N206="zákl. přenesená",J206,0)</f>
        <v>0</v>
      </c>
      <c r="BH206" s="192">
        <f>IF(N206="sníž. přenesená",J206,0)</f>
        <v>0</v>
      </c>
      <c r="BI206" s="192">
        <f>IF(N206="nulová",J206,0)</f>
        <v>0</v>
      </c>
      <c r="BJ206" s="19" t="s">
        <v>8</v>
      </c>
      <c r="BK206" s="192">
        <f>ROUND(I206*H206,0)</f>
        <v>0</v>
      </c>
      <c r="BL206" s="19" t="s">
        <v>171</v>
      </c>
      <c r="BM206" s="191" t="s">
        <v>283</v>
      </c>
    </row>
    <row r="207" spans="1:65" s="2" customFormat="1">
      <c r="A207" s="36"/>
      <c r="B207" s="37"/>
      <c r="C207" s="38"/>
      <c r="D207" s="193" t="s">
        <v>173</v>
      </c>
      <c r="E207" s="38"/>
      <c r="F207" s="194" t="s">
        <v>284</v>
      </c>
      <c r="G207" s="38"/>
      <c r="H207" s="38"/>
      <c r="I207" s="195"/>
      <c r="J207" s="38"/>
      <c r="K207" s="38"/>
      <c r="L207" s="41"/>
      <c r="M207" s="196"/>
      <c r="N207" s="197"/>
      <c r="O207" s="66"/>
      <c r="P207" s="66"/>
      <c r="Q207" s="66"/>
      <c r="R207" s="66"/>
      <c r="S207" s="66"/>
      <c r="T207" s="67"/>
      <c r="U207" s="36"/>
      <c r="V207" s="36"/>
      <c r="W207" s="36"/>
      <c r="X207" s="36"/>
      <c r="Y207" s="36"/>
      <c r="Z207" s="36"/>
      <c r="AA207" s="36"/>
      <c r="AB207" s="36"/>
      <c r="AC207" s="36"/>
      <c r="AD207" s="36"/>
      <c r="AE207" s="36"/>
      <c r="AT207" s="19" t="s">
        <v>173</v>
      </c>
      <c r="AU207" s="19" t="s">
        <v>81</v>
      </c>
    </row>
    <row r="208" spans="1:65" s="13" customFormat="1">
      <c r="B208" s="198"/>
      <c r="C208" s="199"/>
      <c r="D208" s="200" t="s">
        <v>175</v>
      </c>
      <c r="E208" s="201" t="s">
        <v>20</v>
      </c>
      <c r="F208" s="202" t="s">
        <v>222</v>
      </c>
      <c r="G208" s="199"/>
      <c r="H208" s="203">
        <v>353</v>
      </c>
      <c r="I208" s="204"/>
      <c r="J208" s="199"/>
      <c r="K208" s="199"/>
      <c r="L208" s="205"/>
      <c r="M208" s="206"/>
      <c r="N208" s="207"/>
      <c r="O208" s="207"/>
      <c r="P208" s="207"/>
      <c r="Q208" s="207"/>
      <c r="R208" s="207"/>
      <c r="S208" s="207"/>
      <c r="T208" s="208"/>
      <c r="AT208" s="209" t="s">
        <v>175</v>
      </c>
      <c r="AU208" s="209" t="s">
        <v>81</v>
      </c>
      <c r="AV208" s="13" t="s">
        <v>81</v>
      </c>
      <c r="AW208" s="13" t="s">
        <v>33</v>
      </c>
      <c r="AX208" s="13" t="s">
        <v>72</v>
      </c>
      <c r="AY208" s="209" t="s">
        <v>164</v>
      </c>
    </row>
    <row r="209" spans="1:65" s="13" customFormat="1">
      <c r="B209" s="198"/>
      <c r="C209" s="199"/>
      <c r="D209" s="200" t="s">
        <v>175</v>
      </c>
      <c r="E209" s="201" t="s">
        <v>20</v>
      </c>
      <c r="F209" s="202" t="s">
        <v>285</v>
      </c>
      <c r="G209" s="199"/>
      <c r="H209" s="203">
        <v>92</v>
      </c>
      <c r="I209" s="204"/>
      <c r="J209" s="199"/>
      <c r="K209" s="199"/>
      <c r="L209" s="205"/>
      <c r="M209" s="206"/>
      <c r="N209" s="207"/>
      <c r="O209" s="207"/>
      <c r="P209" s="207"/>
      <c r="Q209" s="207"/>
      <c r="R209" s="207"/>
      <c r="S209" s="207"/>
      <c r="T209" s="208"/>
      <c r="AT209" s="209" t="s">
        <v>175</v>
      </c>
      <c r="AU209" s="209" t="s">
        <v>81</v>
      </c>
      <c r="AV209" s="13" t="s">
        <v>81</v>
      </c>
      <c r="AW209" s="13" t="s">
        <v>33</v>
      </c>
      <c r="AX209" s="13" t="s">
        <v>72</v>
      </c>
      <c r="AY209" s="209" t="s">
        <v>164</v>
      </c>
    </row>
    <row r="210" spans="1:65" s="14" customFormat="1">
      <c r="B210" s="210"/>
      <c r="C210" s="211"/>
      <c r="D210" s="200" t="s">
        <v>175</v>
      </c>
      <c r="E210" s="212" t="s">
        <v>20</v>
      </c>
      <c r="F210" s="213" t="s">
        <v>178</v>
      </c>
      <c r="G210" s="211"/>
      <c r="H210" s="214">
        <v>445</v>
      </c>
      <c r="I210" s="215"/>
      <c r="J210" s="211"/>
      <c r="K210" s="211"/>
      <c r="L210" s="216"/>
      <c r="M210" s="217"/>
      <c r="N210" s="218"/>
      <c r="O210" s="218"/>
      <c r="P210" s="218"/>
      <c r="Q210" s="218"/>
      <c r="R210" s="218"/>
      <c r="S210" s="218"/>
      <c r="T210" s="219"/>
      <c r="AT210" s="220" t="s">
        <v>175</v>
      </c>
      <c r="AU210" s="220" t="s">
        <v>81</v>
      </c>
      <c r="AV210" s="14" t="s">
        <v>171</v>
      </c>
      <c r="AW210" s="14" t="s">
        <v>33</v>
      </c>
      <c r="AX210" s="14" t="s">
        <v>8</v>
      </c>
      <c r="AY210" s="220" t="s">
        <v>164</v>
      </c>
    </row>
    <row r="211" spans="1:65" s="12" customFormat="1" ht="22.9" customHeight="1">
      <c r="B211" s="164"/>
      <c r="C211" s="165"/>
      <c r="D211" s="166" t="s">
        <v>71</v>
      </c>
      <c r="E211" s="178" t="s">
        <v>200</v>
      </c>
      <c r="F211" s="178" t="s">
        <v>286</v>
      </c>
      <c r="G211" s="165"/>
      <c r="H211" s="165"/>
      <c r="I211" s="168"/>
      <c r="J211" s="179">
        <f>BK211</f>
        <v>0</v>
      </c>
      <c r="K211" s="165"/>
      <c r="L211" s="170"/>
      <c r="M211" s="171"/>
      <c r="N211" s="172"/>
      <c r="O211" s="172"/>
      <c r="P211" s="173">
        <f>SUM(P212:P223)</f>
        <v>0</v>
      </c>
      <c r="Q211" s="172"/>
      <c r="R211" s="173">
        <f>SUM(R212:R223)</f>
        <v>1.0043999999999999E-3</v>
      </c>
      <c r="S211" s="172"/>
      <c r="T211" s="174">
        <f>SUM(T212:T223)</f>
        <v>0</v>
      </c>
      <c r="AR211" s="175" t="s">
        <v>8</v>
      </c>
      <c r="AT211" s="176" t="s">
        <v>71</v>
      </c>
      <c r="AU211" s="176" t="s">
        <v>8</v>
      </c>
      <c r="AY211" s="175" t="s">
        <v>164</v>
      </c>
      <c r="BK211" s="177">
        <f>SUM(BK212:BK223)</f>
        <v>0</v>
      </c>
    </row>
    <row r="212" spans="1:65" s="2" customFormat="1" ht="16.5" customHeight="1">
      <c r="A212" s="36"/>
      <c r="B212" s="37"/>
      <c r="C212" s="180" t="s">
        <v>287</v>
      </c>
      <c r="D212" s="180" t="s">
        <v>166</v>
      </c>
      <c r="E212" s="181" t="s">
        <v>288</v>
      </c>
      <c r="F212" s="182" t="s">
        <v>289</v>
      </c>
      <c r="G212" s="183" t="s">
        <v>169</v>
      </c>
      <c r="H212" s="184">
        <v>232.5</v>
      </c>
      <c r="I212" s="185"/>
      <c r="J212" s="186">
        <f>ROUND(I212*H212,0)</f>
        <v>0</v>
      </c>
      <c r="K212" s="182" t="s">
        <v>170</v>
      </c>
      <c r="L212" s="41"/>
      <c r="M212" s="187" t="s">
        <v>20</v>
      </c>
      <c r="N212" s="188" t="s">
        <v>43</v>
      </c>
      <c r="O212" s="66"/>
      <c r="P212" s="189">
        <f>O212*H212</f>
        <v>0</v>
      </c>
      <c r="Q212" s="189">
        <v>1.44E-6</v>
      </c>
      <c r="R212" s="189">
        <f>Q212*H212</f>
        <v>3.3480000000000001E-4</v>
      </c>
      <c r="S212" s="189">
        <v>0</v>
      </c>
      <c r="T212" s="190">
        <f>S212*H212</f>
        <v>0</v>
      </c>
      <c r="U212" s="36"/>
      <c r="V212" s="36"/>
      <c r="W212" s="36"/>
      <c r="X212" s="36"/>
      <c r="Y212" s="36"/>
      <c r="Z212" s="36"/>
      <c r="AA212" s="36"/>
      <c r="AB212" s="36"/>
      <c r="AC212" s="36"/>
      <c r="AD212" s="36"/>
      <c r="AE212" s="36"/>
      <c r="AR212" s="191" t="s">
        <v>171</v>
      </c>
      <c r="AT212" s="191" t="s">
        <v>166</v>
      </c>
      <c r="AU212" s="191" t="s">
        <v>81</v>
      </c>
      <c r="AY212" s="19" t="s">
        <v>164</v>
      </c>
      <c r="BE212" s="192">
        <f>IF(N212="základní",J212,0)</f>
        <v>0</v>
      </c>
      <c r="BF212" s="192">
        <f>IF(N212="snížená",J212,0)</f>
        <v>0</v>
      </c>
      <c r="BG212" s="192">
        <f>IF(N212="zákl. přenesená",J212,0)</f>
        <v>0</v>
      </c>
      <c r="BH212" s="192">
        <f>IF(N212="sníž. přenesená",J212,0)</f>
        <v>0</v>
      </c>
      <c r="BI212" s="192">
        <f>IF(N212="nulová",J212,0)</f>
        <v>0</v>
      </c>
      <c r="BJ212" s="19" t="s">
        <v>8</v>
      </c>
      <c r="BK212" s="192">
        <f>ROUND(I212*H212,0)</f>
        <v>0</v>
      </c>
      <c r="BL212" s="19" t="s">
        <v>171</v>
      </c>
      <c r="BM212" s="191" t="s">
        <v>290</v>
      </c>
    </row>
    <row r="213" spans="1:65" s="2" customFormat="1">
      <c r="A213" s="36"/>
      <c r="B213" s="37"/>
      <c r="C213" s="38"/>
      <c r="D213" s="193" t="s">
        <v>173</v>
      </c>
      <c r="E213" s="38"/>
      <c r="F213" s="194" t="s">
        <v>291</v>
      </c>
      <c r="G213" s="38"/>
      <c r="H213" s="38"/>
      <c r="I213" s="195"/>
      <c r="J213" s="38"/>
      <c r="K213" s="38"/>
      <c r="L213" s="41"/>
      <c r="M213" s="196"/>
      <c r="N213" s="197"/>
      <c r="O213" s="66"/>
      <c r="P213" s="66"/>
      <c r="Q213" s="66"/>
      <c r="R213" s="66"/>
      <c r="S213" s="66"/>
      <c r="T213" s="67"/>
      <c r="U213" s="36"/>
      <c r="V213" s="36"/>
      <c r="W213" s="36"/>
      <c r="X213" s="36"/>
      <c r="Y213" s="36"/>
      <c r="Z213" s="36"/>
      <c r="AA213" s="36"/>
      <c r="AB213" s="36"/>
      <c r="AC213" s="36"/>
      <c r="AD213" s="36"/>
      <c r="AE213" s="36"/>
      <c r="AT213" s="19" t="s">
        <v>173</v>
      </c>
      <c r="AU213" s="19" t="s">
        <v>81</v>
      </c>
    </row>
    <row r="214" spans="1:65" s="13" customFormat="1">
      <c r="B214" s="198"/>
      <c r="C214" s="199"/>
      <c r="D214" s="200" t="s">
        <v>175</v>
      </c>
      <c r="E214" s="201" t="s">
        <v>20</v>
      </c>
      <c r="F214" s="202" t="s">
        <v>292</v>
      </c>
      <c r="G214" s="199"/>
      <c r="H214" s="203">
        <v>124</v>
      </c>
      <c r="I214" s="204"/>
      <c r="J214" s="199"/>
      <c r="K214" s="199"/>
      <c r="L214" s="205"/>
      <c r="M214" s="206"/>
      <c r="N214" s="207"/>
      <c r="O214" s="207"/>
      <c r="P214" s="207"/>
      <c r="Q214" s="207"/>
      <c r="R214" s="207"/>
      <c r="S214" s="207"/>
      <c r="T214" s="208"/>
      <c r="AT214" s="209" t="s">
        <v>175</v>
      </c>
      <c r="AU214" s="209" t="s">
        <v>81</v>
      </c>
      <c r="AV214" s="13" t="s">
        <v>81</v>
      </c>
      <c r="AW214" s="13" t="s">
        <v>33</v>
      </c>
      <c r="AX214" s="13" t="s">
        <v>72</v>
      </c>
      <c r="AY214" s="209" t="s">
        <v>164</v>
      </c>
    </row>
    <row r="215" spans="1:65" s="13" customFormat="1">
      <c r="B215" s="198"/>
      <c r="C215" s="199"/>
      <c r="D215" s="200" t="s">
        <v>175</v>
      </c>
      <c r="E215" s="201" t="s">
        <v>20</v>
      </c>
      <c r="F215" s="202" t="s">
        <v>293</v>
      </c>
      <c r="G215" s="199"/>
      <c r="H215" s="203">
        <v>105</v>
      </c>
      <c r="I215" s="204"/>
      <c r="J215" s="199"/>
      <c r="K215" s="199"/>
      <c r="L215" s="205"/>
      <c r="M215" s="206"/>
      <c r="N215" s="207"/>
      <c r="O215" s="207"/>
      <c r="P215" s="207"/>
      <c r="Q215" s="207"/>
      <c r="R215" s="207"/>
      <c r="S215" s="207"/>
      <c r="T215" s="208"/>
      <c r="AT215" s="209" t="s">
        <v>175</v>
      </c>
      <c r="AU215" s="209" t="s">
        <v>81</v>
      </c>
      <c r="AV215" s="13" t="s">
        <v>81</v>
      </c>
      <c r="AW215" s="13" t="s">
        <v>33</v>
      </c>
      <c r="AX215" s="13" t="s">
        <v>72</v>
      </c>
      <c r="AY215" s="209" t="s">
        <v>164</v>
      </c>
    </row>
    <row r="216" spans="1:65" s="13" customFormat="1">
      <c r="B216" s="198"/>
      <c r="C216" s="199"/>
      <c r="D216" s="200" t="s">
        <v>175</v>
      </c>
      <c r="E216" s="201" t="s">
        <v>20</v>
      </c>
      <c r="F216" s="202" t="s">
        <v>294</v>
      </c>
      <c r="G216" s="199"/>
      <c r="H216" s="203">
        <v>3.5</v>
      </c>
      <c r="I216" s="204"/>
      <c r="J216" s="199"/>
      <c r="K216" s="199"/>
      <c r="L216" s="205"/>
      <c r="M216" s="206"/>
      <c r="N216" s="207"/>
      <c r="O216" s="207"/>
      <c r="P216" s="207"/>
      <c r="Q216" s="207"/>
      <c r="R216" s="207"/>
      <c r="S216" s="207"/>
      <c r="T216" s="208"/>
      <c r="AT216" s="209" t="s">
        <v>175</v>
      </c>
      <c r="AU216" s="209" t="s">
        <v>81</v>
      </c>
      <c r="AV216" s="13" t="s">
        <v>81</v>
      </c>
      <c r="AW216" s="13" t="s">
        <v>33</v>
      </c>
      <c r="AX216" s="13" t="s">
        <v>72</v>
      </c>
      <c r="AY216" s="209" t="s">
        <v>164</v>
      </c>
    </row>
    <row r="217" spans="1:65" s="14" customFormat="1">
      <c r="B217" s="210"/>
      <c r="C217" s="211"/>
      <c r="D217" s="200" t="s">
        <v>175</v>
      </c>
      <c r="E217" s="212" t="s">
        <v>20</v>
      </c>
      <c r="F217" s="213" t="s">
        <v>178</v>
      </c>
      <c r="G217" s="211"/>
      <c r="H217" s="214">
        <v>232.5</v>
      </c>
      <c r="I217" s="215"/>
      <c r="J217" s="211"/>
      <c r="K217" s="211"/>
      <c r="L217" s="216"/>
      <c r="M217" s="217"/>
      <c r="N217" s="218"/>
      <c r="O217" s="218"/>
      <c r="P217" s="218"/>
      <c r="Q217" s="218"/>
      <c r="R217" s="218"/>
      <c r="S217" s="218"/>
      <c r="T217" s="219"/>
      <c r="AT217" s="220" t="s">
        <v>175</v>
      </c>
      <c r="AU217" s="220" t="s">
        <v>81</v>
      </c>
      <c r="AV217" s="14" t="s">
        <v>171</v>
      </c>
      <c r="AW217" s="14" t="s">
        <v>33</v>
      </c>
      <c r="AX217" s="14" t="s">
        <v>8</v>
      </c>
      <c r="AY217" s="220" t="s">
        <v>164</v>
      </c>
    </row>
    <row r="218" spans="1:65" s="2" customFormat="1" ht="16.5" customHeight="1">
      <c r="A218" s="36"/>
      <c r="B218" s="37"/>
      <c r="C218" s="180" t="s">
        <v>295</v>
      </c>
      <c r="D218" s="180" t="s">
        <v>166</v>
      </c>
      <c r="E218" s="181" t="s">
        <v>296</v>
      </c>
      <c r="F218" s="182" t="s">
        <v>297</v>
      </c>
      <c r="G218" s="183" t="s">
        <v>169</v>
      </c>
      <c r="H218" s="184">
        <v>697.5</v>
      </c>
      <c r="I218" s="185"/>
      <c r="J218" s="186">
        <f>ROUND(I218*H218,0)</f>
        <v>0</v>
      </c>
      <c r="K218" s="182" t="s">
        <v>170</v>
      </c>
      <c r="L218" s="41"/>
      <c r="M218" s="187" t="s">
        <v>20</v>
      </c>
      <c r="N218" s="188" t="s">
        <v>43</v>
      </c>
      <c r="O218" s="66"/>
      <c r="P218" s="189">
        <f>O218*H218</f>
        <v>0</v>
      </c>
      <c r="Q218" s="189">
        <v>9.5999999999999991E-7</v>
      </c>
      <c r="R218" s="189">
        <f>Q218*H218</f>
        <v>6.695999999999999E-4</v>
      </c>
      <c r="S218" s="189">
        <v>0</v>
      </c>
      <c r="T218" s="190">
        <f>S218*H218</f>
        <v>0</v>
      </c>
      <c r="U218" s="36"/>
      <c r="V218" s="36"/>
      <c r="W218" s="36"/>
      <c r="X218" s="36"/>
      <c r="Y218" s="36"/>
      <c r="Z218" s="36"/>
      <c r="AA218" s="36"/>
      <c r="AB218" s="36"/>
      <c r="AC218" s="36"/>
      <c r="AD218" s="36"/>
      <c r="AE218" s="36"/>
      <c r="AR218" s="191" t="s">
        <v>171</v>
      </c>
      <c r="AT218" s="191" t="s">
        <v>166</v>
      </c>
      <c r="AU218" s="191" t="s">
        <v>81</v>
      </c>
      <c r="AY218" s="19" t="s">
        <v>164</v>
      </c>
      <c r="BE218" s="192">
        <f>IF(N218="základní",J218,0)</f>
        <v>0</v>
      </c>
      <c r="BF218" s="192">
        <f>IF(N218="snížená",J218,0)</f>
        <v>0</v>
      </c>
      <c r="BG218" s="192">
        <f>IF(N218="zákl. přenesená",J218,0)</f>
        <v>0</v>
      </c>
      <c r="BH218" s="192">
        <f>IF(N218="sníž. přenesená",J218,0)</f>
        <v>0</v>
      </c>
      <c r="BI218" s="192">
        <f>IF(N218="nulová",J218,0)</f>
        <v>0</v>
      </c>
      <c r="BJ218" s="19" t="s">
        <v>8</v>
      </c>
      <c r="BK218" s="192">
        <f>ROUND(I218*H218,0)</f>
        <v>0</v>
      </c>
      <c r="BL218" s="19" t="s">
        <v>171</v>
      </c>
      <c r="BM218" s="191" t="s">
        <v>298</v>
      </c>
    </row>
    <row r="219" spans="1:65" s="2" customFormat="1">
      <c r="A219" s="36"/>
      <c r="B219" s="37"/>
      <c r="C219" s="38"/>
      <c r="D219" s="193" t="s">
        <v>173</v>
      </c>
      <c r="E219" s="38"/>
      <c r="F219" s="194" t="s">
        <v>299</v>
      </c>
      <c r="G219" s="38"/>
      <c r="H219" s="38"/>
      <c r="I219" s="195"/>
      <c r="J219" s="38"/>
      <c r="K219" s="38"/>
      <c r="L219" s="41"/>
      <c r="M219" s="196"/>
      <c r="N219" s="197"/>
      <c r="O219" s="66"/>
      <c r="P219" s="66"/>
      <c r="Q219" s="66"/>
      <c r="R219" s="66"/>
      <c r="S219" s="66"/>
      <c r="T219" s="67"/>
      <c r="U219" s="36"/>
      <c r="V219" s="36"/>
      <c r="W219" s="36"/>
      <c r="X219" s="36"/>
      <c r="Y219" s="36"/>
      <c r="Z219" s="36"/>
      <c r="AA219" s="36"/>
      <c r="AB219" s="36"/>
      <c r="AC219" s="36"/>
      <c r="AD219" s="36"/>
      <c r="AE219" s="36"/>
      <c r="AT219" s="19" t="s">
        <v>173</v>
      </c>
      <c r="AU219" s="19" t="s">
        <v>81</v>
      </c>
    </row>
    <row r="220" spans="1:65" s="13" customFormat="1">
      <c r="B220" s="198"/>
      <c r="C220" s="199"/>
      <c r="D220" s="200" t="s">
        <v>175</v>
      </c>
      <c r="E220" s="201" t="s">
        <v>20</v>
      </c>
      <c r="F220" s="202" t="s">
        <v>300</v>
      </c>
      <c r="G220" s="199"/>
      <c r="H220" s="203">
        <v>372</v>
      </c>
      <c r="I220" s="204"/>
      <c r="J220" s="199"/>
      <c r="K220" s="199"/>
      <c r="L220" s="205"/>
      <c r="M220" s="206"/>
      <c r="N220" s="207"/>
      <c r="O220" s="207"/>
      <c r="P220" s="207"/>
      <c r="Q220" s="207"/>
      <c r="R220" s="207"/>
      <c r="S220" s="207"/>
      <c r="T220" s="208"/>
      <c r="AT220" s="209" t="s">
        <v>175</v>
      </c>
      <c r="AU220" s="209" t="s">
        <v>81</v>
      </c>
      <c r="AV220" s="13" t="s">
        <v>81</v>
      </c>
      <c r="AW220" s="13" t="s">
        <v>33</v>
      </c>
      <c r="AX220" s="13" t="s">
        <v>72</v>
      </c>
      <c r="AY220" s="209" t="s">
        <v>164</v>
      </c>
    </row>
    <row r="221" spans="1:65" s="13" customFormat="1">
      <c r="B221" s="198"/>
      <c r="C221" s="199"/>
      <c r="D221" s="200" t="s">
        <v>175</v>
      </c>
      <c r="E221" s="201" t="s">
        <v>20</v>
      </c>
      <c r="F221" s="202" t="s">
        <v>301</v>
      </c>
      <c r="G221" s="199"/>
      <c r="H221" s="203">
        <v>315</v>
      </c>
      <c r="I221" s="204"/>
      <c r="J221" s="199"/>
      <c r="K221" s="199"/>
      <c r="L221" s="205"/>
      <c r="M221" s="206"/>
      <c r="N221" s="207"/>
      <c r="O221" s="207"/>
      <c r="P221" s="207"/>
      <c r="Q221" s="207"/>
      <c r="R221" s="207"/>
      <c r="S221" s="207"/>
      <c r="T221" s="208"/>
      <c r="AT221" s="209" t="s">
        <v>175</v>
      </c>
      <c r="AU221" s="209" t="s">
        <v>81</v>
      </c>
      <c r="AV221" s="13" t="s">
        <v>81</v>
      </c>
      <c r="AW221" s="13" t="s">
        <v>33</v>
      </c>
      <c r="AX221" s="13" t="s">
        <v>72</v>
      </c>
      <c r="AY221" s="209" t="s">
        <v>164</v>
      </c>
    </row>
    <row r="222" spans="1:65" s="13" customFormat="1">
      <c r="B222" s="198"/>
      <c r="C222" s="199"/>
      <c r="D222" s="200" t="s">
        <v>175</v>
      </c>
      <c r="E222" s="201" t="s">
        <v>20</v>
      </c>
      <c r="F222" s="202" t="s">
        <v>302</v>
      </c>
      <c r="G222" s="199"/>
      <c r="H222" s="203">
        <v>10.5</v>
      </c>
      <c r="I222" s="204"/>
      <c r="J222" s="199"/>
      <c r="K222" s="199"/>
      <c r="L222" s="205"/>
      <c r="M222" s="206"/>
      <c r="N222" s="207"/>
      <c r="O222" s="207"/>
      <c r="P222" s="207"/>
      <c r="Q222" s="207"/>
      <c r="R222" s="207"/>
      <c r="S222" s="207"/>
      <c r="T222" s="208"/>
      <c r="AT222" s="209" t="s">
        <v>175</v>
      </c>
      <c r="AU222" s="209" t="s">
        <v>81</v>
      </c>
      <c r="AV222" s="13" t="s">
        <v>81</v>
      </c>
      <c r="AW222" s="13" t="s">
        <v>33</v>
      </c>
      <c r="AX222" s="13" t="s">
        <v>72</v>
      </c>
      <c r="AY222" s="209" t="s">
        <v>164</v>
      </c>
    </row>
    <row r="223" spans="1:65" s="14" customFormat="1">
      <c r="B223" s="210"/>
      <c r="C223" s="211"/>
      <c r="D223" s="200" t="s">
        <v>175</v>
      </c>
      <c r="E223" s="212" t="s">
        <v>20</v>
      </c>
      <c r="F223" s="213" t="s">
        <v>178</v>
      </c>
      <c r="G223" s="211"/>
      <c r="H223" s="214">
        <v>697.5</v>
      </c>
      <c r="I223" s="215"/>
      <c r="J223" s="211"/>
      <c r="K223" s="211"/>
      <c r="L223" s="216"/>
      <c r="M223" s="217"/>
      <c r="N223" s="218"/>
      <c r="O223" s="218"/>
      <c r="P223" s="218"/>
      <c r="Q223" s="218"/>
      <c r="R223" s="218"/>
      <c r="S223" s="218"/>
      <c r="T223" s="219"/>
      <c r="AT223" s="220" t="s">
        <v>175</v>
      </c>
      <c r="AU223" s="220" t="s">
        <v>81</v>
      </c>
      <c r="AV223" s="14" t="s">
        <v>171</v>
      </c>
      <c r="AW223" s="14" t="s">
        <v>33</v>
      </c>
      <c r="AX223" s="14" t="s">
        <v>8</v>
      </c>
      <c r="AY223" s="220" t="s">
        <v>164</v>
      </c>
    </row>
    <row r="224" spans="1:65" s="12" customFormat="1" ht="22.9" customHeight="1">
      <c r="B224" s="164"/>
      <c r="C224" s="165"/>
      <c r="D224" s="166" t="s">
        <v>71</v>
      </c>
      <c r="E224" s="178" t="s">
        <v>210</v>
      </c>
      <c r="F224" s="178" t="s">
        <v>303</v>
      </c>
      <c r="G224" s="165"/>
      <c r="H224" s="165"/>
      <c r="I224" s="168"/>
      <c r="J224" s="179">
        <f>BK224</f>
        <v>0</v>
      </c>
      <c r="K224" s="165"/>
      <c r="L224" s="170"/>
      <c r="M224" s="171"/>
      <c r="N224" s="172"/>
      <c r="O224" s="172"/>
      <c r="P224" s="173">
        <f>SUM(P225:P248)</f>
        <v>0</v>
      </c>
      <c r="Q224" s="172"/>
      <c r="R224" s="173">
        <f>SUM(R225:R248)</f>
        <v>0</v>
      </c>
      <c r="S224" s="172"/>
      <c r="T224" s="174">
        <f>SUM(T225:T248)</f>
        <v>8.0047599999999992</v>
      </c>
      <c r="AR224" s="175" t="s">
        <v>8</v>
      </c>
      <c r="AT224" s="176" t="s">
        <v>71</v>
      </c>
      <c r="AU224" s="176" t="s">
        <v>8</v>
      </c>
      <c r="AY224" s="175" t="s">
        <v>164</v>
      </c>
      <c r="BK224" s="177">
        <f>SUM(BK225:BK248)</f>
        <v>0</v>
      </c>
    </row>
    <row r="225" spans="1:65" s="2" customFormat="1" ht="16.5" customHeight="1">
      <c r="A225" s="36"/>
      <c r="B225" s="37"/>
      <c r="C225" s="180" t="s">
        <v>304</v>
      </c>
      <c r="D225" s="180" t="s">
        <v>166</v>
      </c>
      <c r="E225" s="181" t="s">
        <v>305</v>
      </c>
      <c r="F225" s="182" t="s">
        <v>306</v>
      </c>
      <c r="G225" s="183" t="s">
        <v>232</v>
      </c>
      <c r="H225" s="184">
        <v>16.675000000000001</v>
      </c>
      <c r="I225" s="185"/>
      <c r="J225" s="186">
        <f>ROUND(I225*H225,0)</f>
        <v>0</v>
      </c>
      <c r="K225" s="182" t="s">
        <v>170</v>
      </c>
      <c r="L225" s="41"/>
      <c r="M225" s="187" t="s">
        <v>20</v>
      </c>
      <c r="N225" s="188" t="s">
        <v>43</v>
      </c>
      <c r="O225" s="66"/>
      <c r="P225" s="189">
        <f>O225*H225</f>
        <v>0</v>
      </c>
      <c r="Q225" s="189">
        <v>0</v>
      </c>
      <c r="R225" s="189">
        <f>Q225*H225</f>
        <v>0</v>
      </c>
      <c r="S225" s="189">
        <v>0.36</v>
      </c>
      <c r="T225" s="190">
        <f>S225*H225</f>
        <v>6.0030000000000001</v>
      </c>
      <c r="U225" s="36"/>
      <c r="V225" s="36"/>
      <c r="W225" s="36"/>
      <c r="X225" s="36"/>
      <c r="Y225" s="36"/>
      <c r="Z225" s="36"/>
      <c r="AA225" s="36"/>
      <c r="AB225" s="36"/>
      <c r="AC225" s="36"/>
      <c r="AD225" s="36"/>
      <c r="AE225" s="36"/>
      <c r="AR225" s="191" t="s">
        <v>171</v>
      </c>
      <c r="AT225" s="191" t="s">
        <v>166</v>
      </c>
      <c r="AU225" s="191" t="s">
        <v>81</v>
      </c>
      <c r="AY225" s="19" t="s">
        <v>164</v>
      </c>
      <c r="BE225" s="192">
        <f>IF(N225="základní",J225,0)</f>
        <v>0</v>
      </c>
      <c r="BF225" s="192">
        <f>IF(N225="snížená",J225,0)</f>
        <v>0</v>
      </c>
      <c r="BG225" s="192">
        <f>IF(N225="zákl. přenesená",J225,0)</f>
        <v>0</v>
      </c>
      <c r="BH225" s="192">
        <f>IF(N225="sníž. přenesená",J225,0)</f>
        <v>0</v>
      </c>
      <c r="BI225" s="192">
        <f>IF(N225="nulová",J225,0)</f>
        <v>0</v>
      </c>
      <c r="BJ225" s="19" t="s">
        <v>8</v>
      </c>
      <c r="BK225" s="192">
        <f>ROUND(I225*H225,0)</f>
        <v>0</v>
      </c>
      <c r="BL225" s="19" t="s">
        <v>171</v>
      </c>
      <c r="BM225" s="191" t="s">
        <v>307</v>
      </c>
    </row>
    <row r="226" spans="1:65" s="2" customFormat="1">
      <c r="A226" s="36"/>
      <c r="B226" s="37"/>
      <c r="C226" s="38"/>
      <c r="D226" s="193" t="s">
        <v>173</v>
      </c>
      <c r="E226" s="38"/>
      <c r="F226" s="194" t="s">
        <v>308</v>
      </c>
      <c r="G226" s="38"/>
      <c r="H226" s="38"/>
      <c r="I226" s="195"/>
      <c r="J226" s="38"/>
      <c r="K226" s="38"/>
      <c r="L226" s="41"/>
      <c r="M226" s="196"/>
      <c r="N226" s="197"/>
      <c r="O226" s="66"/>
      <c r="P226" s="66"/>
      <c r="Q226" s="66"/>
      <c r="R226" s="66"/>
      <c r="S226" s="66"/>
      <c r="T226" s="67"/>
      <c r="U226" s="36"/>
      <c r="V226" s="36"/>
      <c r="W226" s="36"/>
      <c r="X226" s="36"/>
      <c r="Y226" s="36"/>
      <c r="Z226" s="36"/>
      <c r="AA226" s="36"/>
      <c r="AB226" s="36"/>
      <c r="AC226" s="36"/>
      <c r="AD226" s="36"/>
      <c r="AE226" s="36"/>
      <c r="AT226" s="19" t="s">
        <v>173</v>
      </c>
      <c r="AU226" s="19" t="s">
        <v>81</v>
      </c>
    </row>
    <row r="227" spans="1:65" s="13" customFormat="1">
      <c r="B227" s="198"/>
      <c r="C227" s="199"/>
      <c r="D227" s="200" t="s">
        <v>175</v>
      </c>
      <c r="E227" s="201" t="s">
        <v>20</v>
      </c>
      <c r="F227" s="202" t="s">
        <v>309</v>
      </c>
      <c r="G227" s="199"/>
      <c r="H227" s="203">
        <v>16.675000000000001</v>
      </c>
      <c r="I227" s="204"/>
      <c r="J227" s="199"/>
      <c r="K227" s="199"/>
      <c r="L227" s="205"/>
      <c r="M227" s="206"/>
      <c r="N227" s="207"/>
      <c r="O227" s="207"/>
      <c r="P227" s="207"/>
      <c r="Q227" s="207"/>
      <c r="R227" s="207"/>
      <c r="S227" s="207"/>
      <c r="T227" s="208"/>
      <c r="AT227" s="209" t="s">
        <v>175</v>
      </c>
      <c r="AU227" s="209" t="s">
        <v>81</v>
      </c>
      <c r="AV227" s="13" t="s">
        <v>81</v>
      </c>
      <c r="AW227" s="13" t="s">
        <v>33</v>
      </c>
      <c r="AX227" s="13" t="s">
        <v>72</v>
      </c>
      <c r="AY227" s="209" t="s">
        <v>164</v>
      </c>
    </row>
    <row r="228" spans="1:65" s="14" customFormat="1">
      <c r="B228" s="210"/>
      <c r="C228" s="211"/>
      <c r="D228" s="200" t="s">
        <v>175</v>
      </c>
      <c r="E228" s="212" t="s">
        <v>20</v>
      </c>
      <c r="F228" s="213" t="s">
        <v>178</v>
      </c>
      <c r="G228" s="211"/>
      <c r="H228" s="214">
        <v>16.675000000000001</v>
      </c>
      <c r="I228" s="215"/>
      <c r="J228" s="211"/>
      <c r="K228" s="211"/>
      <c r="L228" s="216"/>
      <c r="M228" s="217"/>
      <c r="N228" s="218"/>
      <c r="O228" s="218"/>
      <c r="P228" s="218"/>
      <c r="Q228" s="218"/>
      <c r="R228" s="218"/>
      <c r="S228" s="218"/>
      <c r="T228" s="219"/>
      <c r="AT228" s="220" t="s">
        <v>175</v>
      </c>
      <c r="AU228" s="220" t="s">
        <v>81</v>
      </c>
      <c r="AV228" s="14" t="s">
        <v>171</v>
      </c>
      <c r="AW228" s="14" t="s">
        <v>33</v>
      </c>
      <c r="AX228" s="14" t="s">
        <v>8</v>
      </c>
      <c r="AY228" s="220" t="s">
        <v>164</v>
      </c>
    </row>
    <row r="229" spans="1:65" s="2" customFormat="1" ht="21.75" customHeight="1">
      <c r="A229" s="36"/>
      <c r="B229" s="37"/>
      <c r="C229" s="180" t="s">
        <v>7</v>
      </c>
      <c r="D229" s="180" t="s">
        <v>166</v>
      </c>
      <c r="E229" s="181" t="s">
        <v>310</v>
      </c>
      <c r="F229" s="182" t="s">
        <v>311</v>
      </c>
      <c r="G229" s="183" t="s">
        <v>232</v>
      </c>
      <c r="H229" s="184">
        <v>0.67800000000000005</v>
      </c>
      <c r="I229" s="185"/>
      <c r="J229" s="186">
        <f>ROUND(I229*H229,0)</f>
        <v>0</v>
      </c>
      <c r="K229" s="182" t="s">
        <v>170</v>
      </c>
      <c r="L229" s="41"/>
      <c r="M229" s="187" t="s">
        <v>20</v>
      </c>
      <c r="N229" s="188" t="s">
        <v>43</v>
      </c>
      <c r="O229" s="66"/>
      <c r="P229" s="189">
        <f>O229*H229</f>
        <v>0</v>
      </c>
      <c r="Q229" s="189">
        <v>0</v>
      </c>
      <c r="R229" s="189">
        <f>Q229*H229</f>
        <v>0</v>
      </c>
      <c r="S229" s="189">
        <v>1.92</v>
      </c>
      <c r="T229" s="190">
        <f>S229*H229</f>
        <v>1.30176</v>
      </c>
      <c r="U229" s="36"/>
      <c r="V229" s="36"/>
      <c r="W229" s="36"/>
      <c r="X229" s="36"/>
      <c r="Y229" s="36"/>
      <c r="Z229" s="36"/>
      <c r="AA229" s="36"/>
      <c r="AB229" s="36"/>
      <c r="AC229" s="36"/>
      <c r="AD229" s="36"/>
      <c r="AE229" s="36"/>
      <c r="AR229" s="191" t="s">
        <v>171</v>
      </c>
      <c r="AT229" s="191" t="s">
        <v>166</v>
      </c>
      <c r="AU229" s="191" t="s">
        <v>81</v>
      </c>
      <c r="AY229" s="19" t="s">
        <v>164</v>
      </c>
      <c r="BE229" s="192">
        <f>IF(N229="základní",J229,0)</f>
        <v>0</v>
      </c>
      <c r="BF229" s="192">
        <f>IF(N229="snížená",J229,0)</f>
        <v>0</v>
      </c>
      <c r="BG229" s="192">
        <f>IF(N229="zákl. přenesená",J229,0)</f>
        <v>0</v>
      </c>
      <c r="BH229" s="192">
        <f>IF(N229="sníž. přenesená",J229,0)</f>
        <v>0</v>
      </c>
      <c r="BI229" s="192">
        <f>IF(N229="nulová",J229,0)</f>
        <v>0</v>
      </c>
      <c r="BJ229" s="19" t="s">
        <v>8</v>
      </c>
      <c r="BK229" s="192">
        <f>ROUND(I229*H229,0)</f>
        <v>0</v>
      </c>
      <c r="BL229" s="19" t="s">
        <v>171</v>
      </c>
      <c r="BM229" s="191" t="s">
        <v>312</v>
      </c>
    </row>
    <row r="230" spans="1:65" s="2" customFormat="1">
      <c r="A230" s="36"/>
      <c r="B230" s="37"/>
      <c r="C230" s="38"/>
      <c r="D230" s="193" t="s">
        <v>173</v>
      </c>
      <c r="E230" s="38"/>
      <c r="F230" s="194" t="s">
        <v>313</v>
      </c>
      <c r="G230" s="38"/>
      <c r="H230" s="38"/>
      <c r="I230" s="195"/>
      <c r="J230" s="38"/>
      <c r="K230" s="38"/>
      <c r="L230" s="41"/>
      <c r="M230" s="196"/>
      <c r="N230" s="197"/>
      <c r="O230" s="66"/>
      <c r="P230" s="66"/>
      <c r="Q230" s="66"/>
      <c r="R230" s="66"/>
      <c r="S230" s="66"/>
      <c r="T230" s="67"/>
      <c r="U230" s="36"/>
      <c r="V230" s="36"/>
      <c r="W230" s="36"/>
      <c r="X230" s="36"/>
      <c r="Y230" s="36"/>
      <c r="Z230" s="36"/>
      <c r="AA230" s="36"/>
      <c r="AB230" s="36"/>
      <c r="AC230" s="36"/>
      <c r="AD230" s="36"/>
      <c r="AE230" s="36"/>
      <c r="AT230" s="19" t="s">
        <v>173</v>
      </c>
      <c r="AU230" s="19" t="s">
        <v>81</v>
      </c>
    </row>
    <row r="231" spans="1:65" s="13" customFormat="1">
      <c r="B231" s="198"/>
      <c r="C231" s="199"/>
      <c r="D231" s="200" t="s">
        <v>175</v>
      </c>
      <c r="E231" s="201" t="s">
        <v>20</v>
      </c>
      <c r="F231" s="202" t="s">
        <v>314</v>
      </c>
      <c r="G231" s="199"/>
      <c r="H231" s="203">
        <v>0.56499999999999995</v>
      </c>
      <c r="I231" s="204"/>
      <c r="J231" s="199"/>
      <c r="K231" s="199"/>
      <c r="L231" s="205"/>
      <c r="M231" s="206"/>
      <c r="N231" s="207"/>
      <c r="O231" s="207"/>
      <c r="P231" s="207"/>
      <c r="Q231" s="207"/>
      <c r="R231" s="207"/>
      <c r="S231" s="207"/>
      <c r="T231" s="208"/>
      <c r="AT231" s="209" t="s">
        <v>175</v>
      </c>
      <c r="AU231" s="209" t="s">
        <v>81</v>
      </c>
      <c r="AV231" s="13" t="s">
        <v>81</v>
      </c>
      <c r="AW231" s="13" t="s">
        <v>33</v>
      </c>
      <c r="AX231" s="13" t="s">
        <v>72</v>
      </c>
      <c r="AY231" s="209" t="s">
        <v>164</v>
      </c>
    </row>
    <row r="232" spans="1:65" s="13" customFormat="1">
      <c r="B232" s="198"/>
      <c r="C232" s="199"/>
      <c r="D232" s="200" t="s">
        <v>175</v>
      </c>
      <c r="E232" s="201" t="s">
        <v>20</v>
      </c>
      <c r="F232" s="202" t="s">
        <v>315</v>
      </c>
      <c r="G232" s="199"/>
      <c r="H232" s="203">
        <v>0.113</v>
      </c>
      <c r="I232" s="204"/>
      <c r="J232" s="199"/>
      <c r="K232" s="199"/>
      <c r="L232" s="205"/>
      <c r="M232" s="206"/>
      <c r="N232" s="207"/>
      <c r="O232" s="207"/>
      <c r="P232" s="207"/>
      <c r="Q232" s="207"/>
      <c r="R232" s="207"/>
      <c r="S232" s="207"/>
      <c r="T232" s="208"/>
      <c r="AT232" s="209" t="s">
        <v>175</v>
      </c>
      <c r="AU232" s="209" t="s">
        <v>81</v>
      </c>
      <c r="AV232" s="13" t="s">
        <v>81</v>
      </c>
      <c r="AW232" s="13" t="s">
        <v>33</v>
      </c>
      <c r="AX232" s="13" t="s">
        <v>72</v>
      </c>
      <c r="AY232" s="209" t="s">
        <v>164</v>
      </c>
    </row>
    <row r="233" spans="1:65" s="14" customFormat="1">
      <c r="B233" s="210"/>
      <c r="C233" s="211"/>
      <c r="D233" s="200" t="s">
        <v>175</v>
      </c>
      <c r="E233" s="212" t="s">
        <v>20</v>
      </c>
      <c r="F233" s="213" t="s">
        <v>178</v>
      </c>
      <c r="G233" s="211"/>
      <c r="H233" s="214">
        <v>0.67799999999999994</v>
      </c>
      <c r="I233" s="215"/>
      <c r="J233" s="211"/>
      <c r="K233" s="211"/>
      <c r="L233" s="216"/>
      <c r="M233" s="217"/>
      <c r="N233" s="218"/>
      <c r="O233" s="218"/>
      <c r="P233" s="218"/>
      <c r="Q233" s="218"/>
      <c r="R233" s="218"/>
      <c r="S233" s="218"/>
      <c r="T233" s="219"/>
      <c r="AT233" s="220" t="s">
        <v>175</v>
      </c>
      <c r="AU233" s="220" t="s">
        <v>81</v>
      </c>
      <c r="AV233" s="14" t="s">
        <v>171</v>
      </c>
      <c r="AW233" s="14" t="s">
        <v>33</v>
      </c>
      <c r="AX233" s="14" t="s">
        <v>8</v>
      </c>
      <c r="AY233" s="220" t="s">
        <v>164</v>
      </c>
    </row>
    <row r="234" spans="1:65" s="2" customFormat="1" ht="16.5" customHeight="1">
      <c r="A234" s="36"/>
      <c r="B234" s="37"/>
      <c r="C234" s="180" t="s">
        <v>316</v>
      </c>
      <c r="D234" s="180" t="s">
        <v>166</v>
      </c>
      <c r="E234" s="181" t="s">
        <v>317</v>
      </c>
      <c r="F234" s="182" t="s">
        <v>318</v>
      </c>
      <c r="G234" s="183" t="s">
        <v>319</v>
      </c>
      <c r="H234" s="184">
        <v>4</v>
      </c>
      <c r="I234" s="185"/>
      <c r="J234" s="186">
        <f>ROUND(I234*H234,0)</f>
        <v>0</v>
      </c>
      <c r="K234" s="182" t="s">
        <v>170</v>
      </c>
      <c r="L234" s="41"/>
      <c r="M234" s="187" t="s">
        <v>20</v>
      </c>
      <c r="N234" s="188" t="s">
        <v>43</v>
      </c>
      <c r="O234" s="66"/>
      <c r="P234" s="189">
        <f>O234*H234</f>
        <v>0</v>
      </c>
      <c r="Q234" s="189">
        <v>0</v>
      </c>
      <c r="R234" s="189">
        <f>Q234*H234</f>
        <v>0</v>
      </c>
      <c r="S234" s="189">
        <v>0.15</v>
      </c>
      <c r="T234" s="190">
        <f>S234*H234</f>
        <v>0.6</v>
      </c>
      <c r="U234" s="36"/>
      <c r="V234" s="36"/>
      <c r="W234" s="36"/>
      <c r="X234" s="36"/>
      <c r="Y234" s="36"/>
      <c r="Z234" s="36"/>
      <c r="AA234" s="36"/>
      <c r="AB234" s="36"/>
      <c r="AC234" s="36"/>
      <c r="AD234" s="36"/>
      <c r="AE234" s="36"/>
      <c r="AR234" s="191" t="s">
        <v>171</v>
      </c>
      <c r="AT234" s="191" t="s">
        <v>166</v>
      </c>
      <c r="AU234" s="191" t="s">
        <v>81</v>
      </c>
      <c r="AY234" s="19" t="s">
        <v>164</v>
      </c>
      <c r="BE234" s="192">
        <f>IF(N234="základní",J234,0)</f>
        <v>0</v>
      </c>
      <c r="BF234" s="192">
        <f>IF(N234="snížená",J234,0)</f>
        <v>0</v>
      </c>
      <c r="BG234" s="192">
        <f>IF(N234="zákl. přenesená",J234,0)</f>
        <v>0</v>
      </c>
      <c r="BH234" s="192">
        <f>IF(N234="sníž. přenesená",J234,0)</f>
        <v>0</v>
      </c>
      <c r="BI234" s="192">
        <f>IF(N234="nulová",J234,0)</f>
        <v>0</v>
      </c>
      <c r="BJ234" s="19" t="s">
        <v>8</v>
      </c>
      <c r="BK234" s="192">
        <f>ROUND(I234*H234,0)</f>
        <v>0</v>
      </c>
      <c r="BL234" s="19" t="s">
        <v>171</v>
      </c>
      <c r="BM234" s="191" t="s">
        <v>320</v>
      </c>
    </row>
    <row r="235" spans="1:65" s="2" customFormat="1">
      <c r="A235" s="36"/>
      <c r="B235" s="37"/>
      <c r="C235" s="38"/>
      <c r="D235" s="193" t="s">
        <v>173</v>
      </c>
      <c r="E235" s="38"/>
      <c r="F235" s="194" t="s">
        <v>321</v>
      </c>
      <c r="G235" s="38"/>
      <c r="H235" s="38"/>
      <c r="I235" s="195"/>
      <c r="J235" s="38"/>
      <c r="K235" s="38"/>
      <c r="L235" s="41"/>
      <c r="M235" s="196"/>
      <c r="N235" s="197"/>
      <c r="O235" s="66"/>
      <c r="P235" s="66"/>
      <c r="Q235" s="66"/>
      <c r="R235" s="66"/>
      <c r="S235" s="66"/>
      <c r="T235" s="67"/>
      <c r="U235" s="36"/>
      <c r="V235" s="36"/>
      <c r="W235" s="36"/>
      <c r="X235" s="36"/>
      <c r="Y235" s="36"/>
      <c r="Z235" s="36"/>
      <c r="AA235" s="36"/>
      <c r="AB235" s="36"/>
      <c r="AC235" s="36"/>
      <c r="AD235" s="36"/>
      <c r="AE235" s="36"/>
      <c r="AT235" s="19" t="s">
        <v>173</v>
      </c>
      <c r="AU235" s="19" t="s">
        <v>81</v>
      </c>
    </row>
    <row r="236" spans="1:65" s="13" customFormat="1">
      <c r="B236" s="198"/>
      <c r="C236" s="199"/>
      <c r="D236" s="200" t="s">
        <v>175</v>
      </c>
      <c r="E236" s="201" t="s">
        <v>20</v>
      </c>
      <c r="F236" s="202" t="s">
        <v>322</v>
      </c>
      <c r="G236" s="199"/>
      <c r="H236" s="203">
        <v>4</v>
      </c>
      <c r="I236" s="204"/>
      <c r="J236" s="199"/>
      <c r="K236" s="199"/>
      <c r="L236" s="205"/>
      <c r="M236" s="206"/>
      <c r="N236" s="207"/>
      <c r="O236" s="207"/>
      <c r="P236" s="207"/>
      <c r="Q236" s="207"/>
      <c r="R236" s="207"/>
      <c r="S236" s="207"/>
      <c r="T236" s="208"/>
      <c r="AT236" s="209" t="s">
        <v>175</v>
      </c>
      <c r="AU236" s="209" t="s">
        <v>81</v>
      </c>
      <c r="AV236" s="13" t="s">
        <v>81</v>
      </c>
      <c r="AW236" s="13" t="s">
        <v>33</v>
      </c>
      <c r="AX236" s="13" t="s">
        <v>72</v>
      </c>
      <c r="AY236" s="209" t="s">
        <v>164</v>
      </c>
    </row>
    <row r="237" spans="1:65" s="14" customFormat="1">
      <c r="B237" s="210"/>
      <c r="C237" s="211"/>
      <c r="D237" s="200" t="s">
        <v>175</v>
      </c>
      <c r="E237" s="212" t="s">
        <v>20</v>
      </c>
      <c r="F237" s="213" t="s">
        <v>178</v>
      </c>
      <c r="G237" s="211"/>
      <c r="H237" s="214">
        <v>4</v>
      </c>
      <c r="I237" s="215"/>
      <c r="J237" s="211"/>
      <c r="K237" s="211"/>
      <c r="L237" s="216"/>
      <c r="M237" s="217"/>
      <c r="N237" s="218"/>
      <c r="O237" s="218"/>
      <c r="P237" s="218"/>
      <c r="Q237" s="218"/>
      <c r="R237" s="218"/>
      <c r="S237" s="218"/>
      <c r="T237" s="219"/>
      <c r="AT237" s="220" t="s">
        <v>175</v>
      </c>
      <c r="AU237" s="220" t="s">
        <v>81</v>
      </c>
      <c r="AV237" s="14" t="s">
        <v>171</v>
      </c>
      <c r="AW237" s="14" t="s">
        <v>33</v>
      </c>
      <c r="AX237" s="14" t="s">
        <v>8</v>
      </c>
      <c r="AY237" s="220" t="s">
        <v>164</v>
      </c>
    </row>
    <row r="238" spans="1:65" s="2" customFormat="1" ht="16.5" customHeight="1">
      <c r="A238" s="36"/>
      <c r="B238" s="37"/>
      <c r="C238" s="180" t="s">
        <v>323</v>
      </c>
      <c r="D238" s="180" t="s">
        <v>166</v>
      </c>
      <c r="E238" s="181" t="s">
        <v>324</v>
      </c>
      <c r="F238" s="182" t="s">
        <v>325</v>
      </c>
      <c r="G238" s="183" t="s">
        <v>319</v>
      </c>
      <c r="H238" s="184">
        <v>1</v>
      </c>
      <c r="I238" s="185"/>
      <c r="J238" s="186">
        <f>ROUND(I238*H238,0)</f>
        <v>0</v>
      </c>
      <c r="K238" s="182" t="s">
        <v>170</v>
      </c>
      <c r="L238" s="41"/>
      <c r="M238" s="187" t="s">
        <v>20</v>
      </c>
      <c r="N238" s="188" t="s">
        <v>43</v>
      </c>
      <c r="O238" s="66"/>
      <c r="P238" s="189">
        <f>O238*H238</f>
        <v>0</v>
      </c>
      <c r="Q238" s="189">
        <v>0</v>
      </c>
      <c r="R238" s="189">
        <f>Q238*H238</f>
        <v>0</v>
      </c>
      <c r="S238" s="189">
        <v>0.1</v>
      </c>
      <c r="T238" s="190">
        <f>S238*H238</f>
        <v>0.1</v>
      </c>
      <c r="U238" s="36"/>
      <c r="V238" s="36"/>
      <c r="W238" s="36"/>
      <c r="X238" s="36"/>
      <c r="Y238" s="36"/>
      <c r="Z238" s="36"/>
      <c r="AA238" s="36"/>
      <c r="AB238" s="36"/>
      <c r="AC238" s="36"/>
      <c r="AD238" s="36"/>
      <c r="AE238" s="36"/>
      <c r="AR238" s="191" t="s">
        <v>171</v>
      </c>
      <c r="AT238" s="191" t="s">
        <v>166</v>
      </c>
      <c r="AU238" s="191" t="s">
        <v>81</v>
      </c>
      <c r="AY238" s="19" t="s">
        <v>164</v>
      </c>
      <c r="BE238" s="192">
        <f>IF(N238="základní",J238,0)</f>
        <v>0</v>
      </c>
      <c r="BF238" s="192">
        <f>IF(N238="snížená",J238,0)</f>
        <v>0</v>
      </c>
      <c r="BG238" s="192">
        <f>IF(N238="zákl. přenesená",J238,0)</f>
        <v>0</v>
      </c>
      <c r="BH238" s="192">
        <f>IF(N238="sníž. přenesená",J238,0)</f>
        <v>0</v>
      </c>
      <c r="BI238" s="192">
        <f>IF(N238="nulová",J238,0)</f>
        <v>0</v>
      </c>
      <c r="BJ238" s="19" t="s">
        <v>8</v>
      </c>
      <c r="BK238" s="192">
        <f>ROUND(I238*H238,0)</f>
        <v>0</v>
      </c>
      <c r="BL238" s="19" t="s">
        <v>171</v>
      </c>
      <c r="BM238" s="191" t="s">
        <v>326</v>
      </c>
    </row>
    <row r="239" spans="1:65" s="2" customFormat="1">
      <c r="A239" s="36"/>
      <c r="B239" s="37"/>
      <c r="C239" s="38"/>
      <c r="D239" s="193" t="s">
        <v>173</v>
      </c>
      <c r="E239" s="38"/>
      <c r="F239" s="194" t="s">
        <v>327</v>
      </c>
      <c r="G239" s="38"/>
      <c r="H239" s="38"/>
      <c r="I239" s="195"/>
      <c r="J239" s="38"/>
      <c r="K239" s="38"/>
      <c r="L239" s="41"/>
      <c r="M239" s="196"/>
      <c r="N239" s="197"/>
      <c r="O239" s="66"/>
      <c r="P239" s="66"/>
      <c r="Q239" s="66"/>
      <c r="R239" s="66"/>
      <c r="S239" s="66"/>
      <c r="T239" s="67"/>
      <c r="U239" s="36"/>
      <c r="V239" s="36"/>
      <c r="W239" s="36"/>
      <c r="X239" s="36"/>
      <c r="Y239" s="36"/>
      <c r="Z239" s="36"/>
      <c r="AA239" s="36"/>
      <c r="AB239" s="36"/>
      <c r="AC239" s="36"/>
      <c r="AD239" s="36"/>
      <c r="AE239" s="36"/>
      <c r="AT239" s="19" t="s">
        <v>173</v>
      </c>
      <c r="AU239" s="19" t="s">
        <v>81</v>
      </c>
    </row>
    <row r="240" spans="1:65" s="13" customFormat="1">
      <c r="B240" s="198"/>
      <c r="C240" s="199"/>
      <c r="D240" s="200" t="s">
        <v>175</v>
      </c>
      <c r="E240" s="201" t="s">
        <v>20</v>
      </c>
      <c r="F240" s="202" t="s">
        <v>328</v>
      </c>
      <c r="G240" s="199"/>
      <c r="H240" s="203">
        <v>1</v>
      </c>
      <c r="I240" s="204"/>
      <c r="J240" s="199"/>
      <c r="K240" s="199"/>
      <c r="L240" s="205"/>
      <c r="M240" s="206"/>
      <c r="N240" s="207"/>
      <c r="O240" s="207"/>
      <c r="P240" s="207"/>
      <c r="Q240" s="207"/>
      <c r="R240" s="207"/>
      <c r="S240" s="207"/>
      <c r="T240" s="208"/>
      <c r="AT240" s="209" t="s">
        <v>175</v>
      </c>
      <c r="AU240" s="209" t="s">
        <v>81</v>
      </c>
      <c r="AV240" s="13" t="s">
        <v>81</v>
      </c>
      <c r="AW240" s="13" t="s">
        <v>33</v>
      </c>
      <c r="AX240" s="13" t="s">
        <v>72</v>
      </c>
      <c r="AY240" s="209" t="s">
        <v>164</v>
      </c>
    </row>
    <row r="241" spans="1:65" s="14" customFormat="1">
      <c r="B241" s="210"/>
      <c r="C241" s="211"/>
      <c r="D241" s="200" t="s">
        <v>175</v>
      </c>
      <c r="E241" s="212" t="s">
        <v>20</v>
      </c>
      <c r="F241" s="213" t="s">
        <v>178</v>
      </c>
      <c r="G241" s="211"/>
      <c r="H241" s="214">
        <v>1</v>
      </c>
      <c r="I241" s="215"/>
      <c r="J241" s="211"/>
      <c r="K241" s="211"/>
      <c r="L241" s="216"/>
      <c r="M241" s="217"/>
      <c r="N241" s="218"/>
      <c r="O241" s="218"/>
      <c r="P241" s="218"/>
      <c r="Q241" s="218"/>
      <c r="R241" s="218"/>
      <c r="S241" s="218"/>
      <c r="T241" s="219"/>
      <c r="AT241" s="220" t="s">
        <v>175</v>
      </c>
      <c r="AU241" s="220" t="s">
        <v>81</v>
      </c>
      <c r="AV241" s="14" t="s">
        <v>171</v>
      </c>
      <c r="AW241" s="14" t="s">
        <v>33</v>
      </c>
      <c r="AX241" s="14" t="s">
        <v>8</v>
      </c>
      <c r="AY241" s="220" t="s">
        <v>164</v>
      </c>
    </row>
    <row r="242" spans="1:65" s="2" customFormat="1" ht="24.2" customHeight="1">
      <c r="A242" s="36"/>
      <c r="B242" s="37"/>
      <c r="C242" s="180" t="s">
        <v>329</v>
      </c>
      <c r="D242" s="180" t="s">
        <v>166</v>
      </c>
      <c r="E242" s="181" t="s">
        <v>330</v>
      </c>
      <c r="F242" s="182" t="s">
        <v>331</v>
      </c>
      <c r="G242" s="183" t="s">
        <v>332</v>
      </c>
      <c r="H242" s="184">
        <v>1</v>
      </c>
      <c r="I242" s="185"/>
      <c r="J242" s="186">
        <f t="shared" ref="J242:J248" si="0">ROUND(I242*H242,0)</f>
        <v>0</v>
      </c>
      <c r="K242" s="182" t="s">
        <v>20</v>
      </c>
      <c r="L242" s="41"/>
      <c r="M242" s="187" t="s">
        <v>20</v>
      </c>
      <c r="N242" s="188" t="s">
        <v>43</v>
      </c>
      <c r="O242" s="66"/>
      <c r="P242" s="189">
        <f t="shared" ref="P242:P248" si="1">O242*H242</f>
        <v>0</v>
      </c>
      <c r="Q242" s="189">
        <v>0</v>
      </c>
      <c r="R242" s="189">
        <f t="shared" ref="R242:R248" si="2">Q242*H242</f>
        <v>0</v>
      </c>
      <c r="S242" s="189">
        <v>0</v>
      </c>
      <c r="T242" s="190">
        <f t="shared" ref="T242:T248" si="3">S242*H242</f>
        <v>0</v>
      </c>
      <c r="U242" s="36"/>
      <c r="V242" s="36"/>
      <c r="W242" s="36"/>
      <c r="X242" s="36"/>
      <c r="Y242" s="36"/>
      <c r="Z242" s="36"/>
      <c r="AA242" s="36"/>
      <c r="AB242" s="36"/>
      <c r="AC242" s="36"/>
      <c r="AD242" s="36"/>
      <c r="AE242" s="36"/>
      <c r="AR242" s="191" t="s">
        <v>171</v>
      </c>
      <c r="AT242" s="191" t="s">
        <v>166</v>
      </c>
      <c r="AU242" s="191" t="s">
        <v>81</v>
      </c>
      <c r="AY242" s="19" t="s">
        <v>164</v>
      </c>
      <c r="BE242" s="192">
        <f t="shared" ref="BE242:BE248" si="4">IF(N242="základní",J242,0)</f>
        <v>0</v>
      </c>
      <c r="BF242" s="192">
        <f t="shared" ref="BF242:BF248" si="5">IF(N242="snížená",J242,0)</f>
        <v>0</v>
      </c>
      <c r="BG242" s="192">
        <f t="shared" ref="BG242:BG248" si="6">IF(N242="zákl. přenesená",J242,0)</f>
        <v>0</v>
      </c>
      <c r="BH242" s="192">
        <f t="shared" ref="BH242:BH248" si="7">IF(N242="sníž. přenesená",J242,0)</f>
        <v>0</v>
      </c>
      <c r="BI242" s="192">
        <f t="shared" ref="BI242:BI248" si="8">IF(N242="nulová",J242,0)</f>
        <v>0</v>
      </c>
      <c r="BJ242" s="19" t="s">
        <v>8</v>
      </c>
      <c r="BK242" s="192">
        <f t="shared" ref="BK242:BK248" si="9">ROUND(I242*H242,0)</f>
        <v>0</v>
      </c>
      <c r="BL242" s="19" t="s">
        <v>171</v>
      </c>
      <c r="BM242" s="191" t="s">
        <v>333</v>
      </c>
    </row>
    <row r="243" spans="1:65" s="2" customFormat="1" ht="33" customHeight="1">
      <c r="A243" s="36"/>
      <c r="B243" s="37"/>
      <c r="C243" s="180" t="s">
        <v>334</v>
      </c>
      <c r="D243" s="180" t="s">
        <v>166</v>
      </c>
      <c r="E243" s="181" t="s">
        <v>335</v>
      </c>
      <c r="F243" s="182" t="s">
        <v>336</v>
      </c>
      <c r="G243" s="183" t="s">
        <v>213</v>
      </c>
      <c r="H243" s="184">
        <v>4.5</v>
      </c>
      <c r="I243" s="185"/>
      <c r="J243" s="186">
        <f t="shared" si="0"/>
        <v>0</v>
      </c>
      <c r="K243" s="182" t="s">
        <v>20</v>
      </c>
      <c r="L243" s="41"/>
      <c r="M243" s="187" t="s">
        <v>20</v>
      </c>
      <c r="N243" s="188" t="s">
        <v>43</v>
      </c>
      <c r="O243" s="66"/>
      <c r="P243" s="189">
        <f t="shared" si="1"/>
        <v>0</v>
      </c>
      <c r="Q243" s="189">
        <v>0</v>
      </c>
      <c r="R243" s="189">
        <f t="shared" si="2"/>
        <v>0</v>
      </c>
      <c r="S243" s="189">
        <v>0</v>
      </c>
      <c r="T243" s="190">
        <f t="shared" si="3"/>
        <v>0</v>
      </c>
      <c r="U243" s="36"/>
      <c r="V243" s="36"/>
      <c r="W243" s="36"/>
      <c r="X243" s="36"/>
      <c r="Y243" s="36"/>
      <c r="Z243" s="36"/>
      <c r="AA243" s="36"/>
      <c r="AB243" s="36"/>
      <c r="AC243" s="36"/>
      <c r="AD243" s="36"/>
      <c r="AE243" s="36"/>
      <c r="AR243" s="191" t="s">
        <v>171</v>
      </c>
      <c r="AT243" s="191" t="s">
        <v>166</v>
      </c>
      <c r="AU243" s="191" t="s">
        <v>81</v>
      </c>
      <c r="AY243" s="19" t="s">
        <v>164</v>
      </c>
      <c r="BE243" s="192">
        <f t="shared" si="4"/>
        <v>0</v>
      </c>
      <c r="BF243" s="192">
        <f t="shared" si="5"/>
        <v>0</v>
      </c>
      <c r="BG243" s="192">
        <f t="shared" si="6"/>
        <v>0</v>
      </c>
      <c r="BH243" s="192">
        <f t="shared" si="7"/>
        <v>0</v>
      </c>
      <c r="BI243" s="192">
        <f t="shared" si="8"/>
        <v>0</v>
      </c>
      <c r="BJ243" s="19" t="s">
        <v>8</v>
      </c>
      <c r="BK243" s="192">
        <f t="shared" si="9"/>
        <v>0</v>
      </c>
      <c r="BL243" s="19" t="s">
        <v>171</v>
      </c>
      <c r="BM243" s="191" t="s">
        <v>337</v>
      </c>
    </row>
    <row r="244" spans="1:65" s="2" customFormat="1" ht="33" customHeight="1">
      <c r="A244" s="36"/>
      <c r="B244" s="37"/>
      <c r="C244" s="180" t="s">
        <v>338</v>
      </c>
      <c r="D244" s="180" t="s">
        <v>166</v>
      </c>
      <c r="E244" s="181" t="s">
        <v>339</v>
      </c>
      <c r="F244" s="182" t="s">
        <v>340</v>
      </c>
      <c r="G244" s="183" t="s">
        <v>213</v>
      </c>
      <c r="H244" s="184">
        <v>2.5</v>
      </c>
      <c r="I244" s="185"/>
      <c r="J244" s="186">
        <f t="shared" si="0"/>
        <v>0</v>
      </c>
      <c r="K244" s="182" t="s">
        <v>20</v>
      </c>
      <c r="L244" s="41"/>
      <c r="M244" s="187" t="s">
        <v>20</v>
      </c>
      <c r="N244" s="188" t="s">
        <v>43</v>
      </c>
      <c r="O244" s="66"/>
      <c r="P244" s="189">
        <f t="shared" si="1"/>
        <v>0</v>
      </c>
      <c r="Q244" s="189">
        <v>0</v>
      </c>
      <c r="R244" s="189">
        <f t="shared" si="2"/>
        <v>0</v>
      </c>
      <c r="S244" s="189">
        <v>0</v>
      </c>
      <c r="T244" s="190">
        <f t="shared" si="3"/>
        <v>0</v>
      </c>
      <c r="U244" s="36"/>
      <c r="V244" s="36"/>
      <c r="W244" s="36"/>
      <c r="X244" s="36"/>
      <c r="Y244" s="36"/>
      <c r="Z244" s="36"/>
      <c r="AA244" s="36"/>
      <c r="AB244" s="36"/>
      <c r="AC244" s="36"/>
      <c r="AD244" s="36"/>
      <c r="AE244" s="36"/>
      <c r="AR244" s="191" t="s">
        <v>171</v>
      </c>
      <c r="AT244" s="191" t="s">
        <v>166</v>
      </c>
      <c r="AU244" s="191" t="s">
        <v>81</v>
      </c>
      <c r="AY244" s="19" t="s">
        <v>164</v>
      </c>
      <c r="BE244" s="192">
        <f t="shared" si="4"/>
        <v>0</v>
      </c>
      <c r="BF244" s="192">
        <f t="shared" si="5"/>
        <v>0</v>
      </c>
      <c r="BG244" s="192">
        <f t="shared" si="6"/>
        <v>0</v>
      </c>
      <c r="BH244" s="192">
        <f t="shared" si="7"/>
        <v>0</v>
      </c>
      <c r="BI244" s="192">
        <f t="shared" si="8"/>
        <v>0</v>
      </c>
      <c r="BJ244" s="19" t="s">
        <v>8</v>
      </c>
      <c r="BK244" s="192">
        <f t="shared" si="9"/>
        <v>0</v>
      </c>
      <c r="BL244" s="19" t="s">
        <v>171</v>
      </c>
      <c r="BM244" s="191" t="s">
        <v>341</v>
      </c>
    </row>
    <row r="245" spans="1:65" s="2" customFormat="1" ht="24.2" customHeight="1">
      <c r="A245" s="36"/>
      <c r="B245" s="37"/>
      <c r="C245" s="180" t="s">
        <v>342</v>
      </c>
      <c r="D245" s="180" t="s">
        <v>166</v>
      </c>
      <c r="E245" s="181" t="s">
        <v>343</v>
      </c>
      <c r="F245" s="182" t="s">
        <v>344</v>
      </c>
      <c r="G245" s="183" t="s">
        <v>332</v>
      </c>
      <c r="H245" s="184">
        <v>1</v>
      </c>
      <c r="I245" s="185"/>
      <c r="J245" s="186">
        <f t="shared" si="0"/>
        <v>0</v>
      </c>
      <c r="K245" s="182" t="s">
        <v>20</v>
      </c>
      <c r="L245" s="41"/>
      <c r="M245" s="187" t="s">
        <v>20</v>
      </c>
      <c r="N245" s="188" t="s">
        <v>43</v>
      </c>
      <c r="O245" s="66"/>
      <c r="P245" s="189">
        <f t="shared" si="1"/>
        <v>0</v>
      </c>
      <c r="Q245" s="189">
        <v>0</v>
      </c>
      <c r="R245" s="189">
        <f t="shared" si="2"/>
        <v>0</v>
      </c>
      <c r="S245" s="189">
        <v>0</v>
      </c>
      <c r="T245" s="190">
        <f t="shared" si="3"/>
        <v>0</v>
      </c>
      <c r="U245" s="36"/>
      <c r="V245" s="36"/>
      <c r="W245" s="36"/>
      <c r="X245" s="36"/>
      <c r="Y245" s="36"/>
      <c r="Z245" s="36"/>
      <c r="AA245" s="36"/>
      <c r="AB245" s="36"/>
      <c r="AC245" s="36"/>
      <c r="AD245" s="36"/>
      <c r="AE245" s="36"/>
      <c r="AR245" s="191" t="s">
        <v>171</v>
      </c>
      <c r="AT245" s="191" t="s">
        <v>166</v>
      </c>
      <c r="AU245" s="191" t="s">
        <v>81</v>
      </c>
      <c r="AY245" s="19" t="s">
        <v>164</v>
      </c>
      <c r="BE245" s="192">
        <f t="shared" si="4"/>
        <v>0</v>
      </c>
      <c r="BF245" s="192">
        <f t="shared" si="5"/>
        <v>0</v>
      </c>
      <c r="BG245" s="192">
        <f t="shared" si="6"/>
        <v>0</v>
      </c>
      <c r="BH245" s="192">
        <f t="shared" si="7"/>
        <v>0</v>
      </c>
      <c r="BI245" s="192">
        <f t="shared" si="8"/>
        <v>0</v>
      </c>
      <c r="BJ245" s="19" t="s">
        <v>8</v>
      </c>
      <c r="BK245" s="192">
        <f t="shared" si="9"/>
        <v>0</v>
      </c>
      <c r="BL245" s="19" t="s">
        <v>171</v>
      </c>
      <c r="BM245" s="191" t="s">
        <v>345</v>
      </c>
    </row>
    <row r="246" spans="1:65" s="2" customFormat="1" ht="24.2" customHeight="1">
      <c r="A246" s="36"/>
      <c r="B246" s="37"/>
      <c r="C246" s="180" t="s">
        <v>346</v>
      </c>
      <c r="D246" s="180" t="s">
        <v>166</v>
      </c>
      <c r="E246" s="181" t="s">
        <v>347</v>
      </c>
      <c r="F246" s="182" t="s">
        <v>348</v>
      </c>
      <c r="G246" s="183" t="s">
        <v>213</v>
      </c>
      <c r="H246" s="184">
        <v>1</v>
      </c>
      <c r="I246" s="185"/>
      <c r="J246" s="186">
        <f t="shared" si="0"/>
        <v>0</v>
      </c>
      <c r="K246" s="182" t="s">
        <v>20</v>
      </c>
      <c r="L246" s="41"/>
      <c r="M246" s="187" t="s">
        <v>20</v>
      </c>
      <c r="N246" s="188" t="s">
        <v>43</v>
      </c>
      <c r="O246" s="66"/>
      <c r="P246" s="189">
        <f t="shared" si="1"/>
        <v>0</v>
      </c>
      <c r="Q246" s="189">
        <v>0</v>
      </c>
      <c r="R246" s="189">
        <f t="shared" si="2"/>
        <v>0</v>
      </c>
      <c r="S246" s="189">
        <v>0</v>
      </c>
      <c r="T246" s="190">
        <f t="shared" si="3"/>
        <v>0</v>
      </c>
      <c r="U246" s="36"/>
      <c r="V246" s="36"/>
      <c r="W246" s="36"/>
      <c r="X246" s="36"/>
      <c r="Y246" s="36"/>
      <c r="Z246" s="36"/>
      <c r="AA246" s="36"/>
      <c r="AB246" s="36"/>
      <c r="AC246" s="36"/>
      <c r="AD246" s="36"/>
      <c r="AE246" s="36"/>
      <c r="AR246" s="191" t="s">
        <v>171</v>
      </c>
      <c r="AT246" s="191" t="s">
        <v>166</v>
      </c>
      <c r="AU246" s="191" t="s">
        <v>81</v>
      </c>
      <c r="AY246" s="19" t="s">
        <v>164</v>
      </c>
      <c r="BE246" s="192">
        <f t="shared" si="4"/>
        <v>0</v>
      </c>
      <c r="BF246" s="192">
        <f t="shared" si="5"/>
        <v>0</v>
      </c>
      <c r="BG246" s="192">
        <f t="shared" si="6"/>
        <v>0</v>
      </c>
      <c r="BH246" s="192">
        <f t="shared" si="7"/>
        <v>0</v>
      </c>
      <c r="BI246" s="192">
        <f t="shared" si="8"/>
        <v>0</v>
      </c>
      <c r="BJ246" s="19" t="s">
        <v>8</v>
      </c>
      <c r="BK246" s="192">
        <f t="shared" si="9"/>
        <v>0</v>
      </c>
      <c r="BL246" s="19" t="s">
        <v>171</v>
      </c>
      <c r="BM246" s="191" t="s">
        <v>349</v>
      </c>
    </row>
    <row r="247" spans="1:65" s="2" customFormat="1" ht="24.2" customHeight="1">
      <c r="A247" s="36"/>
      <c r="B247" s="37"/>
      <c r="C247" s="180" t="s">
        <v>350</v>
      </c>
      <c r="D247" s="180" t="s">
        <v>166</v>
      </c>
      <c r="E247" s="181" t="s">
        <v>351</v>
      </c>
      <c r="F247" s="182" t="s">
        <v>352</v>
      </c>
      <c r="G247" s="183" t="s">
        <v>213</v>
      </c>
      <c r="H247" s="184">
        <v>10.5</v>
      </c>
      <c r="I247" s="185"/>
      <c r="J247" s="186">
        <f t="shared" si="0"/>
        <v>0</v>
      </c>
      <c r="K247" s="182" t="s">
        <v>20</v>
      </c>
      <c r="L247" s="41"/>
      <c r="M247" s="187" t="s">
        <v>20</v>
      </c>
      <c r="N247" s="188" t="s">
        <v>43</v>
      </c>
      <c r="O247" s="66"/>
      <c r="P247" s="189">
        <f t="shared" si="1"/>
        <v>0</v>
      </c>
      <c r="Q247" s="189">
        <v>0</v>
      </c>
      <c r="R247" s="189">
        <f t="shared" si="2"/>
        <v>0</v>
      </c>
      <c r="S247" s="189">
        <v>0</v>
      </c>
      <c r="T247" s="190">
        <f t="shared" si="3"/>
        <v>0</v>
      </c>
      <c r="U247" s="36"/>
      <c r="V247" s="36"/>
      <c r="W247" s="36"/>
      <c r="X247" s="36"/>
      <c r="Y247" s="36"/>
      <c r="Z247" s="36"/>
      <c r="AA247" s="36"/>
      <c r="AB247" s="36"/>
      <c r="AC247" s="36"/>
      <c r="AD247" s="36"/>
      <c r="AE247" s="36"/>
      <c r="AR247" s="191" t="s">
        <v>171</v>
      </c>
      <c r="AT247" s="191" t="s">
        <v>166</v>
      </c>
      <c r="AU247" s="191" t="s">
        <v>81</v>
      </c>
      <c r="AY247" s="19" t="s">
        <v>164</v>
      </c>
      <c r="BE247" s="192">
        <f t="shared" si="4"/>
        <v>0</v>
      </c>
      <c r="BF247" s="192">
        <f t="shared" si="5"/>
        <v>0</v>
      </c>
      <c r="BG247" s="192">
        <f t="shared" si="6"/>
        <v>0</v>
      </c>
      <c r="BH247" s="192">
        <f t="shared" si="7"/>
        <v>0</v>
      </c>
      <c r="BI247" s="192">
        <f t="shared" si="8"/>
        <v>0</v>
      </c>
      <c r="BJ247" s="19" t="s">
        <v>8</v>
      </c>
      <c r="BK247" s="192">
        <f t="shared" si="9"/>
        <v>0</v>
      </c>
      <c r="BL247" s="19" t="s">
        <v>171</v>
      </c>
      <c r="BM247" s="191" t="s">
        <v>353</v>
      </c>
    </row>
    <row r="248" spans="1:65" s="2" customFormat="1" ht="37.9" customHeight="1">
      <c r="A248" s="36"/>
      <c r="B248" s="37"/>
      <c r="C248" s="180" t="s">
        <v>354</v>
      </c>
      <c r="D248" s="180" t="s">
        <v>166</v>
      </c>
      <c r="E248" s="181" t="s">
        <v>355</v>
      </c>
      <c r="F248" s="182" t="s">
        <v>356</v>
      </c>
      <c r="G248" s="183" t="s">
        <v>213</v>
      </c>
      <c r="H248" s="184">
        <v>12.6</v>
      </c>
      <c r="I248" s="185"/>
      <c r="J248" s="186">
        <f t="shared" si="0"/>
        <v>0</v>
      </c>
      <c r="K248" s="182" t="s">
        <v>20</v>
      </c>
      <c r="L248" s="41"/>
      <c r="M248" s="187" t="s">
        <v>20</v>
      </c>
      <c r="N248" s="188" t="s">
        <v>43</v>
      </c>
      <c r="O248" s="66"/>
      <c r="P248" s="189">
        <f t="shared" si="1"/>
        <v>0</v>
      </c>
      <c r="Q248" s="189">
        <v>0</v>
      </c>
      <c r="R248" s="189">
        <f t="shared" si="2"/>
        <v>0</v>
      </c>
      <c r="S248" s="189">
        <v>0</v>
      </c>
      <c r="T248" s="190">
        <f t="shared" si="3"/>
        <v>0</v>
      </c>
      <c r="U248" s="36"/>
      <c r="V248" s="36"/>
      <c r="W248" s="36"/>
      <c r="X248" s="36"/>
      <c r="Y248" s="36"/>
      <c r="Z248" s="36"/>
      <c r="AA248" s="36"/>
      <c r="AB248" s="36"/>
      <c r="AC248" s="36"/>
      <c r="AD248" s="36"/>
      <c r="AE248" s="36"/>
      <c r="AR248" s="191" t="s">
        <v>171</v>
      </c>
      <c r="AT248" s="191" t="s">
        <v>166</v>
      </c>
      <c r="AU248" s="191" t="s">
        <v>81</v>
      </c>
      <c r="AY248" s="19" t="s">
        <v>164</v>
      </c>
      <c r="BE248" s="192">
        <f t="shared" si="4"/>
        <v>0</v>
      </c>
      <c r="BF248" s="192">
        <f t="shared" si="5"/>
        <v>0</v>
      </c>
      <c r="BG248" s="192">
        <f t="shared" si="6"/>
        <v>0</v>
      </c>
      <c r="BH248" s="192">
        <f t="shared" si="7"/>
        <v>0</v>
      </c>
      <c r="BI248" s="192">
        <f t="shared" si="8"/>
        <v>0</v>
      </c>
      <c r="BJ248" s="19" t="s">
        <v>8</v>
      </c>
      <c r="BK248" s="192">
        <f t="shared" si="9"/>
        <v>0</v>
      </c>
      <c r="BL248" s="19" t="s">
        <v>171</v>
      </c>
      <c r="BM248" s="191" t="s">
        <v>357</v>
      </c>
    </row>
    <row r="249" spans="1:65" s="12" customFormat="1" ht="22.9" customHeight="1">
      <c r="B249" s="164"/>
      <c r="C249" s="165"/>
      <c r="D249" s="166" t="s">
        <v>71</v>
      </c>
      <c r="E249" s="178" t="s">
        <v>217</v>
      </c>
      <c r="F249" s="178" t="s">
        <v>358</v>
      </c>
      <c r="G249" s="165"/>
      <c r="H249" s="165"/>
      <c r="I249" s="168"/>
      <c r="J249" s="179">
        <f>BK249</f>
        <v>0</v>
      </c>
      <c r="K249" s="165"/>
      <c r="L249" s="170"/>
      <c r="M249" s="171"/>
      <c r="N249" s="172"/>
      <c r="O249" s="172"/>
      <c r="P249" s="173">
        <f>SUM(P250:P408)</f>
        <v>0</v>
      </c>
      <c r="Q249" s="172"/>
      <c r="R249" s="173">
        <f>SUM(R250:R408)</f>
        <v>6.3440999999999997E-2</v>
      </c>
      <c r="S249" s="172"/>
      <c r="T249" s="174">
        <f>SUM(T250:T408)</f>
        <v>587.09633999999994</v>
      </c>
      <c r="AR249" s="175" t="s">
        <v>8</v>
      </c>
      <c r="AT249" s="176" t="s">
        <v>71</v>
      </c>
      <c r="AU249" s="176" t="s">
        <v>8</v>
      </c>
      <c r="AY249" s="175" t="s">
        <v>164</v>
      </c>
      <c r="BK249" s="177">
        <f>SUM(BK250:BK408)</f>
        <v>0</v>
      </c>
    </row>
    <row r="250" spans="1:65" s="2" customFormat="1" ht="21.75" customHeight="1">
      <c r="A250" s="36"/>
      <c r="B250" s="37"/>
      <c r="C250" s="180" t="s">
        <v>359</v>
      </c>
      <c r="D250" s="180" t="s">
        <v>166</v>
      </c>
      <c r="E250" s="181" t="s">
        <v>360</v>
      </c>
      <c r="F250" s="182" t="s">
        <v>361</v>
      </c>
      <c r="G250" s="183" t="s">
        <v>169</v>
      </c>
      <c r="H250" s="184">
        <v>280</v>
      </c>
      <c r="I250" s="185"/>
      <c r="J250" s="186">
        <f>ROUND(I250*H250,0)</f>
        <v>0</v>
      </c>
      <c r="K250" s="182" t="s">
        <v>170</v>
      </c>
      <c r="L250" s="41"/>
      <c r="M250" s="187" t="s">
        <v>20</v>
      </c>
      <c r="N250" s="188" t="s">
        <v>43</v>
      </c>
      <c r="O250" s="66"/>
      <c r="P250" s="189">
        <f>O250*H250</f>
        <v>0</v>
      </c>
      <c r="Q250" s="189">
        <v>0</v>
      </c>
      <c r="R250" s="189">
        <f>Q250*H250</f>
        <v>0</v>
      </c>
      <c r="S250" s="189">
        <v>0</v>
      </c>
      <c r="T250" s="190">
        <f>S250*H250</f>
        <v>0</v>
      </c>
      <c r="U250" s="36"/>
      <c r="V250" s="36"/>
      <c r="W250" s="36"/>
      <c r="X250" s="36"/>
      <c r="Y250" s="36"/>
      <c r="Z250" s="36"/>
      <c r="AA250" s="36"/>
      <c r="AB250" s="36"/>
      <c r="AC250" s="36"/>
      <c r="AD250" s="36"/>
      <c r="AE250" s="36"/>
      <c r="AR250" s="191" t="s">
        <v>171</v>
      </c>
      <c r="AT250" s="191" t="s">
        <v>166</v>
      </c>
      <c r="AU250" s="191" t="s">
        <v>81</v>
      </c>
      <c r="AY250" s="19" t="s">
        <v>164</v>
      </c>
      <c r="BE250" s="192">
        <f>IF(N250="základní",J250,0)</f>
        <v>0</v>
      </c>
      <c r="BF250" s="192">
        <f>IF(N250="snížená",J250,0)</f>
        <v>0</v>
      </c>
      <c r="BG250" s="192">
        <f>IF(N250="zákl. přenesená",J250,0)</f>
        <v>0</v>
      </c>
      <c r="BH250" s="192">
        <f>IF(N250="sníž. přenesená",J250,0)</f>
        <v>0</v>
      </c>
      <c r="BI250" s="192">
        <f>IF(N250="nulová",J250,0)</f>
        <v>0</v>
      </c>
      <c r="BJ250" s="19" t="s">
        <v>8</v>
      </c>
      <c r="BK250" s="192">
        <f>ROUND(I250*H250,0)</f>
        <v>0</v>
      </c>
      <c r="BL250" s="19" t="s">
        <v>171</v>
      </c>
      <c r="BM250" s="191" t="s">
        <v>362</v>
      </c>
    </row>
    <row r="251" spans="1:65" s="2" customFormat="1">
      <c r="A251" s="36"/>
      <c r="B251" s="37"/>
      <c r="C251" s="38"/>
      <c r="D251" s="193" t="s">
        <v>173</v>
      </c>
      <c r="E251" s="38"/>
      <c r="F251" s="194" t="s">
        <v>363</v>
      </c>
      <c r="G251" s="38"/>
      <c r="H251" s="38"/>
      <c r="I251" s="195"/>
      <c r="J251" s="38"/>
      <c r="K251" s="38"/>
      <c r="L251" s="41"/>
      <c r="M251" s="196"/>
      <c r="N251" s="197"/>
      <c r="O251" s="66"/>
      <c r="P251" s="66"/>
      <c r="Q251" s="66"/>
      <c r="R251" s="66"/>
      <c r="S251" s="66"/>
      <c r="T251" s="67"/>
      <c r="U251" s="36"/>
      <c r="V251" s="36"/>
      <c r="W251" s="36"/>
      <c r="X251" s="36"/>
      <c r="Y251" s="36"/>
      <c r="Z251" s="36"/>
      <c r="AA251" s="36"/>
      <c r="AB251" s="36"/>
      <c r="AC251" s="36"/>
      <c r="AD251" s="36"/>
      <c r="AE251" s="36"/>
      <c r="AT251" s="19" t="s">
        <v>173</v>
      </c>
      <c r="AU251" s="19" t="s">
        <v>81</v>
      </c>
    </row>
    <row r="252" spans="1:65" s="13" customFormat="1">
      <c r="B252" s="198"/>
      <c r="C252" s="199"/>
      <c r="D252" s="200" t="s">
        <v>175</v>
      </c>
      <c r="E252" s="201" t="s">
        <v>20</v>
      </c>
      <c r="F252" s="202" t="s">
        <v>364</v>
      </c>
      <c r="G252" s="199"/>
      <c r="H252" s="203">
        <v>135</v>
      </c>
      <c r="I252" s="204"/>
      <c r="J252" s="199"/>
      <c r="K252" s="199"/>
      <c r="L252" s="205"/>
      <c r="M252" s="206"/>
      <c r="N252" s="207"/>
      <c r="O252" s="207"/>
      <c r="P252" s="207"/>
      <c r="Q252" s="207"/>
      <c r="R252" s="207"/>
      <c r="S252" s="207"/>
      <c r="T252" s="208"/>
      <c r="AT252" s="209" t="s">
        <v>175</v>
      </c>
      <c r="AU252" s="209" t="s">
        <v>81</v>
      </c>
      <c r="AV252" s="13" t="s">
        <v>81</v>
      </c>
      <c r="AW252" s="13" t="s">
        <v>33</v>
      </c>
      <c r="AX252" s="13" t="s">
        <v>72</v>
      </c>
      <c r="AY252" s="209" t="s">
        <v>164</v>
      </c>
    </row>
    <row r="253" spans="1:65" s="13" customFormat="1">
      <c r="B253" s="198"/>
      <c r="C253" s="199"/>
      <c r="D253" s="200" t="s">
        <v>175</v>
      </c>
      <c r="E253" s="201" t="s">
        <v>20</v>
      </c>
      <c r="F253" s="202" t="s">
        <v>365</v>
      </c>
      <c r="G253" s="199"/>
      <c r="H253" s="203">
        <v>145</v>
      </c>
      <c r="I253" s="204"/>
      <c r="J253" s="199"/>
      <c r="K253" s="199"/>
      <c r="L253" s="205"/>
      <c r="M253" s="206"/>
      <c r="N253" s="207"/>
      <c r="O253" s="207"/>
      <c r="P253" s="207"/>
      <c r="Q253" s="207"/>
      <c r="R253" s="207"/>
      <c r="S253" s="207"/>
      <c r="T253" s="208"/>
      <c r="AT253" s="209" t="s">
        <v>175</v>
      </c>
      <c r="AU253" s="209" t="s">
        <v>81</v>
      </c>
      <c r="AV253" s="13" t="s">
        <v>81</v>
      </c>
      <c r="AW253" s="13" t="s">
        <v>33</v>
      </c>
      <c r="AX253" s="13" t="s">
        <v>72</v>
      </c>
      <c r="AY253" s="209" t="s">
        <v>164</v>
      </c>
    </row>
    <row r="254" spans="1:65" s="14" customFormat="1">
      <c r="B254" s="210"/>
      <c r="C254" s="211"/>
      <c r="D254" s="200" t="s">
        <v>175</v>
      </c>
      <c r="E254" s="212" t="s">
        <v>20</v>
      </c>
      <c r="F254" s="213" t="s">
        <v>178</v>
      </c>
      <c r="G254" s="211"/>
      <c r="H254" s="214">
        <v>280</v>
      </c>
      <c r="I254" s="215"/>
      <c r="J254" s="211"/>
      <c r="K254" s="211"/>
      <c r="L254" s="216"/>
      <c r="M254" s="217"/>
      <c r="N254" s="218"/>
      <c r="O254" s="218"/>
      <c r="P254" s="218"/>
      <c r="Q254" s="218"/>
      <c r="R254" s="218"/>
      <c r="S254" s="218"/>
      <c r="T254" s="219"/>
      <c r="AT254" s="220" t="s">
        <v>175</v>
      </c>
      <c r="AU254" s="220" t="s">
        <v>81</v>
      </c>
      <c r="AV254" s="14" t="s">
        <v>171</v>
      </c>
      <c r="AW254" s="14" t="s">
        <v>33</v>
      </c>
      <c r="AX254" s="14" t="s">
        <v>8</v>
      </c>
      <c r="AY254" s="220" t="s">
        <v>164</v>
      </c>
    </row>
    <row r="255" spans="1:65" s="2" customFormat="1" ht="16.5" customHeight="1">
      <c r="A255" s="36"/>
      <c r="B255" s="37"/>
      <c r="C255" s="180" t="s">
        <v>366</v>
      </c>
      <c r="D255" s="180" t="s">
        <v>166</v>
      </c>
      <c r="E255" s="181" t="s">
        <v>367</v>
      </c>
      <c r="F255" s="182" t="s">
        <v>368</v>
      </c>
      <c r="G255" s="183" t="s">
        <v>232</v>
      </c>
      <c r="H255" s="184">
        <v>191.4</v>
      </c>
      <c r="I255" s="185"/>
      <c r="J255" s="186">
        <f>ROUND(I255*H255,0)</f>
        <v>0</v>
      </c>
      <c r="K255" s="182" t="s">
        <v>170</v>
      </c>
      <c r="L255" s="41"/>
      <c r="M255" s="187" t="s">
        <v>20</v>
      </c>
      <c r="N255" s="188" t="s">
        <v>43</v>
      </c>
      <c r="O255" s="66"/>
      <c r="P255" s="189">
        <f>O255*H255</f>
        <v>0</v>
      </c>
      <c r="Q255" s="189">
        <v>0</v>
      </c>
      <c r="R255" s="189">
        <f>Q255*H255</f>
        <v>0</v>
      </c>
      <c r="S255" s="189">
        <v>2</v>
      </c>
      <c r="T255" s="190">
        <f>S255*H255</f>
        <v>382.8</v>
      </c>
      <c r="U255" s="36"/>
      <c r="V255" s="36"/>
      <c r="W255" s="36"/>
      <c r="X255" s="36"/>
      <c r="Y255" s="36"/>
      <c r="Z255" s="36"/>
      <c r="AA255" s="36"/>
      <c r="AB255" s="36"/>
      <c r="AC255" s="36"/>
      <c r="AD255" s="36"/>
      <c r="AE255" s="36"/>
      <c r="AR255" s="191" t="s">
        <v>171</v>
      </c>
      <c r="AT255" s="191" t="s">
        <v>166</v>
      </c>
      <c r="AU255" s="191" t="s">
        <v>81</v>
      </c>
      <c r="AY255" s="19" t="s">
        <v>164</v>
      </c>
      <c r="BE255" s="192">
        <f>IF(N255="základní",J255,0)</f>
        <v>0</v>
      </c>
      <c r="BF255" s="192">
        <f>IF(N255="snížená",J255,0)</f>
        <v>0</v>
      </c>
      <c r="BG255" s="192">
        <f>IF(N255="zákl. přenesená",J255,0)</f>
        <v>0</v>
      </c>
      <c r="BH255" s="192">
        <f>IF(N255="sníž. přenesená",J255,0)</f>
        <v>0</v>
      </c>
      <c r="BI255" s="192">
        <f>IF(N255="nulová",J255,0)</f>
        <v>0</v>
      </c>
      <c r="BJ255" s="19" t="s">
        <v>8</v>
      </c>
      <c r="BK255" s="192">
        <f>ROUND(I255*H255,0)</f>
        <v>0</v>
      </c>
      <c r="BL255" s="19" t="s">
        <v>171</v>
      </c>
      <c r="BM255" s="191" t="s">
        <v>369</v>
      </c>
    </row>
    <row r="256" spans="1:65" s="2" customFormat="1">
      <c r="A256" s="36"/>
      <c r="B256" s="37"/>
      <c r="C256" s="38"/>
      <c r="D256" s="193" t="s">
        <v>173</v>
      </c>
      <c r="E256" s="38"/>
      <c r="F256" s="194" t="s">
        <v>370</v>
      </c>
      <c r="G256" s="38"/>
      <c r="H256" s="38"/>
      <c r="I256" s="195"/>
      <c r="J256" s="38"/>
      <c r="K256" s="38"/>
      <c r="L256" s="41"/>
      <c r="M256" s="196"/>
      <c r="N256" s="197"/>
      <c r="O256" s="66"/>
      <c r="P256" s="66"/>
      <c r="Q256" s="66"/>
      <c r="R256" s="66"/>
      <c r="S256" s="66"/>
      <c r="T256" s="67"/>
      <c r="U256" s="36"/>
      <c r="V256" s="36"/>
      <c r="W256" s="36"/>
      <c r="X256" s="36"/>
      <c r="Y256" s="36"/>
      <c r="Z256" s="36"/>
      <c r="AA256" s="36"/>
      <c r="AB256" s="36"/>
      <c r="AC256" s="36"/>
      <c r="AD256" s="36"/>
      <c r="AE256" s="36"/>
      <c r="AT256" s="19" t="s">
        <v>173</v>
      </c>
      <c r="AU256" s="19" t="s">
        <v>81</v>
      </c>
    </row>
    <row r="257" spans="1:65" s="13" customFormat="1">
      <c r="B257" s="198"/>
      <c r="C257" s="199"/>
      <c r="D257" s="200" t="s">
        <v>175</v>
      </c>
      <c r="E257" s="201" t="s">
        <v>20</v>
      </c>
      <c r="F257" s="202" t="s">
        <v>371</v>
      </c>
      <c r="G257" s="199"/>
      <c r="H257" s="203">
        <v>156.6</v>
      </c>
      <c r="I257" s="204"/>
      <c r="J257" s="199"/>
      <c r="K257" s="199"/>
      <c r="L257" s="205"/>
      <c r="M257" s="206"/>
      <c r="N257" s="207"/>
      <c r="O257" s="207"/>
      <c r="P257" s="207"/>
      <c r="Q257" s="207"/>
      <c r="R257" s="207"/>
      <c r="S257" s="207"/>
      <c r="T257" s="208"/>
      <c r="AT257" s="209" t="s">
        <v>175</v>
      </c>
      <c r="AU257" s="209" t="s">
        <v>81</v>
      </c>
      <c r="AV257" s="13" t="s">
        <v>81</v>
      </c>
      <c r="AW257" s="13" t="s">
        <v>33</v>
      </c>
      <c r="AX257" s="13" t="s">
        <v>72</v>
      </c>
      <c r="AY257" s="209" t="s">
        <v>164</v>
      </c>
    </row>
    <row r="258" spans="1:65" s="13" customFormat="1">
      <c r="B258" s="198"/>
      <c r="C258" s="199"/>
      <c r="D258" s="200" t="s">
        <v>175</v>
      </c>
      <c r="E258" s="201" t="s">
        <v>20</v>
      </c>
      <c r="F258" s="202" t="s">
        <v>372</v>
      </c>
      <c r="G258" s="199"/>
      <c r="H258" s="203">
        <v>34.799999999999997</v>
      </c>
      <c r="I258" s="204"/>
      <c r="J258" s="199"/>
      <c r="K258" s="199"/>
      <c r="L258" s="205"/>
      <c r="M258" s="206"/>
      <c r="N258" s="207"/>
      <c r="O258" s="207"/>
      <c r="P258" s="207"/>
      <c r="Q258" s="207"/>
      <c r="R258" s="207"/>
      <c r="S258" s="207"/>
      <c r="T258" s="208"/>
      <c r="AT258" s="209" t="s">
        <v>175</v>
      </c>
      <c r="AU258" s="209" t="s">
        <v>81</v>
      </c>
      <c r="AV258" s="13" t="s">
        <v>81</v>
      </c>
      <c r="AW258" s="13" t="s">
        <v>33</v>
      </c>
      <c r="AX258" s="13" t="s">
        <v>72</v>
      </c>
      <c r="AY258" s="209" t="s">
        <v>164</v>
      </c>
    </row>
    <row r="259" spans="1:65" s="14" customFormat="1">
      <c r="B259" s="210"/>
      <c r="C259" s="211"/>
      <c r="D259" s="200" t="s">
        <v>175</v>
      </c>
      <c r="E259" s="212" t="s">
        <v>20</v>
      </c>
      <c r="F259" s="213" t="s">
        <v>178</v>
      </c>
      <c r="G259" s="211"/>
      <c r="H259" s="214">
        <v>191.39999999999998</v>
      </c>
      <c r="I259" s="215"/>
      <c r="J259" s="211"/>
      <c r="K259" s="211"/>
      <c r="L259" s="216"/>
      <c r="M259" s="217"/>
      <c r="N259" s="218"/>
      <c r="O259" s="218"/>
      <c r="P259" s="218"/>
      <c r="Q259" s="218"/>
      <c r="R259" s="218"/>
      <c r="S259" s="218"/>
      <c r="T259" s="219"/>
      <c r="AT259" s="220" t="s">
        <v>175</v>
      </c>
      <c r="AU259" s="220" t="s">
        <v>81</v>
      </c>
      <c r="AV259" s="14" t="s">
        <v>171</v>
      </c>
      <c r="AW259" s="14" t="s">
        <v>33</v>
      </c>
      <c r="AX259" s="14" t="s">
        <v>8</v>
      </c>
      <c r="AY259" s="220" t="s">
        <v>164</v>
      </c>
    </row>
    <row r="260" spans="1:65" s="2" customFormat="1" ht="16.5" customHeight="1">
      <c r="A260" s="36"/>
      <c r="B260" s="37"/>
      <c r="C260" s="180" t="s">
        <v>373</v>
      </c>
      <c r="D260" s="180" t="s">
        <v>166</v>
      </c>
      <c r="E260" s="181" t="s">
        <v>374</v>
      </c>
      <c r="F260" s="182" t="s">
        <v>375</v>
      </c>
      <c r="G260" s="183" t="s">
        <v>232</v>
      </c>
      <c r="H260" s="184">
        <v>9</v>
      </c>
      <c r="I260" s="185"/>
      <c r="J260" s="186">
        <f>ROUND(I260*H260,0)</f>
        <v>0</v>
      </c>
      <c r="K260" s="182" t="s">
        <v>170</v>
      </c>
      <c r="L260" s="41"/>
      <c r="M260" s="187" t="s">
        <v>20</v>
      </c>
      <c r="N260" s="188" t="s">
        <v>43</v>
      </c>
      <c r="O260" s="66"/>
      <c r="P260" s="189">
        <f>O260*H260</f>
        <v>0</v>
      </c>
      <c r="Q260" s="189">
        <v>0</v>
      </c>
      <c r="R260" s="189">
        <f>Q260*H260</f>
        <v>0</v>
      </c>
      <c r="S260" s="189">
        <v>2.4</v>
      </c>
      <c r="T260" s="190">
        <f>S260*H260</f>
        <v>21.599999999999998</v>
      </c>
      <c r="U260" s="36"/>
      <c r="V260" s="36"/>
      <c r="W260" s="36"/>
      <c r="X260" s="36"/>
      <c r="Y260" s="36"/>
      <c r="Z260" s="36"/>
      <c r="AA260" s="36"/>
      <c r="AB260" s="36"/>
      <c r="AC260" s="36"/>
      <c r="AD260" s="36"/>
      <c r="AE260" s="36"/>
      <c r="AR260" s="191" t="s">
        <v>171</v>
      </c>
      <c r="AT260" s="191" t="s">
        <v>166</v>
      </c>
      <c r="AU260" s="191" t="s">
        <v>81</v>
      </c>
      <c r="AY260" s="19" t="s">
        <v>164</v>
      </c>
      <c r="BE260" s="192">
        <f>IF(N260="základní",J260,0)</f>
        <v>0</v>
      </c>
      <c r="BF260" s="192">
        <f>IF(N260="snížená",J260,0)</f>
        <v>0</v>
      </c>
      <c r="BG260" s="192">
        <f>IF(N260="zákl. přenesená",J260,0)</f>
        <v>0</v>
      </c>
      <c r="BH260" s="192">
        <f>IF(N260="sníž. přenesená",J260,0)</f>
        <v>0</v>
      </c>
      <c r="BI260" s="192">
        <f>IF(N260="nulová",J260,0)</f>
        <v>0</v>
      </c>
      <c r="BJ260" s="19" t="s">
        <v>8</v>
      </c>
      <c r="BK260" s="192">
        <f>ROUND(I260*H260,0)</f>
        <v>0</v>
      </c>
      <c r="BL260" s="19" t="s">
        <v>171</v>
      </c>
      <c r="BM260" s="191" t="s">
        <v>376</v>
      </c>
    </row>
    <row r="261" spans="1:65" s="2" customFormat="1">
      <c r="A261" s="36"/>
      <c r="B261" s="37"/>
      <c r="C261" s="38"/>
      <c r="D261" s="193" t="s">
        <v>173</v>
      </c>
      <c r="E261" s="38"/>
      <c r="F261" s="194" t="s">
        <v>377</v>
      </c>
      <c r="G261" s="38"/>
      <c r="H261" s="38"/>
      <c r="I261" s="195"/>
      <c r="J261" s="38"/>
      <c r="K261" s="38"/>
      <c r="L261" s="41"/>
      <c r="M261" s="196"/>
      <c r="N261" s="197"/>
      <c r="O261" s="66"/>
      <c r="P261" s="66"/>
      <c r="Q261" s="66"/>
      <c r="R261" s="66"/>
      <c r="S261" s="66"/>
      <c r="T261" s="67"/>
      <c r="U261" s="36"/>
      <c r="V261" s="36"/>
      <c r="W261" s="36"/>
      <c r="X261" s="36"/>
      <c r="Y261" s="36"/>
      <c r="Z261" s="36"/>
      <c r="AA261" s="36"/>
      <c r="AB261" s="36"/>
      <c r="AC261" s="36"/>
      <c r="AD261" s="36"/>
      <c r="AE261" s="36"/>
      <c r="AT261" s="19" t="s">
        <v>173</v>
      </c>
      <c r="AU261" s="19" t="s">
        <v>81</v>
      </c>
    </row>
    <row r="262" spans="1:65" s="13" customFormat="1">
      <c r="B262" s="198"/>
      <c r="C262" s="199"/>
      <c r="D262" s="200" t="s">
        <v>175</v>
      </c>
      <c r="E262" s="201" t="s">
        <v>20</v>
      </c>
      <c r="F262" s="202" t="s">
        <v>378</v>
      </c>
      <c r="G262" s="199"/>
      <c r="H262" s="203">
        <v>9</v>
      </c>
      <c r="I262" s="204"/>
      <c r="J262" s="199"/>
      <c r="K262" s="199"/>
      <c r="L262" s="205"/>
      <c r="M262" s="206"/>
      <c r="N262" s="207"/>
      <c r="O262" s="207"/>
      <c r="P262" s="207"/>
      <c r="Q262" s="207"/>
      <c r="R262" s="207"/>
      <c r="S262" s="207"/>
      <c r="T262" s="208"/>
      <c r="AT262" s="209" t="s">
        <v>175</v>
      </c>
      <c r="AU262" s="209" t="s">
        <v>81</v>
      </c>
      <c r="AV262" s="13" t="s">
        <v>81</v>
      </c>
      <c r="AW262" s="13" t="s">
        <v>33</v>
      </c>
      <c r="AX262" s="13" t="s">
        <v>72</v>
      </c>
      <c r="AY262" s="209" t="s">
        <v>164</v>
      </c>
    </row>
    <row r="263" spans="1:65" s="14" customFormat="1">
      <c r="B263" s="210"/>
      <c r="C263" s="211"/>
      <c r="D263" s="200" t="s">
        <v>175</v>
      </c>
      <c r="E263" s="212" t="s">
        <v>20</v>
      </c>
      <c r="F263" s="213" t="s">
        <v>178</v>
      </c>
      <c r="G263" s="211"/>
      <c r="H263" s="214">
        <v>9</v>
      </c>
      <c r="I263" s="215"/>
      <c r="J263" s="211"/>
      <c r="K263" s="211"/>
      <c r="L263" s="216"/>
      <c r="M263" s="217"/>
      <c r="N263" s="218"/>
      <c r="O263" s="218"/>
      <c r="P263" s="218"/>
      <c r="Q263" s="218"/>
      <c r="R263" s="218"/>
      <c r="S263" s="218"/>
      <c r="T263" s="219"/>
      <c r="AT263" s="220" t="s">
        <v>175</v>
      </c>
      <c r="AU263" s="220" t="s">
        <v>81</v>
      </c>
      <c r="AV263" s="14" t="s">
        <v>171</v>
      </c>
      <c r="AW263" s="14" t="s">
        <v>33</v>
      </c>
      <c r="AX263" s="14" t="s">
        <v>8</v>
      </c>
      <c r="AY263" s="220" t="s">
        <v>164</v>
      </c>
    </row>
    <row r="264" spans="1:65" s="2" customFormat="1" ht="16.5" customHeight="1">
      <c r="A264" s="36"/>
      <c r="B264" s="37"/>
      <c r="C264" s="180" t="s">
        <v>379</v>
      </c>
      <c r="D264" s="180" t="s">
        <v>166</v>
      </c>
      <c r="E264" s="181" t="s">
        <v>380</v>
      </c>
      <c r="F264" s="182" t="s">
        <v>381</v>
      </c>
      <c r="G264" s="183" t="s">
        <v>232</v>
      </c>
      <c r="H264" s="184">
        <v>15.3</v>
      </c>
      <c r="I264" s="185"/>
      <c r="J264" s="186">
        <f>ROUND(I264*H264,0)</f>
        <v>0</v>
      </c>
      <c r="K264" s="182" t="s">
        <v>170</v>
      </c>
      <c r="L264" s="41"/>
      <c r="M264" s="187" t="s">
        <v>20</v>
      </c>
      <c r="N264" s="188" t="s">
        <v>43</v>
      </c>
      <c r="O264" s="66"/>
      <c r="P264" s="189">
        <f>O264*H264</f>
        <v>0</v>
      </c>
      <c r="Q264" s="189">
        <v>0</v>
      </c>
      <c r="R264" s="189">
        <f>Q264*H264</f>
        <v>0</v>
      </c>
      <c r="S264" s="189">
        <v>2.4</v>
      </c>
      <c r="T264" s="190">
        <f>S264*H264</f>
        <v>36.72</v>
      </c>
      <c r="U264" s="36"/>
      <c r="V264" s="36"/>
      <c r="W264" s="36"/>
      <c r="X264" s="36"/>
      <c r="Y264" s="36"/>
      <c r="Z264" s="36"/>
      <c r="AA264" s="36"/>
      <c r="AB264" s="36"/>
      <c r="AC264" s="36"/>
      <c r="AD264" s="36"/>
      <c r="AE264" s="36"/>
      <c r="AR264" s="191" t="s">
        <v>171</v>
      </c>
      <c r="AT264" s="191" t="s">
        <v>166</v>
      </c>
      <c r="AU264" s="191" t="s">
        <v>81</v>
      </c>
      <c r="AY264" s="19" t="s">
        <v>164</v>
      </c>
      <c r="BE264" s="192">
        <f>IF(N264="základní",J264,0)</f>
        <v>0</v>
      </c>
      <c r="BF264" s="192">
        <f>IF(N264="snížená",J264,0)</f>
        <v>0</v>
      </c>
      <c r="BG264" s="192">
        <f>IF(N264="zákl. přenesená",J264,0)</f>
        <v>0</v>
      </c>
      <c r="BH264" s="192">
        <f>IF(N264="sníž. přenesená",J264,0)</f>
        <v>0</v>
      </c>
      <c r="BI264" s="192">
        <f>IF(N264="nulová",J264,0)</f>
        <v>0</v>
      </c>
      <c r="BJ264" s="19" t="s">
        <v>8</v>
      </c>
      <c r="BK264" s="192">
        <f>ROUND(I264*H264,0)</f>
        <v>0</v>
      </c>
      <c r="BL264" s="19" t="s">
        <v>171</v>
      </c>
      <c r="BM264" s="191" t="s">
        <v>382</v>
      </c>
    </row>
    <row r="265" spans="1:65" s="2" customFormat="1">
      <c r="A265" s="36"/>
      <c r="B265" s="37"/>
      <c r="C265" s="38"/>
      <c r="D265" s="193" t="s">
        <v>173</v>
      </c>
      <c r="E265" s="38"/>
      <c r="F265" s="194" t="s">
        <v>383</v>
      </c>
      <c r="G265" s="38"/>
      <c r="H265" s="38"/>
      <c r="I265" s="195"/>
      <c r="J265" s="38"/>
      <c r="K265" s="38"/>
      <c r="L265" s="41"/>
      <c r="M265" s="196"/>
      <c r="N265" s="197"/>
      <c r="O265" s="66"/>
      <c r="P265" s="66"/>
      <c r="Q265" s="66"/>
      <c r="R265" s="66"/>
      <c r="S265" s="66"/>
      <c r="T265" s="67"/>
      <c r="U265" s="36"/>
      <c r="V265" s="36"/>
      <c r="W265" s="36"/>
      <c r="X265" s="36"/>
      <c r="Y265" s="36"/>
      <c r="Z265" s="36"/>
      <c r="AA265" s="36"/>
      <c r="AB265" s="36"/>
      <c r="AC265" s="36"/>
      <c r="AD265" s="36"/>
      <c r="AE265" s="36"/>
      <c r="AT265" s="19" t="s">
        <v>173</v>
      </c>
      <c r="AU265" s="19" t="s">
        <v>81</v>
      </c>
    </row>
    <row r="266" spans="1:65" s="13" customFormat="1">
      <c r="B266" s="198"/>
      <c r="C266" s="199"/>
      <c r="D266" s="200" t="s">
        <v>175</v>
      </c>
      <c r="E266" s="201" t="s">
        <v>20</v>
      </c>
      <c r="F266" s="202" t="s">
        <v>384</v>
      </c>
      <c r="G266" s="199"/>
      <c r="H266" s="203">
        <v>4.8280000000000003</v>
      </c>
      <c r="I266" s="204"/>
      <c r="J266" s="199"/>
      <c r="K266" s="199"/>
      <c r="L266" s="205"/>
      <c r="M266" s="206"/>
      <c r="N266" s="207"/>
      <c r="O266" s="207"/>
      <c r="P266" s="207"/>
      <c r="Q266" s="207"/>
      <c r="R266" s="207"/>
      <c r="S266" s="207"/>
      <c r="T266" s="208"/>
      <c r="AT266" s="209" t="s">
        <v>175</v>
      </c>
      <c r="AU266" s="209" t="s">
        <v>81</v>
      </c>
      <c r="AV266" s="13" t="s">
        <v>81</v>
      </c>
      <c r="AW266" s="13" t="s">
        <v>33</v>
      </c>
      <c r="AX266" s="13" t="s">
        <v>72</v>
      </c>
      <c r="AY266" s="209" t="s">
        <v>164</v>
      </c>
    </row>
    <row r="267" spans="1:65" s="13" customFormat="1">
      <c r="B267" s="198"/>
      <c r="C267" s="199"/>
      <c r="D267" s="200" t="s">
        <v>175</v>
      </c>
      <c r="E267" s="201" t="s">
        <v>20</v>
      </c>
      <c r="F267" s="202" t="s">
        <v>385</v>
      </c>
      <c r="G267" s="199"/>
      <c r="H267" s="203">
        <v>10.472</v>
      </c>
      <c r="I267" s="204"/>
      <c r="J267" s="199"/>
      <c r="K267" s="199"/>
      <c r="L267" s="205"/>
      <c r="M267" s="206"/>
      <c r="N267" s="207"/>
      <c r="O267" s="207"/>
      <c r="P267" s="207"/>
      <c r="Q267" s="207"/>
      <c r="R267" s="207"/>
      <c r="S267" s="207"/>
      <c r="T267" s="208"/>
      <c r="AT267" s="209" t="s">
        <v>175</v>
      </c>
      <c r="AU267" s="209" t="s">
        <v>81</v>
      </c>
      <c r="AV267" s="13" t="s">
        <v>81</v>
      </c>
      <c r="AW267" s="13" t="s">
        <v>33</v>
      </c>
      <c r="AX267" s="13" t="s">
        <v>72</v>
      </c>
      <c r="AY267" s="209" t="s">
        <v>164</v>
      </c>
    </row>
    <row r="268" spans="1:65" s="14" customFormat="1">
      <c r="B268" s="210"/>
      <c r="C268" s="211"/>
      <c r="D268" s="200" t="s">
        <v>175</v>
      </c>
      <c r="E268" s="212" t="s">
        <v>20</v>
      </c>
      <c r="F268" s="213" t="s">
        <v>178</v>
      </c>
      <c r="G268" s="211"/>
      <c r="H268" s="214">
        <v>15.3</v>
      </c>
      <c r="I268" s="215"/>
      <c r="J268" s="211"/>
      <c r="K268" s="211"/>
      <c r="L268" s="216"/>
      <c r="M268" s="217"/>
      <c r="N268" s="218"/>
      <c r="O268" s="218"/>
      <c r="P268" s="218"/>
      <c r="Q268" s="218"/>
      <c r="R268" s="218"/>
      <c r="S268" s="218"/>
      <c r="T268" s="219"/>
      <c r="AT268" s="220" t="s">
        <v>175</v>
      </c>
      <c r="AU268" s="220" t="s">
        <v>81</v>
      </c>
      <c r="AV268" s="14" t="s">
        <v>171</v>
      </c>
      <c r="AW268" s="14" t="s">
        <v>33</v>
      </c>
      <c r="AX268" s="14" t="s">
        <v>8</v>
      </c>
      <c r="AY268" s="220" t="s">
        <v>164</v>
      </c>
    </row>
    <row r="269" spans="1:65" s="2" customFormat="1" ht="16.5" customHeight="1">
      <c r="A269" s="36"/>
      <c r="B269" s="37"/>
      <c r="C269" s="180" t="s">
        <v>386</v>
      </c>
      <c r="D269" s="180" t="s">
        <v>166</v>
      </c>
      <c r="E269" s="181" t="s">
        <v>387</v>
      </c>
      <c r="F269" s="182" t="s">
        <v>388</v>
      </c>
      <c r="G269" s="183" t="s">
        <v>169</v>
      </c>
      <c r="H269" s="184">
        <v>5.47</v>
      </c>
      <c r="I269" s="185"/>
      <c r="J269" s="186">
        <f>ROUND(I269*H269,0)</f>
        <v>0</v>
      </c>
      <c r="K269" s="182" t="s">
        <v>170</v>
      </c>
      <c r="L269" s="41"/>
      <c r="M269" s="187" t="s">
        <v>20</v>
      </c>
      <c r="N269" s="188" t="s">
        <v>43</v>
      </c>
      <c r="O269" s="66"/>
      <c r="P269" s="189">
        <f>O269*H269</f>
        <v>0</v>
      </c>
      <c r="Q269" s="189">
        <v>0</v>
      </c>
      <c r="R269" s="189">
        <f>Q269*H269</f>
        <v>0</v>
      </c>
      <c r="S269" s="189">
        <v>0.432</v>
      </c>
      <c r="T269" s="190">
        <f>S269*H269</f>
        <v>2.3630399999999998</v>
      </c>
      <c r="U269" s="36"/>
      <c r="V269" s="36"/>
      <c r="W269" s="36"/>
      <c r="X269" s="36"/>
      <c r="Y269" s="36"/>
      <c r="Z269" s="36"/>
      <c r="AA269" s="36"/>
      <c r="AB269" s="36"/>
      <c r="AC269" s="36"/>
      <c r="AD269" s="36"/>
      <c r="AE269" s="36"/>
      <c r="AR269" s="191" t="s">
        <v>171</v>
      </c>
      <c r="AT269" s="191" t="s">
        <v>166</v>
      </c>
      <c r="AU269" s="191" t="s">
        <v>81</v>
      </c>
      <c r="AY269" s="19" t="s">
        <v>164</v>
      </c>
      <c r="BE269" s="192">
        <f>IF(N269="základní",J269,0)</f>
        <v>0</v>
      </c>
      <c r="BF269" s="192">
        <f>IF(N269="snížená",J269,0)</f>
        <v>0</v>
      </c>
      <c r="BG269" s="192">
        <f>IF(N269="zákl. přenesená",J269,0)</f>
        <v>0</v>
      </c>
      <c r="BH269" s="192">
        <f>IF(N269="sníž. přenesená",J269,0)</f>
        <v>0</v>
      </c>
      <c r="BI269" s="192">
        <f>IF(N269="nulová",J269,0)</f>
        <v>0</v>
      </c>
      <c r="BJ269" s="19" t="s">
        <v>8</v>
      </c>
      <c r="BK269" s="192">
        <f>ROUND(I269*H269,0)</f>
        <v>0</v>
      </c>
      <c r="BL269" s="19" t="s">
        <v>171</v>
      </c>
      <c r="BM269" s="191" t="s">
        <v>389</v>
      </c>
    </row>
    <row r="270" spans="1:65" s="2" customFormat="1">
      <c r="A270" s="36"/>
      <c r="B270" s="37"/>
      <c r="C270" s="38"/>
      <c r="D270" s="193" t="s">
        <v>173</v>
      </c>
      <c r="E270" s="38"/>
      <c r="F270" s="194" t="s">
        <v>390</v>
      </c>
      <c r="G270" s="38"/>
      <c r="H270" s="38"/>
      <c r="I270" s="195"/>
      <c r="J270" s="38"/>
      <c r="K270" s="38"/>
      <c r="L270" s="41"/>
      <c r="M270" s="196"/>
      <c r="N270" s="197"/>
      <c r="O270" s="66"/>
      <c r="P270" s="66"/>
      <c r="Q270" s="66"/>
      <c r="R270" s="66"/>
      <c r="S270" s="66"/>
      <c r="T270" s="67"/>
      <c r="U270" s="36"/>
      <c r="V270" s="36"/>
      <c r="W270" s="36"/>
      <c r="X270" s="36"/>
      <c r="Y270" s="36"/>
      <c r="Z270" s="36"/>
      <c r="AA270" s="36"/>
      <c r="AB270" s="36"/>
      <c r="AC270" s="36"/>
      <c r="AD270" s="36"/>
      <c r="AE270" s="36"/>
      <c r="AT270" s="19" t="s">
        <v>173</v>
      </c>
      <c r="AU270" s="19" t="s">
        <v>81</v>
      </c>
    </row>
    <row r="271" spans="1:65" s="13" customFormat="1">
      <c r="B271" s="198"/>
      <c r="C271" s="199"/>
      <c r="D271" s="200" t="s">
        <v>175</v>
      </c>
      <c r="E271" s="201" t="s">
        <v>20</v>
      </c>
      <c r="F271" s="202" t="s">
        <v>391</v>
      </c>
      <c r="G271" s="199"/>
      <c r="H271" s="203">
        <v>5.47</v>
      </c>
      <c r="I271" s="204"/>
      <c r="J271" s="199"/>
      <c r="K271" s="199"/>
      <c r="L271" s="205"/>
      <c r="M271" s="206"/>
      <c r="N271" s="207"/>
      <c r="O271" s="207"/>
      <c r="P271" s="207"/>
      <c r="Q271" s="207"/>
      <c r="R271" s="207"/>
      <c r="S271" s="207"/>
      <c r="T271" s="208"/>
      <c r="AT271" s="209" t="s">
        <v>175</v>
      </c>
      <c r="AU271" s="209" t="s">
        <v>81</v>
      </c>
      <c r="AV271" s="13" t="s">
        <v>81</v>
      </c>
      <c r="AW271" s="13" t="s">
        <v>33</v>
      </c>
      <c r="AX271" s="13" t="s">
        <v>72</v>
      </c>
      <c r="AY271" s="209" t="s">
        <v>164</v>
      </c>
    </row>
    <row r="272" spans="1:65" s="14" customFormat="1">
      <c r="B272" s="210"/>
      <c r="C272" s="211"/>
      <c r="D272" s="200" t="s">
        <v>175</v>
      </c>
      <c r="E272" s="212" t="s">
        <v>20</v>
      </c>
      <c r="F272" s="213" t="s">
        <v>178</v>
      </c>
      <c r="G272" s="211"/>
      <c r="H272" s="214">
        <v>5.47</v>
      </c>
      <c r="I272" s="215"/>
      <c r="J272" s="211"/>
      <c r="K272" s="211"/>
      <c r="L272" s="216"/>
      <c r="M272" s="217"/>
      <c r="N272" s="218"/>
      <c r="O272" s="218"/>
      <c r="P272" s="218"/>
      <c r="Q272" s="218"/>
      <c r="R272" s="218"/>
      <c r="S272" s="218"/>
      <c r="T272" s="219"/>
      <c r="AT272" s="220" t="s">
        <v>175</v>
      </c>
      <c r="AU272" s="220" t="s">
        <v>81</v>
      </c>
      <c r="AV272" s="14" t="s">
        <v>171</v>
      </c>
      <c r="AW272" s="14" t="s">
        <v>33</v>
      </c>
      <c r="AX272" s="14" t="s">
        <v>8</v>
      </c>
      <c r="AY272" s="220" t="s">
        <v>164</v>
      </c>
    </row>
    <row r="273" spans="1:65" s="2" customFormat="1" ht="16.5" customHeight="1">
      <c r="A273" s="36"/>
      <c r="B273" s="37"/>
      <c r="C273" s="180" t="s">
        <v>392</v>
      </c>
      <c r="D273" s="180" t="s">
        <v>166</v>
      </c>
      <c r="E273" s="181" t="s">
        <v>393</v>
      </c>
      <c r="F273" s="182" t="s">
        <v>394</v>
      </c>
      <c r="G273" s="183" t="s">
        <v>232</v>
      </c>
      <c r="H273" s="184">
        <v>0.17499999999999999</v>
      </c>
      <c r="I273" s="185"/>
      <c r="J273" s="186">
        <f>ROUND(I273*H273,0)</f>
        <v>0</v>
      </c>
      <c r="K273" s="182" t="s">
        <v>170</v>
      </c>
      <c r="L273" s="41"/>
      <c r="M273" s="187" t="s">
        <v>20</v>
      </c>
      <c r="N273" s="188" t="s">
        <v>43</v>
      </c>
      <c r="O273" s="66"/>
      <c r="P273" s="189">
        <f>O273*H273</f>
        <v>0</v>
      </c>
      <c r="Q273" s="189">
        <v>0</v>
      </c>
      <c r="R273" s="189">
        <f>Q273*H273</f>
        <v>0</v>
      </c>
      <c r="S273" s="189">
        <v>2.2000000000000002</v>
      </c>
      <c r="T273" s="190">
        <f>S273*H273</f>
        <v>0.38500000000000001</v>
      </c>
      <c r="U273" s="36"/>
      <c r="V273" s="36"/>
      <c r="W273" s="36"/>
      <c r="X273" s="36"/>
      <c r="Y273" s="36"/>
      <c r="Z273" s="36"/>
      <c r="AA273" s="36"/>
      <c r="AB273" s="36"/>
      <c r="AC273" s="36"/>
      <c r="AD273" s="36"/>
      <c r="AE273" s="36"/>
      <c r="AR273" s="191" t="s">
        <v>171</v>
      </c>
      <c r="AT273" s="191" t="s">
        <v>166</v>
      </c>
      <c r="AU273" s="191" t="s">
        <v>81</v>
      </c>
      <c r="AY273" s="19" t="s">
        <v>164</v>
      </c>
      <c r="BE273" s="192">
        <f>IF(N273="základní",J273,0)</f>
        <v>0</v>
      </c>
      <c r="BF273" s="192">
        <f>IF(N273="snížená",J273,0)</f>
        <v>0</v>
      </c>
      <c r="BG273" s="192">
        <f>IF(N273="zákl. přenesená",J273,0)</f>
        <v>0</v>
      </c>
      <c r="BH273" s="192">
        <f>IF(N273="sníž. přenesená",J273,0)</f>
        <v>0</v>
      </c>
      <c r="BI273" s="192">
        <f>IF(N273="nulová",J273,0)</f>
        <v>0</v>
      </c>
      <c r="BJ273" s="19" t="s">
        <v>8</v>
      </c>
      <c r="BK273" s="192">
        <f>ROUND(I273*H273,0)</f>
        <v>0</v>
      </c>
      <c r="BL273" s="19" t="s">
        <v>171</v>
      </c>
      <c r="BM273" s="191" t="s">
        <v>395</v>
      </c>
    </row>
    <row r="274" spans="1:65" s="2" customFormat="1">
      <c r="A274" s="36"/>
      <c r="B274" s="37"/>
      <c r="C274" s="38"/>
      <c r="D274" s="193" t="s">
        <v>173</v>
      </c>
      <c r="E274" s="38"/>
      <c r="F274" s="194" t="s">
        <v>396</v>
      </c>
      <c r="G274" s="38"/>
      <c r="H274" s="38"/>
      <c r="I274" s="195"/>
      <c r="J274" s="38"/>
      <c r="K274" s="38"/>
      <c r="L274" s="41"/>
      <c r="M274" s="196"/>
      <c r="N274" s="197"/>
      <c r="O274" s="66"/>
      <c r="P274" s="66"/>
      <c r="Q274" s="66"/>
      <c r="R274" s="66"/>
      <c r="S274" s="66"/>
      <c r="T274" s="67"/>
      <c r="U274" s="36"/>
      <c r="V274" s="36"/>
      <c r="W274" s="36"/>
      <c r="X274" s="36"/>
      <c r="Y274" s="36"/>
      <c r="Z274" s="36"/>
      <c r="AA274" s="36"/>
      <c r="AB274" s="36"/>
      <c r="AC274" s="36"/>
      <c r="AD274" s="36"/>
      <c r="AE274" s="36"/>
      <c r="AT274" s="19" t="s">
        <v>173</v>
      </c>
      <c r="AU274" s="19" t="s">
        <v>81</v>
      </c>
    </row>
    <row r="275" spans="1:65" s="13" customFormat="1">
      <c r="B275" s="198"/>
      <c r="C275" s="199"/>
      <c r="D275" s="200" t="s">
        <v>175</v>
      </c>
      <c r="E275" s="201" t="s">
        <v>20</v>
      </c>
      <c r="F275" s="202" t="s">
        <v>397</v>
      </c>
      <c r="G275" s="199"/>
      <c r="H275" s="203">
        <v>0.17499999999999999</v>
      </c>
      <c r="I275" s="204"/>
      <c r="J275" s="199"/>
      <c r="K275" s="199"/>
      <c r="L275" s="205"/>
      <c r="M275" s="206"/>
      <c r="N275" s="207"/>
      <c r="O275" s="207"/>
      <c r="P275" s="207"/>
      <c r="Q275" s="207"/>
      <c r="R275" s="207"/>
      <c r="S275" s="207"/>
      <c r="T275" s="208"/>
      <c r="AT275" s="209" t="s">
        <v>175</v>
      </c>
      <c r="AU275" s="209" t="s">
        <v>81</v>
      </c>
      <c r="AV275" s="13" t="s">
        <v>81</v>
      </c>
      <c r="AW275" s="13" t="s">
        <v>33</v>
      </c>
      <c r="AX275" s="13" t="s">
        <v>72</v>
      </c>
      <c r="AY275" s="209" t="s">
        <v>164</v>
      </c>
    </row>
    <row r="276" spans="1:65" s="14" customFormat="1">
      <c r="B276" s="210"/>
      <c r="C276" s="211"/>
      <c r="D276" s="200" t="s">
        <v>175</v>
      </c>
      <c r="E276" s="212" t="s">
        <v>20</v>
      </c>
      <c r="F276" s="213" t="s">
        <v>178</v>
      </c>
      <c r="G276" s="211"/>
      <c r="H276" s="214">
        <v>0.17499999999999999</v>
      </c>
      <c r="I276" s="215"/>
      <c r="J276" s="211"/>
      <c r="K276" s="211"/>
      <c r="L276" s="216"/>
      <c r="M276" s="217"/>
      <c r="N276" s="218"/>
      <c r="O276" s="218"/>
      <c r="P276" s="218"/>
      <c r="Q276" s="218"/>
      <c r="R276" s="218"/>
      <c r="S276" s="218"/>
      <c r="T276" s="219"/>
      <c r="AT276" s="220" t="s">
        <v>175</v>
      </c>
      <c r="AU276" s="220" t="s">
        <v>81</v>
      </c>
      <c r="AV276" s="14" t="s">
        <v>171</v>
      </c>
      <c r="AW276" s="14" t="s">
        <v>33</v>
      </c>
      <c r="AX276" s="14" t="s">
        <v>8</v>
      </c>
      <c r="AY276" s="220" t="s">
        <v>164</v>
      </c>
    </row>
    <row r="277" spans="1:65" s="2" customFormat="1" ht="16.5" customHeight="1">
      <c r="A277" s="36"/>
      <c r="B277" s="37"/>
      <c r="C277" s="180" t="s">
        <v>398</v>
      </c>
      <c r="D277" s="180" t="s">
        <v>166</v>
      </c>
      <c r="E277" s="181" t="s">
        <v>399</v>
      </c>
      <c r="F277" s="182" t="s">
        <v>400</v>
      </c>
      <c r="G277" s="183" t="s">
        <v>232</v>
      </c>
      <c r="H277" s="184">
        <v>12.887</v>
      </c>
      <c r="I277" s="185"/>
      <c r="J277" s="186">
        <f>ROUND(I277*H277,0)</f>
        <v>0</v>
      </c>
      <c r="K277" s="182" t="s">
        <v>170</v>
      </c>
      <c r="L277" s="41"/>
      <c r="M277" s="187" t="s">
        <v>20</v>
      </c>
      <c r="N277" s="188" t="s">
        <v>43</v>
      </c>
      <c r="O277" s="66"/>
      <c r="P277" s="189">
        <f>O277*H277</f>
        <v>0</v>
      </c>
      <c r="Q277" s="189">
        <v>0</v>
      </c>
      <c r="R277" s="189">
        <f>Q277*H277</f>
        <v>0</v>
      </c>
      <c r="S277" s="189">
        <v>2.2000000000000002</v>
      </c>
      <c r="T277" s="190">
        <f>S277*H277</f>
        <v>28.351400000000002</v>
      </c>
      <c r="U277" s="36"/>
      <c r="V277" s="36"/>
      <c r="W277" s="36"/>
      <c r="X277" s="36"/>
      <c r="Y277" s="36"/>
      <c r="Z277" s="36"/>
      <c r="AA277" s="36"/>
      <c r="AB277" s="36"/>
      <c r="AC277" s="36"/>
      <c r="AD277" s="36"/>
      <c r="AE277" s="36"/>
      <c r="AR277" s="191" t="s">
        <v>171</v>
      </c>
      <c r="AT277" s="191" t="s">
        <v>166</v>
      </c>
      <c r="AU277" s="191" t="s">
        <v>81</v>
      </c>
      <c r="AY277" s="19" t="s">
        <v>164</v>
      </c>
      <c r="BE277" s="192">
        <f>IF(N277="základní",J277,0)</f>
        <v>0</v>
      </c>
      <c r="BF277" s="192">
        <f>IF(N277="snížená",J277,0)</f>
        <v>0</v>
      </c>
      <c r="BG277" s="192">
        <f>IF(N277="zákl. přenesená",J277,0)</f>
        <v>0</v>
      </c>
      <c r="BH277" s="192">
        <f>IF(N277="sníž. přenesená",J277,0)</f>
        <v>0</v>
      </c>
      <c r="BI277" s="192">
        <f>IF(N277="nulová",J277,0)</f>
        <v>0</v>
      </c>
      <c r="BJ277" s="19" t="s">
        <v>8</v>
      </c>
      <c r="BK277" s="192">
        <f>ROUND(I277*H277,0)</f>
        <v>0</v>
      </c>
      <c r="BL277" s="19" t="s">
        <v>171</v>
      </c>
      <c r="BM277" s="191" t="s">
        <v>401</v>
      </c>
    </row>
    <row r="278" spans="1:65" s="2" customFormat="1">
      <c r="A278" s="36"/>
      <c r="B278" s="37"/>
      <c r="C278" s="38"/>
      <c r="D278" s="193" t="s">
        <v>173</v>
      </c>
      <c r="E278" s="38"/>
      <c r="F278" s="194" t="s">
        <v>402</v>
      </c>
      <c r="G278" s="38"/>
      <c r="H278" s="38"/>
      <c r="I278" s="195"/>
      <c r="J278" s="38"/>
      <c r="K278" s="38"/>
      <c r="L278" s="41"/>
      <c r="M278" s="196"/>
      <c r="N278" s="197"/>
      <c r="O278" s="66"/>
      <c r="P278" s="66"/>
      <c r="Q278" s="66"/>
      <c r="R278" s="66"/>
      <c r="S278" s="66"/>
      <c r="T278" s="67"/>
      <c r="U278" s="36"/>
      <c r="V278" s="36"/>
      <c r="W278" s="36"/>
      <c r="X278" s="36"/>
      <c r="Y278" s="36"/>
      <c r="Z278" s="36"/>
      <c r="AA278" s="36"/>
      <c r="AB278" s="36"/>
      <c r="AC278" s="36"/>
      <c r="AD278" s="36"/>
      <c r="AE278" s="36"/>
      <c r="AT278" s="19" t="s">
        <v>173</v>
      </c>
      <c r="AU278" s="19" t="s">
        <v>81</v>
      </c>
    </row>
    <row r="279" spans="1:65" s="13" customFormat="1">
      <c r="B279" s="198"/>
      <c r="C279" s="199"/>
      <c r="D279" s="200" t="s">
        <v>175</v>
      </c>
      <c r="E279" s="201" t="s">
        <v>20</v>
      </c>
      <c r="F279" s="202" t="s">
        <v>403</v>
      </c>
      <c r="G279" s="199"/>
      <c r="H279" s="203">
        <v>10.5</v>
      </c>
      <c r="I279" s="204"/>
      <c r="J279" s="199"/>
      <c r="K279" s="199"/>
      <c r="L279" s="205"/>
      <c r="M279" s="206"/>
      <c r="N279" s="207"/>
      <c r="O279" s="207"/>
      <c r="P279" s="207"/>
      <c r="Q279" s="207"/>
      <c r="R279" s="207"/>
      <c r="S279" s="207"/>
      <c r="T279" s="208"/>
      <c r="AT279" s="209" t="s">
        <v>175</v>
      </c>
      <c r="AU279" s="209" t="s">
        <v>81</v>
      </c>
      <c r="AV279" s="13" t="s">
        <v>81</v>
      </c>
      <c r="AW279" s="13" t="s">
        <v>33</v>
      </c>
      <c r="AX279" s="13" t="s">
        <v>72</v>
      </c>
      <c r="AY279" s="209" t="s">
        <v>164</v>
      </c>
    </row>
    <row r="280" spans="1:65" s="15" customFormat="1">
      <c r="B280" s="221"/>
      <c r="C280" s="222"/>
      <c r="D280" s="200" t="s">
        <v>175</v>
      </c>
      <c r="E280" s="223" t="s">
        <v>20</v>
      </c>
      <c r="F280" s="224" t="s">
        <v>237</v>
      </c>
      <c r="G280" s="222"/>
      <c r="H280" s="225">
        <v>10.5</v>
      </c>
      <c r="I280" s="226"/>
      <c r="J280" s="222"/>
      <c r="K280" s="222"/>
      <c r="L280" s="227"/>
      <c r="M280" s="228"/>
      <c r="N280" s="229"/>
      <c r="O280" s="229"/>
      <c r="P280" s="229"/>
      <c r="Q280" s="229"/>
      <c r="R280" s="229"/>
      <c r="S280" s="229"/>
      <c r="T280" s="230"/>
      <c r="AT280" s="231" t="s">
        <v>175</v>
      </c>
      <c r="AU280" s="231" t="s">
        <v>81</v>
      </c>
      <c r="AV280" s="15" t="s">
        <v>184</v>
      </c>
      <c r="AW280" s="15" t="s">
        <v>33</v>
      </c>
      <c r="AX280" s="15" t="s">
        <v>72</v>
      </c>
      <c r="AY280" s="231" t="s">
        <v>164</v>
      </c>
    </row>
    <row r="281" spans="1:65" s="13" customFormat="1">
      <c r="B281" s="198"/>
      <c r="C281" s="199"/>
      <c r="D281" s="200" t="s">
        <v>175</v>
      </c>
      <c r="E281" s="201" t="s">
        <v>20</v>
      </c>
      <c r="F281" s="202" t="s">
        <v>404</v>
      </c>
      <c r="G281" s="199"/>
      <c r="H281" s="203">
        <v>1.0129999999999999</v>
      </c>
      <c r="I281" s="204"/>
      <c r="J281" s="199"/>
      <c r="K281" s="199"/>
      <c r="L281" s="205"/>
      <c r="M281" s="206"/>
      <c r="N281" s="207"/>
      <c r="O281" s="207"/>
      <c r="P281" s="207"/>
      <c r="Q281" s="207"/>
      <c r="R281" s="207"/>
      <c r="S281" s="207"/>
      <c r="T281" s="208"/>
      <c r="AT281" s="209" t="s">
        <v>175</v>
      </c>
      <c r="AU281" s="209" t="s">
        <v>81</v>
      </c>
      <c r="AV281" s="13" t="s">
        <v>81</v>
      </c>
      <c r="AW281" s="13" t="s">
        <v>33</v>
      </c>
      <c r="AX281" s="13" t="s">
        <v>72</v>
      </c>
      <c r="AY281" s="209" t="s">
        <v>164</v>
      </c>
    </row>
    <row r="282" spans="1:65" s="13" customFormat="1">
      <c r="B282" s="198"/>
      <c r="C282" s="199"/>
      <c r="D282" s="200" t="s">
        <v>175</v>
      </c>
      <c r="E282" s="201" t="s">
        <v>20</v>
      </c>
      <c r="F282" s="202" t="s">
        <v>405</v>
      </c>
      <c r="G282" s="199"/>
      <c r="H282" s="203">
        <v>1.0880000000000001</v>
      </c>
      <c r="I282" s="204"/>
      <c r="J282" s="199"/>
      <c r="K282" s="199"/>
      <c r="L282" s="205"/>
      <c r="M282" s="206"/>
      <c r="N282" s="207"/>
      <c r="O282" s="207"/>
      <c r="P282" s="207"/>
      <c r="Q282" s="207"/>
      <c r="R282" s="207"/>
      <c r="S282" s="207"/>
      <c r="T282" s="208"/>
      <c r="AT282" s="209" t="s">
        <v>175</v>
      </c>
      <c r="AU282" s="209" t="s">
        <v>81</v>
      </c>
      <c r="AV282" s="13" t="s">
        <v>81</v>
      </c>
      <c r="AW282" s="13" t="s">
        <v>33</v>
      </c>
      <c r="AX282" s="13" t="s">
        <v>72</v>
      </c>
      <c r="AY282" s="209" t="s">
        <v>164</v>
      </c>
    </row>
    <row r="283" spans="1:65" s="15" customFormat="1">
      <c r="B283" s="221"/>
      <c r="C283" s="222"/>
      <c r="D283" s="200" t="s">
        <v>175</v>
      </c>
      <c r="E283" s="223" t="s">
        <v>20</v>
      </c>
      <c r="F283" s="224" t="s">
        <v>237</v>
      </c>
      <c r="G283" s="222"/>
      <c r="H283" s="225">
        <v>2.101</v>
      </c>
      <c r="I283" s="226"/>
      <c r="J283" s="222"/>
      <c r="K283" s="222"/>
      <c r="L283" s="227"/>
      <c r="M283" s="228"/>
      <c r="N283" s="229"/>
      <c r="O283" s="229"/>
      <c r="P283" s="229"/>
      <c r="Q283" s="229"/>
      <c r="R283" s="229"/>
      <c r="S283" s="229"/>
      <c r="T283" s="230"/>
      <c r="AT283" s="231" t="s">
        <v>175</v>
      </c>
      <c r="AU283" s="231" t="s">
        <v>81</v>
      </c>
      <c r="AV283" s="15" t="s">
        <v>184</v>
      </c>
      <c r="AW283" s="15" t="s">
        <v>33</v>
      </c>
      <c r="AX283" s="15" t="s">
        <v>72</v>
      </c>
      <c r="AY283" s="231" t="s">
        <v>164</v>
      </c>
    </row>
    <row r="284" spans="1:65" s="13" customFormat="1">
      <c r="B284" s="198"/>
      <c r="C284" s="199"/>
      <c r="D284" s="200" t="s">
        <v>175</v>
      </c>
      <c r="E284" s="201" t="s">
        <v>20</v>
      </c>
      <c r="F284" s="202" t="s">
        <v>406</v>
      </c>
      <c r="G284" s="199"/>
      <c r="H284" s="203">
        <v>0.18</v>
      </c>
      <c r="I284" s="204"/>
      <c r="J284" s="199"/>
      <c r="K284" s="199"/>
      <c r="L284" s="205"/>
      <c r="M284" s="206"/>
      <c r="N284" s="207"/>
      <c r="O284" s="207"/>
      <c r="P284" s="207"/>
      <c r="Q284" s="207"/>
      <c r="R284" s="207"/>
      <c r="S284" s="207"/>
      <c r="T284" s="208"/>
      <c r="AT284" s="209" t="s">
        <v>175</v>
      </c>
      <c r="AU284" s="209" t="s">
        <v>81</v>
      </c>
      <c r="AV284" s="13" t="s">
        <v>81</v>
      </c>
      <c r="AW284" s="13" t="s">
        <v>33</v>
      </c>
      <c r="AX284" s="13" t="s">
        <v>72</v>
      </c>
      <c r="AY284" s="209" t="s">
        <v>164</v>
      </c>
    </row>
    <row r="285" spans="1:65" s="13" customFormat="1">
      <c r="B285" s="198"/>
      <c r="C285" s="199"/>
      <c r="D285" s="200" t="s">
        <v>175</v>
      </c>
      <c r="E285" s="201" t="s">
        <v>20</v>
      </c>
      <c r="F285" s="202" t="s">
        <v>407</v>
      </c>
      <c r="G285" s="199"/>
      <c r="H285" s="203">
        <v>2.7E-2</v>
      </c>
      <c r="I285" s="204"/>
      <c r="J285" s="199"/>
      <c r="K285" s="199"/>
      <c r="L285" s="205"/>
      <c r="M285" s="206"/>
      <c r="N285" s="207"/>
      <c r="O285" s="207"/>
      <c r="P285" s="207"/>
      <c r="Q285" s="207"/>
      <c r="R285" s="207"/>
      <c r="S285" s="207"/>
      <c r="T285" s="208"/>
      <c r="AT285" s="209" t="s">
        <v>175</v>
      </c>
      <c r="AU285" s="209" t="s">
        <v>81</v>
      </c>
      <c r="AV285" s="13" t="s">
        <v>81</v>
      </c>
      <c r="AW285" s="13" t="s">
        <v>33</v>
      </c>
      <c r="AX285" s="13" t="s">
        <v>72</v>
      </c>
      <c r="AY285" s="209" t="s">
        <v>164</v>
      </c>
    </row>
    <row r="286" spans="1:65" s="13" customFormat="1">
      <c r="B286" s="198"/>
      <c r="C286" s="199"/>
      <c r="D286" s="200" t="s">
        <v>175</v>
      </c>
      <c r="E286" s="201" t="s">
        <v>20</v>
      </c>
      <c r="F286" s="202" t="s">
        <v>408</v>
      </c>
      <c r="G286" s="199"/>
      <c r="H286" s="203">
        <v>7.9000000000000001E-2</v>
      </c>
      <c r="I286" s="204"/>
      <c r="J286" s="199"/>
      <c r="K286" s="199"/>
      <c r="L286" s="205"/>
      <c r="M286" s="206"/>
      <c r="N286" s="207"/>
      <c r="O286" s="207"/>
      <c r="P286" s="207"/>
      <c r="Q286" s="207"/>
      <c r="R286" s="207"/>
      <c r="S286" s="207"/>
      <c r="T286" s="208"/>
      <c r="AT286" s="209" t="s">
        <v>175</v>
      </c>
      <c r="AU286" s="209" t="s">
        <v>81</v>
      </c>
      <c r="AV286" s="13" t="s">
        <v>81</v>
      </c>
      <c r="AW286" s="13" t="s">
        <v>33</v>
      </c>
      <c r="AX286" s="13" t="s">
        <v>72</v>
      </c>
      <c r="AY286" s="209" t="s">
        <v>164</v>
      </c>
    </row>
    <row r="287" spans="1:65" s="15" customFormat="1">
      <c r="B287" s="221"/>
      <c r="C287" s="222"/>
      <c r="D287" s="200" t="s">
        <v>175</v>
      </c>
      <c r="E287" s="223" t="s">
        <v>20</v>
      </c>
      <c r="F287" s="224" t="s">
        <v>237</v>
      </c>
      <c r="G287" s="222"/>
      <c r="H287" s="225">
        <v>0.28599999999999998</v>
      </c>
      <c r="I287" s="226"/>
      <c r="J287" s="222"/>
      <c r="K287" s="222"/>
      <c r="L287" s="227"/>
      <c r="M287" s="228"/>
      <c r="N287" s="229"/>
      <c r="O287" s="229"/>
      <c r="P287" s="229"/>
      <c r="Q287" s="229"/>
      <c r="R287" s="229"/>
      <c r="S287" s="229"/>
      <c r="T287" s="230"/>
      <c r="AT287" s="231" t="s">
        <v>175</v>
      </c>
      <c r="AU287" s="231" t="s">
        <v>81</v>
      </c>
      <c r="AV287" s="15" t="s">
        <v>184</v>
      </c>
      <c r="AW287" s="15" t="s">
        <v>33</v>
      </c>
      <c r="AX287" s="15" t="s">
        <v>72</v>
      </c>
      <c r="AY287" s="231" t="s">
        <v>164</v>
      </c>
    </row>
    <row r="288" spans="1:65" s="14" customFormat="1">
      <c r="B288" s="210"/>
      <c r="C288" s="211"/>
      <c r="D288" s="200" t="s">
        <v>175</v>
      </c>
      <c r="E288" s="212" t="s">
        <v>20</v>
      </c>
      <c r="F288" s="213" t="s">
        <v>178</v>
      </c>
      <c r="G288" s="211"/>
      <c r="H288" s="214">
        <v>12.886999999999999</v>
      </c>
      <c r="I288" s="215"/>
      <c r="J288" s="211"/>
      <c r="K288" s="211"/>
      <c r="L288" s="216"/>
      <c r="M288" s="217"/>
      <c r="N288" s="218"/>
      <c r="O288" s="218"/>
      <c r="P288" s="218"/>
      <c r="Q288" s="218"/>
      <c r="R288" s="218"/>
      <c r="S288" s="218"/>
      <c r="T288" s="219"/>
      <c r="AT288" s="220" t="s">
        <v>175</v>
      </c>
      <c r="AU288" s="220" t="s">
        <v>81</v>
      </c>
      <c r="AV288" s="14" t="s">
        <v>171</v>
      </c>
      <c r="AW288" s="14" t="s">
        <v>33</v>
      </c>
      <c r="AX288" s="14" t="s">
        <v>8</v>
      </c>
      <c r="AY288" s="220" t="s">
        <v>164</v>
      </c>
    </row>
    <row r="289" spans="1:65" s="2" customFormat="1" ht="16.5" customHeight="1">
      <c r="A289" s="36"/>
      <c r="B289" s="37"/>
      <c r="C289" s="180" t="s">
        <v>409</v>
      </c>
      <c r="D289" s="180" t="s">
        <v>166</v>
      </c>
      <c r="E289" s="181" t="s">
        <v>410</v>
      </c>
      <c r="F289" s="182" t="s">
        <v>411</v>
      </c>
      <c r="G289" s="183" t="s">
        <v>169</v>
      </c>
      <c r="H289" s="184">
        <v>124</v>
      </c>
      <c r="I289" s="185"/>
      <c r="J289" s="186">
        <f>ROUND(I289*H289,0)</f>
        <v>0</v>
      </c>
      <c r="K289" s="182" t="s">
        <v>170</v>
      </c>
      <c r="L289" s="41"/>
      <c r="M289" s="187" t="s">
        <v>20</v>
      </c>
      <c r="N289" s="188" t="s">
        <v>43</v>
      </c>
      <c r="O289" s="66"/>
      <c r="P289" s="189">
        <f>O289*H289</f>
        <v>0</v>
      </c>
      <c r="Q289" s="189">
        <v>0</v>
      </c>
      <c r="R289" s="189">
        <f>Q289*H289</f>
        <v>0</v>
      </c>
      <c r="S289" s="189">
        <v>0.09</v>
      </c>
      <c r="T289" s="190">
        <f>S289*H289</f>
        <v>11.16</v>
      </c>
      <c r="U289" s="36"/>
      <c r="V289" s="36"/>
      <c r="W289" s="36"/>
      <c r="X289" s="36"/>
      <c r="Y289" s="36"/>
      <c r="Z289" s="36"/>
      <c r="AA289" s="36"/>
      <c r="AB289" s="36"/>
      <c r="AC289" s="36"/>
      <c r="AD289" s="36"/>
      <c r="AE289" s="36"/>
      <c r="AR289" s="191" t="s">
        <v>171</v>
      </c>
      <c r="AT289" s="191" t="s">
        <v>166</v>
      </c>
      <c r="AU289" s="191" t="s">
        <v>81</v>
      </c>
      <c r="AY289" s="19" t="s">
        <v>164</v>
      </c>
      <c r="BE289" s="192">
        <f>IF(N289="základní",J289,0)</f>
        <v>0</v>
      </c>
      <c r="BF289" s="192">
        <f>IF(N289="snížená",J289,0)</f>
        <v>0</v>
      </c>
      <c r="BG289" s="192">
        <f>IF(N289="zákl. přenesená",J289,0)</f>
        <v>0</v>
      </c>
      <c r="BH289" s="192">
        <f>IF(N289="sníž. přenesená",J289,0)</f>
        <v>0</v>
      </c>
      <c r="BI289" s="192">
        <f>IF(N289="nulová",J289,0)</f>
        <v>0</v>
      </c>
      <c r="BJ289" s="19" t="s">
        <v>8</v>
      </c>
      <c r="BK289" s="192">
        <f>ROUND(I289*H289,0)</f>
        <v>0</v>
      </c>
      <c r="BL289" s="19" t="s">
        <v>171</v>
      </c>
      <c r="BM289" s="191" t="s">
        <v>412</v>
      </c>
    </row>
    <row r="290" spans="1:65" s="2" customFormat="1">
      <c r="A290" s="36"/>
      <c r="B290" s="37"/>
      <c r="C290" s="38"/>
      <c r="D290" s="193" t="s">
        <v>173</v>
      </c>
      <c r="E290" s="38"/>
      <c r="F290" s="194" t="s">
        <v>413</v>
      </c>
      <c r="G290" s="38"/>
      <c r="H290" s="38"/>
      <c r="I290" s="195"/>
      <c r="J290" s="38"/>
      <c r="K290" s="38"/>
      <c r="L290" s="41"/>
      <c r="M290" s="196"/>
      <c r="N290" s="197"/>
      <c r="O290" s="66"/>
      <c r="P290" s="66"/>
      <c r="Q290" s="66"/>
      <c r="R290" s="66"/>
      <c r="S290" s="66"/>
      <c r="T290" s="67"/>
      <c r="U290" s="36"/>
      <c r="V290" s="36"/>
      <c r="W290" s="36"/>
      <c r="X290" s="36"/>
      <c r="Y290" s="36"/>
      <c r="Z290" s="36"/>
      <c r="AA290" s="36"/>
      <c r="AB290" s="36"/>
      <c r="AC290" s="36"/>
      <c r="AD290" s="36"/>
      <c r="AE290" s="36"/>
      <c r="AT290" s="19" t="s">
        <v>173</v>
      </c>
      <c r="AU290" s="19" t="s">
        <v>81</v>
      </c>
    </row>
    <row r="291" spans="1:65" s="13" customFormat="1">
      <c r="B291" s="198"/>
      <c r="C291" s="199"/>
      <c r="D291" s="200" t="s">
        <v>175</v>
      </c>
      <c r="E291" s="201" t="s">
        <v>20</v>
      </c>
      <c r="F291" s="202" t="s">
        <v>292</v>
      </c>
      <c r="G291" s="199"/>
      <c r="H291" s="203">
        <v>124</v>
      </c>
      <c r="I291" s="204"/>
      <c r="J291" s="199"/>
      <c r="K291" s="199"/>
      <c r="L291" s="205"/>
      <c r="M291" s="206"/>
      <c r="N291" s="207"/>
      <c r="O291" s="207"/>
      <c r="P291" s="207"/>
      <c r="Q291" s="207"/>
      <c r="R291" s="207"/>
      <c r="S291" s="207"/>
      <c r="T291" s="208"/>
      <c r="AT291" s="209" t="s">
        <v>175</v>
      </c>
      <c r="AU291" s="209" t="s">
        <v>81</v>
      </c>
      <c r="AV291" s="13" t="s">
        <v>81</v>
      </c>
      <c r="AW291" s="13" t="s">
        <v>33</v>
      </c>
      <c r="AX291" s="13" t="s">
        <v>72</v>
      </c>
      <c r="AY291" s="209" t="s">
        <v>164</v>
      </c>
    </row>
    <row r="292" spans="1:65" s="14" customFormat="1">
      <c r="B292" s="210"/>
      <c r="C292" s="211"/>
      <c r="D292" s="200" t="s">
        <v>175</v>
      </c>
      <c r="E292" s="212" t="s">
        <v>20</v>
      </c>
      <c r="F292" s="213" t="s">
        <v>178</v>
      </c>
      <c r="G292" s="211"/>
      <c r="H292" s="214">
        <v>124</v>
      </c>
      <c r="I292" s="215"/>
      <c r="J292" s="211"/>
      <c r="K292" s="211"/>
      <c r="L292" s="216"/>
      <c r="M292" s="217"/>
      <c r="N292" s="218"/>
      <c r="O292" s="218"/>
      <c r="P292" s="218"/>
      <c r="Q292" s="218"/>
      <c r="R292" s="218"/>
      <c r="S292" s="218"/>
      <c r="T292" s="219"/>
      <c r="AT292" s="220" t="s">
        <v>175</v>
      </c>
      <c r="AU292" s="220" t="s">
        <v>81</v>
      </c>
      <c r="AV292" s="14" t="s">
        <v>171</v>
      </c>
      <c r="AW292" s="14" t="s">
        <v>33</v>
      </c>
      <c r="AX292" s="14" t="s">
        <v>8</v>
      </c>
      <c r="AY292" s="220" t="s">
        <v>164</v>
      </c>
    </row>
    <row r="293" spans="1:65" s="2" customFormat="1" ht="37.9" customHeight="1">
      <c r="A293" s="36"/>
      <c r="B293" s="37"/>
      <c r="C293" s="180" t="s">
        <v>414</v>
      </c>
      <c r="D293" s="180" t="s">
        <v>166</v>
      </c>
      <c r="E293" s="181" t="s">
        <v>415</v>
      </c>
      <c r="F293" s="182" t="s">
        <v>416</v>
      </c>
      <c r="G293" s="183" t="s">
        <v>213</v>
      </c>
      <c r="H293" s="184">
        <v>33</v>
      </c>
      <c r="I293" s="185"/>
      <c r="J293" s="186">
        <f>ROUND(I293*H293,0)</f>
        <v>0</v>
      </c>
      <c r="K293" s="182" t="s">
        <v>170</v>
      </c>
      <c r="L293" s="41"/>
      <c r="M293" s="187" t="s">
        <v>20</v>
      </c>
      <c r="N293" s="188" t="s">
        <v>43</v>
      </c>
      <c r="O293" s="66"/>
      <c r="P293" s="189">
        <f>O293*H293</f>
        <v>0</v>
      </c>
      <c r="Q293" s="189">
        <v>0</v>
      </c>
      <c r="R293" s="189">
        <f>Q293*H293</f>
        <v>0</v>
      </c>
      <c r="S293" s="189">
        <v>0.35</v>
      </c>
      <c r="T293" s="190">
        <f>S293*H293</f>
        <v>11.549999999999999</v>
      </c>
      <c r="U293" s="36"/>
      <c r="V293" s="36"/>
      <c r="W293" s="36"/>
      <c r="X293" s="36"/>
      <c r="Y293" s="36"/>
      <c r="Z293" s="36"/>
      <c r="AA293" s="36"/>
      <c r="AB293" s="36"/>
      <c r="AC293" s="36"/>
      <c r="AD293" s="36"/>
      <c r="AE293" s="36"/>
      <c r="AR293" s="191" t="s">
        <v>171</v>
      </c>
      <c r="AT293" s="191" t="s">
        <v>166</v>
      </c>
      <c r="AU293" s="191" t="s">
        <v>81</v>
      </c>
      <c r="AY293" s="19" t="s">
        <v>164</v>
      </c>
      <c r="BE293" s="192">
        <f>IF(N293="základní",J293,0)</f>
        <v>0</v>
      </c>
      <c r="BF293" s="192">
        <f>IF(N293="snížená",J293,0)</f>
        <v>0</v>
      </c>
      <c r="BG293" s="192">
        <f>IF(N293="zákl. přenesená",J293,0)</f>
        <v>0</v>
      </c>
      <c r="BH293" s="192">
        <f>IF(N293="sníž. přenesená",J293,0)</f>
        <v>0</v>
      </c>
      <c r="BI293" s="192">
        <f>IF(N293="nulová",J293,0)</f>
        <v>0</v>
      </c>
      <c r="BJ293" s="19" t="s">
        <v>8</v>
      </c>
      <c r="BK293" s="192">
        <f>ROUND(I293*H293,0)</f>
        <v>0</v>
      </c>
      <c r="BL293" s="19" t="s">
        <v>171</v>
      </c>
      <c r="BM293" s="191" t="s">
        <v>417</v>
      </c>
    </row>
    <row r="294" spans="1:65" s="2" customFormat="1">
      <c r="A294" s="36"/>
      <c r="B294" s="37"/>
      <c r="C294" s="38"/>
      <c r="D294" s="193" t="s">
        <v>173</v>
      </c>
      <c r="E294" s="38"/>
      <c r="F294" s="194" t="s">
        <v>418</v>
      </c>
      <c r="G294" s="38"/>
      <c r="H294" s="38"/>
      <c r="I294" s="195"/>
      <c r="J294" s="38"/>
      <c r="K294" s="38"/>
      <c r="L294" s="41"/>
      <c r="M294" s="196"/>
      <c r="N294" s="197"/>
      <c r="O294" s="66"/>
      <c r="P294" s="66"/>
      <c r="Q294" s="66"/>
      <c r="R294" s="66"/>
      <c r="S294" s="66"/>
      <c r="T294" s="67"/>
      <c r="U294" s="36"/>
      <c r="V294" s="36"/>
      <c r="W294" s="36"/>
      <c r="X294" s="36"/>
      <c r="Y294" s="36"/>
      <c r="Z294" s="36"/>
      <c r="AA294" s="36"/>
      <c r="AB294" s="36"/>
      <c r="AC294" s="36"/>
      <c r="AD294" s="36"/>
      <c r="AE294" s="36"/>
      <c r="AT294" s="19" t="s">
        <v>173</v>
      </c>
      <c r="AU294" s="19" t="s">
        <v>81</v>
      </c>
    </row>
    <row r="295" spans="1:65" s="13" customFormat="1">
      <c r="B295" s="198"/>
      <c r="C295" s="199"/>
      <c r="D295" s="200" t="s">
        <v>175</v>
      </c>
      <c r="E295" s="201" t="s">
        <v>20</v>
      </c>
      <c r="F295" s="202" t="s">
        <v>419</v>
      </c>
      <c r="G295" s="199"/>
      <c r="H295" s="203">
        <v>33</v>
      </c>
      <c r="I295" s="204"/>
      <c r="J295" s="199"/>
      <c r="K295" s="199"/>
      <c r="L295" s="205"/>
      <c r="M295" s="206"/>
      <c r="N295" s="207"/>
      <c r="O295" s="207"/>
      <c r="P295" s="207"/>
      <c r="Q295" s="207"/>
      <c r="R295" s="207"/>
      <c r="S295" s="207"/>
      <c r="T295" s="208"/>
      <c r="AT295" s="209" t="s">
        <v>175</v>
      </c>
      <c r="AU295" s="209" t="s">
        <v>81</v>
      </c>
      <c r="AV295" s="13" t="s">
        <v>81</v>
      </c>
      <c r="AW295" s="13" t="s">
        <v>33</v>
      </c>
      <c r="AX295" s="13" t="s">
        <v>72</v>
      </c>
      <c r="AY295" s="209" t="s">
        <v>164</v>
      </c>
    </row>
    <row r="296" spans="1:65" s="14" customFormat="1">
      <c r="B296" s="210"/>
      <c r="C296" s="211"/>
      <c r="D296" s="200" t="s">
        <v>175</v>
      </c>
      <c r="E296" s="212" t="s">
        <v>20</v>
      </c>
      <c r="F296" s="213" t="s">
        <v>178</v>
      </c>
      <c r="G296" s="211"/>
      <c r="H296" s="214">
        <v>33</v>
      </c>
      <c r="I296" s="215"/>
      <c r="J296" s="211"/>
      <c r="K296" s="211"/>
      <c r="L296" s="216"/>
      <c r="M296" s="217"/>
      <c r="N296" s="218"/>
      <c r="O296" s="218"/>
      <c r="P296" s="218"/>
      <c r="Q296" s="218"/>
      <c r="R296" s="218"/>
      <c r="S296" s="218"/>
      <c r="T296" s="219"/>
      <c r="AT296" s="220" t="s">
        <v>175</v>
      </c>
      <c r="AU296" s="220" t="s">
        <v>81</v>
      </c>
      <c r="AV296" s="14" t="s">
        <v>171</v>
      </c>
      <c r="AW296" s="14" t="s">
        <v>33</v>
      </c>
      <c r="AX296" s="14" t="s">
        <v>8</v>
      </c>
      <c r="AY296" s="220" t="s">
        <v>164</v>
      </c>
    </row>
    <row r="297" spans="1:65" s="2" customFormat="1" ht="24.2" customHeight="1">
      <c r="A297" s="36"/>
      <c r="B297" s="37"/>
      <c r="C297" s="180" t="s">
        <v>420</v>
      </c>
      <c r="D297" s="180" t="s">
        <v>166</v>
      </c>
      <c r="E297" s="181" t="s">
        <v>421</v>
      </c>
      <c r="F297" s="182" t="s">
        <v>422</v>
      </c>
      <c r="G297" s="183" t="s">
        <v>319</v>
      </c>
      <c r="H297" s="184">
        <v>6</v>
      </c>
      <c r="I297" s="185"/>
      <c r="J297" s="186">
        <f>ROUND(I297*H297,0)</f>
        <v>0</v>
      </c>
      <c r="K297" s="182" t="s">
        <v>170</v>
      </c>
      <c r="L297" s="41"/>
      <c r="M297" s="187" t="s">
        <v>20</v>
      </c>
      <c r="N297" s="188" t="s">
        <v>43</v>
      </c>
      <c r="O297" s="66"/>
      <c r="P297" s="189">
        <f>O297*H297</f>
        <v>0</v>
      </c>
      <c r="Q297" s="189">
        <v>0</v>
      </c>
      <c r="R297" s="189">
        <f>Q297*H297</f>
        <v>0</v>
      </c>
      <c r="S297" s="189">
        <v>3.1E-2</v>
      </c>
      <c r="T297" s="190">
        <f>S297*H297</f>
        <v>0.186</v>
      </c>
      <c r="U297" s="36"/>
      <c r="V297" s="36"/>
      <c r="W297" s="36"/>
      <c r="X297" s="36"/>
      <c r="Y297" s="36"/>
      <c r="Z297" s="36"/>
      <c r="AA297" s="36"/>
      <c r="AB297" s="36"/>
      <c r="AC297" s="36"/>
      <c r="AD297" s="36"/>
      <c r="AE297" s="36"/>
      <c r="AR297" s="191" t="s">
        <v>171</v>
      </c>
      <c r="AT297" s="191" t="s">
        <v>166</v>
      </c>
      <c r="AU297" s="191" t="s">
        <v>81</v>
      </c>
      <c r="AY297" s="19" t="s">
        <v>164</v>
      </c>
      <c r="BE297" s="192">
        <f>IF(N297="základní",J297,0)</f>
        <v>0</v>
      </c>
      <c r="BF297" s="192">
        <f>IF(N297="snížená",J297,0)</f>
        <v>0</v>
      </c>
      <c r="BG297" s="192">
        <f>IF(N297="zákl. přenesená",J297,0)</f>
        <v>0</v>
      </c>
      <c r="BH297" s="192">
        <f>IF(N297="sníž. přenesená",J297,0)</f>
        <v>0</v>
      </c>
      <c r="BI297" s="192">
        <f>IF(N297="nulová",J297,0)</f>
        <v>0</v>
      </c>
      <c r="BJ297" s="19" t="s">
        <v>8</v>
      </c>
      <c r="BK297" s="192">
        <f>ROUND(I297*H297,0)</f>
        <v>0</v>
      </c>
      <c r="BL297" s="19" t="s">
        <v>171</v>
      </c>
      <c r="BM297" s="191" t="s">
        <v>423</v>
      </c>
    </row>
    <row r="298" spans="1:65" s="2" customFormat="1">
      <c r="A298" s="36"/>
      <c r="B298" s="37"/>
      <c r="C298" s="38"/>
      <c r="D298" s="193" t="s">
        <v>173</v>
      </c>
      <c r="E298" s="38"/>
      <c r="F298" s="194" t="s">
        <v>424</v>
      </c>
      <c r="G298" s="38"/>
      <c r="H298" s="38"/>
      <c r="I298" s="195"/>
      <c r="J298" s="38"/>
      <c r="K298" s="38"/>
      <c r="L298" s="41"/>
      <c r="M298" s="196"/>
      <c r="N298" s="197"/>
      <c r="O298" s="66"/>
      <c r="P298" s="66"/>
      <c r="Q298" s="66"/>
      <c r="R298" s="66"/>
      <c r="S298" s="66"/>
      <c r="T298" s="67"/>
      <c r="U298" s="36"/>
      <c r="V298" s="36"/>
      <c r="W298" s="36"/>
      <c r="X298" s="36"/>
      <c r="Y298" s="36"/>
      <c r="Z298" s="36"/>
      <c r="AA298" s="36"/>
      <c r="AB298" s="36"/>
      <c r="AC298" s="36"/>
      <c r="AD298" s="36"/>
      <c r="AE298" s="36"/>
      <c r="AT298" s="19" t="s">
        <v>173</v>
      </c>
      <c r="AU298" s="19" t="s">
        <v>81</v>
      </c>
    </row>
    <row r="299" spans="1:65" s="13" customFormat="1">
      <c r="B299" s="198"/>
      <c r="C299" s="199"/>
      <c r="D299" s="200" t="s">
        <v>175</v>
      </c>
      <c r="E299" s="201" t="s">
        <v>20</v>
      </c>
      <c r="F299" s="202" t="s">
        <v>425</v>
      </c>
      <c r="G299" s="199"/>
      <c r="H299" s="203">
        <v>4</v>
      </c>
      <c r="I299" s="204"/>
      <c r="J299" s="199"/>
      <c r="K299" s="199"/>
      <c r="L299" s="205"/>
      <c r="M299" s="206"/>
      <c r="N299" s="207"/>
      <c r="O299" s="207"/>
      <c r="P299" s="207"/>
      <c r="Q299" s="207"/>
      <c r="R299" s="207"/>
      <c r="S299" s="207"/>
      <c r="T299" s="208"/>
      <c r="AT299" s="209" t="s">
        <v>175</v>
      </c>
      <c r="AU299" s="209" t="s">
        <v>81</v>
      </c>
      <c r="AV299" s="13" t="s">
        <v>81</v>
      </c>
      <c r="AW299" s="13" t="s">
        <v>33</v>
      </c>
      <c r="AX299" s="13" t="s">
        <v>72</v>
      </c>
      <c r="AY299" s="209" t="s">
        <v>164</v>
      </c>
    </row>
    <row r="300" spans="1:65" s="13" customFormat="1">
      <c r="B300" s="198"/>
      <c r="C300" s="199"/>
      <c r="D300" s="200" t="s">
        <v>175</v>
      </c>
      <c r="E300" s="201" t="s">
        <v>20</v>
      </c>
      <c r="F300" s="202" t="s">
        <v>426</v>
      </c>
      <c r="G300" s="199"/>
      <c r="H300" s="203">
        <v>2</v>
      </c>
      <c r="I300" s="204"/>
      <c r="J300" s="199"/>
      <c r="K300" s="199"/>
      <c r="L300" s="205"/>
      <c r="M300" s="206"/>
      <c r="N300" s="207"/>
      <c r="O300" s="207"/>
      <c r="P300" s="207"/>
      <c r="Q300" s="207"/>
      <c r="R300" s="207"/>
      <c r="S300" s="207"/>
      <c r="T300" s="208"/>
      <c r="AT300" s="209" t="s">
        <v>175</v>
      </c>
      <c r="AU300" s="209" t="s">
        <v>81</v>
      </c>
      <c r="AV300" s="13" t="s">
        <v>81</v>
      </c>
      <c r="AW300" s="13" t="s">
        <v>33</v>
      </c>
      <c r="AX300" s="13" t="s">
        <v>72</v>
      </c>
      <c r="AY300" s="209" t="s">
        <v>164</v>
      </c>
    </row>
    <row r="301" spans="1:65" s="14" customFormat="1">
      <c r="B301" s="210"/>
      <c r="C301" s="211"/>
      <c r="D301" s="200" t="s">
        <v>175</v>
      </c>
      <c r="E301" s="212" t="s">
        <v>20</v>
      </c>
      <c r="F301" s="213" t="s">
        <v>178</v>
      </c>
      <c r="G301" s="211"/>
      <c r="H301" s="214">
        <v>6</v>
      </c>
      <c r="I301" s="215"/>
      <c r="J301" s="211"/>
      <c r="K301" s="211"/>
      <c r="L301" s="216"/>
      <c r="M301" s="217"/>
      <c r="N301" s="218"/>
      <c r="O301" s="218"/>
      <c r="P301" s="218"/>
      <c r="Q301" s="218"/>
      <c r="R301" s="218"/>
      <c r="S301" s="218"/>
      <c r="T301" s="219"/>
      <c r="AT301" s="220" t="s">
        <v>175</v>
      </c>
      <c r="AU301" s="220" t="s">
        <v>81</v>
      </c>
      <c r="AV301" s="14" t="s">
        <v>171</v>
      </c>
      <c r="AW301" s="14" t="s">
        <v>33</v>
      </c>
      <c r="AX301" s="14" t="s">
        <v>8</v>
      </c>
      <c r="AY301" s="220" t="s">
        <v>164</v>
      </c>
    </row>
    <row r="302" spans="1:65" s="2" customFormat="1" ht="24.2" customHeight="1">
      <c r="A302" s="36"/>
      <c r="B302" s="37"/>
      <c r="C302" s="180" t="s">
        <v>427</v>
      </c>
      <c r="D302" s="180" t="s">
        <v>166</v>
      </c>
      <c r="E302" s="181" t="s">
        <v>428</v>
      </c>
      <c r="F302" s="182" t="s">
        <v>429</v>
      </c>
      <c r="G302" s="183" t="s">
        <v>213</v>
      </c>
      <c r="H302" s="184">
        <v>1</v>
      </c>
      <c r="I302" s="185"/>
      <c r="J302" s="186">
        <f>ROUND(I302*H302,0)</f>
        <v>0</v>
      </c>
      <c r="K302" s="182" t="s">
        <v>170</v>
      </c>
      <c r="L302" s="41"/>
      <c r="M302" s="187" t="s">
        <v>20</v>
      </c>
      <c r="N302" s="188" t="s">
        <v>43</v>
      </c>
      <c r="O302" s="66"/>
      <c r="P302" s="189">
        <f>O302*H302</f>
        <v>0</v>
      </c>
      <c r="Q302" s="189">
        <v>3.65E-3</v>
      </c>
      <c r="R302" s="189">
        <f>Q302*H302</f>
        <v>3.65E-3</v>
      </c>
      <c r="S302" s="189">
        <v>0.11</v>
      </c>
      <c r="T302" s="190">
        <f>S302*H302</f>
        <v>0.11</v>
      </c>
      <c r="U302" s="36"/>
      <c r="V302" s="36"/>
      <c r="W302" s="36"/>
      <c r="X302" s="36"/>
      <c r="Y302" s="36"/>
      <c r="Z302" s="36"/>
      <c r="AA302" s="36"/>
      <c r="AB302" s="36"/>
      <c r="AC302" s="36"/>
      <c r="AD302" s="36"/>
      <c r="AE302" s="36"/>
      <c r="AR302" s="191" t="s">
        <v>171</v>
      </c>
      <c r="AT302" s="191" t="s">
        <v>166</v>
      </c>
      <c r="AU302" s="191" t="s">
        <v>81</v>
      </c>
      <c r="AY302" s="19" t="s">
        <v>164</v>
      </c>
      <c r="BE302" s="192">
        <f>IF(N302="základní",J302,0)</f>
        <v>0</v>
      </c>
      <c r="BF302" s="192">
        <f>IF(N302="snížená",J302,0)</f>
        <v>0</v>
      </c>
      <c r="BG302" s="192">
        <f>IF(N302="zákl. přenesená",J302,0)</f>
        <v>0</v>
      </c>
      <c r="BH302" s="192">
        <f>IF(N302="sníž. přenesená",J302,0)</f>
        <v>0</v>
      </c>
      <c r="BI302" s="192">
        <f>IF(N302="nulová",J302,0)</f>
        <v>0</v>
      </c>
      <c r="BJ302" s="19" t="s">
        <v>8</v>
      </c>
      <c r="BK302" s="192">
        <f>ROUND(I302*H302,0)</f>
        <v>0</v>
      </c>
      <c r="BL302" s="19" t="s">
        <v>171</v>
      </c>
      <c r="BM302" s="191" t="s">
        <v>430</v>
      </c>
    </row>
    <row r="303" spans="1:65" s="2" customFormat="1">
      <c r="A303" s="36"/>
      <c r="B303" s="37"/>
      <c r="C303" s="38"/>
      <c r="D303" s="193" t="s">
        <v>173</v>
      </c>
      <c r="E303" s="38"/>
      <c r="F303" s="194" t="s">
        <v>431</v>
      </c>
      <c r="G303" s="38"/>
      <c r="H303" s="38"/>
      <c r="I303" s="195"/>
      <c r="J303" s="38"/>
      <c r="K303" s="38"/>
      <c r="L303" s="41"/>
      <c r="M303" s="196"/>
      <c r="N303" s="197"/>
      <c r="O303" s="66"/>
      <c r="P303" s="66"/>
      <c r="Q303" s="66"/>
      <c r="R303" s="66"/>
      <c r="S303" s="66"/>
      <c r="T303" s="67"/>
      <c r="U303" s="36"/>
      <c r="V303" s="36"/>
      <c r="W303" s="36"/>
      <c r="X303" s="36"/>
      <c r="Y303" s="36"/>
      <c r="Z303" s="36"/>
      <c r="AA303" s="36"/>
      <c r="AB303" s="36"/>
      <c r="AC303" s="36"/>
      <c r="AD303" s="36"/>
      <c r="AE303" s="36"/>
      <c r="AT303" s="19" t="s">
        <v>173</v>
      </c>
      <c r="AU303" s="19" t="s">
        <v>81</v>
      </c>
    </row>
    <row r="304" spans="1:65" s="13" customFormat="1">
      <c r="B304" s="198"/>
      <c r="C304" s="199"/>
      <c r="D304" s="200" t="s">
        <v>175</v>
      </c>
      <c r="E304" s="201" t="s">
        <v>20</v>
      </c>
      <c r="F304" s="202" t="s">
        <v>432</v>
      </c>
      <c r="G304" s="199"/>
      <c r="H304" s="203">
        <v>1</v>
      </c>
      <c r="I304" s="204"/>
      <c r="J304" s="199"/>
      <c r="K304" s="199"/>
      <c r="L304" s="205"/>
      <c r="M304" s="206"/>
      <c r="N304" s="207"/>
      <c r="O304" s="207"/>
      <c r="P304" s="207"/>
      <c r="Q304" s="207"/>
      <c r="R304" s="207"/>
      <c r="S304" s="207"/>
      <c r="T304" s="208"/>
      <c r="AT304" s="209" t="s">
        <v>175</v>
      </c>
      <c r="AU304" s="209" t="s">
        <v>81</v>
      </c>
      <c r="AV304" s="13" t="s">
        <v>81</v>
      </c>
      <c r="AW304" s="13" t="s">
        <v>33</v>
      </c>
      <c r="AX304" s="13" t="s">
        <v>72</v>
      </c>
      <c r="AY304" s="209" t="s">
        <v>164</v>
      </c>
    </row>
    <row r="305" spans="1:65" s="14" customFormat="1">
      <c r="B305" s="210"/>
      <c r="C305" s="211"/>
      <c r="D305" s="200" t="s">
        <v>175</v>
      </c>
      <c r="E305" s="212" t="s">
        <v>20</v>
      </c>
      <c r="F305" s="213" t="s">
        <v>178</v>
      </c>
      <c r="G305" s="211"/>
      <c r="H305" s="214">
        <v>1</v>
      </c>
      <c r="I305" s="215"/>
      <c r="J305" s="211"/>
      <c r="K305" s="211"/>
      <c r="L305" s="216"/>
      <c r="M305" s="217"/>
      <c r="N305" s="218"/>
      <c r="O305" s="218"/>
      <c r="P305" s="218"/>
      <c r="Q305" s="218"/>
      <c r="R305" s="218"/>
      <c r="S305" s="218"/>
      <c r="T305" s="219"/>
      <c r="AT305" s="220" t="s">
        <v>175</v>
      </c>
      <c r="AU305" s="220" t="s">
        <v>81</v>
      </c>
      <c r="AV305" s="14" t="s">
        <v>171</v>
      </c>
      <c r="AW305" s="14" t="s">
        <v>33</v>
      </c>
      <c r="AX305" s="14" t="s">
        <v>8</v>
      </c>
      <c r="AY305" s="220" t="s">
        <v>164</v>
      </c>
    </row>
    <row r="306" spans="1:65" s="2" customFormat="1" ht="24.2" customHeight="1">
      <c r="A306" s="36"/>
      <c r="B306" s="37"/>
      <c r="C306" s="180" t="s">
        <v>433</v>
      </c>
      <c r="D306" s="180" t="s">
        <v>166</v>
      </c>
      <c r="E306" s="181" t="s">
        <v>434</v>
      </c>
      <c r="F306" s="182" t="s">
        <v>435</v>
      </c>
      <c r="G306" s="183" t="s">
        <v>213</v>
      </c>
      <c r="H306" s="184">
        <v>1.5</v>
      </c>
      <c r="I306" s="185"/>
      <c r="J306" s="186">
        <f>ROUND(I306*H306,0)</f>
        <v>0</v>
      </c>
      <c r="K306" s="182" t="s">
        <v>170</v>
      </c>
      <c r="L306" s="41"/>
      <c r="M306" s="187" t="s">
        <v>20</v>
      </c>
      <c r="N306" s="188" t="s">
        <v>43</v>
      </c>
      <c r="O306" s="66"/>
      <c r="P306" s="189">
        <f>O306*H306</f>
        <v>0</v>
      </c>
      <c r="Q306" s="189">
        <v>6.4000000000000003E-3</v>
      </c>
      <c r="R306" s="189">
        <f>Q306*H306</f>
        <v>9.6000000000000009E-3</v>
      </c>
      <c r="S306" s="189">
        <v>0.43</v>
      </c>
      <c r="T306" s="190">
        <f>S306*H306</f>
        <v>0.64500000000000002</v>
      </c>
      <c r="U306" s="36"/>
      <c r="V306" s="36"/>
      <c r="W306" s="36"/>
      <c r="X306" s="36"/>
      <c r="Y306" s="36"/>
      <c r="Z306" s="36"/>
      <c r="AA306" s="36"/>
      <c r="AB306" s="36"/>
      <c r="AC306" s="36"/>
      <c r="AD306" s="36"/>
      <c r="AE306" s="36"/>
      <c r="AR306" s="191" t="s">
        <v>171</v>
      </c>
      <c r="AT306" s="191" t="s">
        <v>166</v>
      </c>
      <c r="AU306" s="191" t="s">
        <v>81</v>
      </c>
      <c r="AY306" s="19" t="s">
        <v>164</v>
      </c>
      <c r="BE306" s="192">
        <f>IF(N306="základní",J306,0)</f>
        <v>0</v>
      </c>
      <c r="BF306" s="192">
        <f>IF(N306="snížená",J306,0)</f>
        <v>0</v>
      </c>
      <c r="BG306" s="192">
        <f>IF(N306="zákl. přenesená",J306,0)</f>
        <v>0</v>
      </c>
      <c r="BH306" s="192">
        <f>IF(N306="sníž. přenesená",J306,0)</f>
        <v>0</v>
      </c>
      <c r="BI306" s="192">
        <f>IF(N306="nulová",J306,0)</f>
        <v>0</v>
      </c>
      <c r="BJ306" s="19" t="s">
        <v>8</v>
      </c>
      <c r="BK306" s="192">
        <f>ROUND(I306*H306,0)</f>
        <v>0</v>
      </c>
      <c r="BL306" s="19" t="s">
        <v>171</v>
      </c>
      <c r="BM306" s="191" t="s">
        <v>436</v>
      </c>
    </row>
    <row r="307" spans="1:65" s="2" customFormat="1">
      <c r="A307" s="36"/>
      <c r="B307" s="37"/>
      <c r="C307" s="38"/>
      <c r="D307" s="193" t="s">
        <v>173</v>
      </c>
      <c r="E307" s="38"/>
      <c r="F307" s="194" t="s">
        <v>437</v>
      </c>
      <c r="G307" s="38"/>
      <c r="H307" s="38"/>
      <c r="I307" s="195"/>
      <c r="J307" s="38"/>
      <c r="K307" s="38"/>
      <c r="L307" s="41"/>
      <c r="M307" s="196"/>
      <c r="N307" s="197"/>
      <c r="O307" s="66"/>
      <c r="P307" s="66"/>
      <c r="Q307" s="66"/>
      <c r="R307" s="66"/>
      <c r="S307" s="66"/>
      <c r="T307" s="67"/>
      <c r="U307" s="36"/>
      <c r="V307" s="36"/>
      <c r="W307" s="36"/>
      <c r="X307" s="36"/>
      <c r="Y307" s="36"/>
      <c r="Z307" s="36"/>
      <c r="AA307" s="36"/>
      <c r="AB307" s="36"/>
      <c r="AC307" s="36"/>
      <c r="AD307" s="36"/>
      <c r="AE307" s="36"/>
      <c r="AT307" s="19" t="s">
        <v>173</v>
      </c>
      <c r="AU307" s="19" t="s">
        <v>81</v>
      </c>
    </row>
    <row r="308" spans="1:65" s="13" customFormat="1">
      <c r="B308" s="198"/>
      <c r="C308" s="199"/>
      <c r="D308" s="200" t="s">
        <v>175</v>
      </c>
      <c r="E308" s="201" t="s">
        <v>20</v>
      </c>
      <c r="F308" s="202" t="s">
        <v>438</v>
      </c>
      <c r="G308" s="199"/>
      <c r="H308" s="203">
        <v>1.5</v>
      </c>
      <c r="I308" s="204"/>
      <c r="J308" s="199"/>
      <c r="K308" s="199"/>
      <c r="L308" s="205"/>
      <c r="M308" s="206"/>
      <c r="N308" s="207"/>
      <c r="O308" s="207"/>
      <c r="P308" s="207"/>
      <c r="Q308" s="207"/>
      <c r="R308" s="207"/>
      <c r="S308" s="207"/>
      <c r="T308" s="208"/>
      <c r="AT308" s="209" t="s">
        <v>175</v>
      </c>
      <c r="AU308" s="209" t="s">
        <v>81</v>
      </c>
      <c r="AV308" s="13" t="s">
        <v>81</v>
      </c>
      <c r="AW308" s="13" t="s">
        <v>33</v>
      </c>
      <c r="AX308" s="13" t="s">
        <v>72</v>
      </c>
      <c r="AY308" s="209" t="s">
        <v>164</v>
      </c>
    </row>
    <row r="309" spans="1:65" s="14" customFormat="1">
      <c r="B309" s="210"/>
      <c r="C309" s="211"/>
      <c r="D309" s="200" t="s">
        <v>175</v>
      </c>
      <c r="E309" s="212" t="s">
        <v>20</v>
      </c>
      <c r="F309" s="213" t="s">
        <v>178</v>
      </c>
      <c r="G309" s="211"/>
      <c r="H309" s="214">
        <v>1.5</v>
      </c>
      <c r="I309" s="215"/>
      <c r="J309" s="211"/>
      <c r="K309" s="211"/>
      <c r="L309" s="216"/>
      <c r="M309" s="217"/>
      <c r="N309" s="218"/>
      <c r="O309" s="218"/>
      <c r="P309" s="218"/>
      <c r="Q309" s="218"/>
      <c r="R309" s="218"/>
      <c r="S309" s="218"/>
      <c r="T309" s="219"/>
      <c r="AT309" s="220" t="s">
        <v>175</v>
      </c>
      <c r="AU309" s="220" t="s">
        <v>81</v>
      </c>
      <c r="AV309" s="14" t="s">
        <v>171</v>
      </c>
      <c r="AW309" s="14" t="s">
        <v>33</v>
      </c>
      <c r="AX309" s="14" t="s">
        <v>8</v>
      </c>
      <c r="AY309" s="220" t="s">
        <v>164</v>
      </c>
    </row>
    <row r="310" spans="1:65" s="2" customFormat="1" ht="24.2" customHeight="1">
      <c r="A310" s="36"/>
      <c r="B310" s="37"/>
      <c r="C310" s="180" t="s">
        <v>439</v>
      </c>
      <c r="D310" s="180" t="s">
        <v>166</v>
      </c>
      <c r="E310" s="181" t="s">
        <v>440</v>
      </c>
      <c r="F310" s="182" t="s">
        <v>441</v>
      </c>
      <c r="G310" s="183" t="s">
        <v>213</v>
      </c>
      <c r="H310" s="184">
        <v>4.3</v>
      </c>
      <c r="I310" s="185"/>
      <c r="J310" s="186">
        <f>ROUND(I310*H310,0)</f>
        <v>0</v>
      </c>
      <c r="K310" s="182" t="s">
        <v>170</v>
      </c>
      <c r="L310" s="41"/>
      <c r="M310" s="187" t="s">
        <v>20</v>
      </c>
      <c r="N310" s="188" t="s">
        <v>43</v>
      </c>
      <c r="O310" s="66"/>
      <c r="P310" s="189">
        <f>O310*H310</f>
        <v>0</v>
      </c>
      <c r="Q310" s="189">
        <v>7.7999999999999996E-3</v>
      </c>
      <c r="R310" s="189">
        <f>Q310*H310</f>
        <v>3.354E-2</v>
      </c>
      <c r="S310" s="189">
        <v>0.85</v>
      </c>
      <c r="T310" s="190">
        <f>S310*H310</f>
        <v>3.6549999999999998</v>
      </c>
      <c r="U310" s="36"/>
      <c r="V310" s="36"/>
      <c r="W310" s="36"/>
      <c r="X310" s="36"/>
      <c r="Y310" s="36"/>
      <c r="Z310" s="36"/>
      <c r="AA310" s="36"/>
      <c r="AB310" s="36"/>
      <c r="AC310" s="36"/>
      <c r="AD310" s="36"/>
      <c r="AE310" s="36"/>
      <c r="AR310" s="191" t="s">
        <v>171</v>
      </c>
      <c r="AT310" s="191" t="s">
        <v>166</v>
      </c>
      <c r="AU310" s="191" t="s">
        <v>81</v>
      </c>
      <c r="AY310" s="19" t="s">
        <v>164</v>
      </c>
      <c r="BE310" s="192">
        <f>IF(N310="základní",J310,0)</f>
        <v>0</v>
      </c>
      <c r="BF310" s="192">
        <f>IF(N310="snížená",J310,0)</f>
        <v>0</v>
      </c>
      <c r="BG310" s="192">
        <f>IF(N310="zákl. přenesená",J310,0)</f>
        <v>0</v>
      </c>
      <c r="BH310" s="192">
        <f>IF(N310="sníž. přenesená",J310,0)</f>
        <v>0</v>
      </c>
      <c r="BI310" s="192">
        <f>IF(N310="nulová",J310,0)</f>
        <v>0</v>
      </c>
      <c r="BJ310" s="19" t="s">
        <v>8</v>
      </c>
      <c r="BK310" s="192">
        <f>ROUND(I310*H310,0)</f>
        <v>0</v>
      </c>
      <c r="BL310" s="19" t="s">
        <v>171</v>
      </c>
      <c r="BM310" s="191" t="s">
        <v>442</v>
      </c>
    </row>
    <row r="311" spans="1:65" s="2" customFormat="1">
      <c r="A311" s="36"/>
      <c r="B311" s="37"/>
      <c r="C311" s="38"/>
      <c r="D311" s="193" t="s">
        <v>173</v>
      </c>
      <c r="E311" s="38"/>
      <c r="F311" s="194" t="s">
        <v>443</v>
      </c>
      <c r="G311" s="38"/>
      <c r="H311" s="38"/>
      <c r="I311" s="195"/>
      <c r="J311" s="38"/>
      <c r="K311" s="38"/>
      <c r="L311" s="41"/>
      <c r="M311" s="196"/>
      <c r="N311" s="197"/>
      <c r="O311" s="66"/>
      <c r="P311" s="66"/>
      <c r="Q311" s="66"/>
      <c r="R311" s="66"/>
      <c r="S311" s="66"/>
      <c r="T311" s="67"/>
      <c r="U311" s="36"/>
      <c r="V311" s="36"/>
      <c r="W311" s="36"/>
      <c r="X311" s="36"/>
      <c r="Y311" s="36"/>
      <c r="Z311" s="36"/>
      <c r="AA311" s="36"/>
      <c r="AB311" s="36"/>
      <c r="AC311" s="36"/>
      <c r="AD311" s="36"/>
      <c r="AE311" s="36"/>
      <c r="AT311" s="19" t="s">
        <v>173</v>
      </c>
      <c r="AU311" s="19" t="s">
        <v>81</v>
      </c>
    </row>
    <row r="312" spans="1:65" s="13" customFormat="1">
      <c r="B312" s="198"/>
      <c r="C312" s="199"/>
      <c r="D312" s="200" t="s">
        <v>175</v>
      </c>
      <c r="E312" s="201" t="s">
        <v>20</v>
      </c>
      <c r="F312" s="202" t="s">
        <v>444</v>
      </c>
      <c r="G312" s="199"/>
      <c r="H312" s="203">
        <v>1.5</v>
      </c>
      <c r="I312" s="204"/>
      <c r="J312" s="199"/>
      <c r="K312" s="199"/>
      <c r="L312" s="205"/>
      <c r="M312" s="206"/>
      <c r="N312" s="207"/>
      <c r="O312" s="207"/>
      <c r="P312" s="207"/>
      <c r="Q312" s="207"/>
      <c r="R312" s="207"/>
      <c r="S312" s="207"/>
      <c r="T312" s="208"/>
      <c r="AT312" s="209" t="s">
        <v>175</v>
      </c>
      <c r="AU312" s="209" t="s">
        <v>81</v>
      </c>
      <c r="AV312" s="13" t="s">
        <v>81</v>
      </c>
      <c r="AW312" s="13" t="s">
        <v>33</v>
      </c>
      <c r="AX312" s="13" t="s">
        <v>72</v>
      </c>
      <c r="AY312" s="209" t="s">
        <v>164</v>
      </c>
    </row>
    <row r="313" spans="1:65" s="13" customFormat="1">
      <c r="B313" s="198"/>
      <c r="C313" s="199"/>
      <c r="D313" s="200" t="s">
        <v>175</v>
      </c>
      <c r="E313" s="201" t="s">
        <v>20</v>
      </c>
      <c r="F313" s="202" t="s">
        <v>445</v>
      </c>
      <c r="G313" s="199"/>
      <c r="H313" s="203">
        <v>1.5</v>
      </c>
      <c r="I313" s="204"/>
      <c r="J313" s="199"/>
      <c r="K313" s="199"/>
      <c r="L313" s="205"/>
      <c r="M313" s="206"/>
      <c r="N313" s="207"/>
      <c r="O313" s="207"/>
      <c r="P313" s="207"/>
      <c r="Q313" s="207"/>
      <c r="R313" s="207"/>
      <c r="S313" s="207"/>
      <c r="T313" s="208"/>
      <c r="AT313" s="209" t="s">
        <v>175</v>
      </c>
      <c r="AU313" s="209" t="s">
        <v>81</v>
      </c>
      <c r="AV313" s="13" t="s">
        <v>81</v>
      </c>
      <c r="AW313" s="13" t="s">
        <v>33</v>
      </c>
      <c r="AX313" s="13" t="s">
        <v>72</v>
      </c>
      <c r="AY313" s="209" t="s">
        <v>164</v>
      </c>
    </row>
    <row r="314" spans="1:65" s="13" customFormat="1">
      <c r="B314" s="198"/>
      <c r="C314" s="199"/>
      <c r="D314" s="200" t="s">
        <v>175</v>
      </c>
      <c r="E314" s="201" t="s">
        <v>20</v>
      </c>
      <c r="F314" s="202" t="s">
        <v>446</v>
      </c>
      <c r="G314" s="199"/>
      <c r="H314" s="203">
        <v>1</v>
      </c>
      <c r="I314" s="204"/>
      <c r="J314" s="199"/>
      <c r="K314" s="199"/>
      <c r="L314" s="205"/>
      <c r="M314" s="206"/>
      <c r="N314" s="207"/>
      <c r="O314" s="207"/>
      <c r="P314" s="207"/>
      <c r="Q314" s="207"/>
      <c r="R314" s="207"/>
      <c r="S314" s="207"/>
      <c r="T314" s="208"/>
      <c r="AT314" s="209" t="s">
        <v>175</v>
      </c>
      <c r="AU314" s="209" t="s">
        <v>81</v>
      </c>
      <c r="AV314" s="13" t="s">
        <v>81</v>
      </c>
      <c r="AW314" s="13" t="s">
        <v>33</v>
      </c>
      <c r="AX314" s="13" t="s">
        <v>72</v>
      </c>
      <c r="AY314" s="209" t="s">
        <v>164</v>
      </c>
    </row>
    <row r="315" spans="1:65" s="13" customFormat="1">
      <c r="B315" s="198"/>
      <c r="C315" s="199"/>
      <c r="D315" s="200" t="s">
        <v>175</v>
      </c>
      <c r="E315" s="201" t="s">
        <v>20</v>
      </c>
      <c r="F315" s="202" t="s">
        <v>447</v>
      </c>
      <c r="G315" s="199"/>
      <c r="H315" s="203">
        <v>0.3</v>
      </c>
      <c r="I315" s="204"/>
      <c r="J315" s="199"/>
      <c r="K315" s="199"/>
      <c r="L315" s="205"/>
      <c r="M315" s="206"/>
      <c r="N315" s="207"/>
      <c r="O315" s="207"/>
      <c r="P315" s="207"/>
      <c r="Q315" s="207"/>
      <c r="R315" s="207"/>
      <c r="S315" s="207"/>
      <c r="T315" s="208"/>
      <c r="AT315" s="209" t="s">
        <v>175</v>
      </c>
      <c r="AU315" s="209" t="s">
        <v>81</v>
      </c>
      <c r="AV315" s="13" t="s">
        <v>81</v>
      </c>
      <c r="AW315" s="13" t="s">
        <v>33</v>
      </c>
      <c r="AX315" s="13" t="s">
        <v>72</v>
      </c>
      <c r="AY315" s="209" t="s">
        <v>164</v>
      </c>
    </row>
    <row r="316" spans="1:65" s="14" customFormat="1">
      <c r="B316" s="210"/>
      <c r="C316" s="211"/>
      <c r="D316" s="200" t="s">
        <v>175</v>
      </c>
      <c r="E316" s="212" t="s">
        <v>20</v>
      </c>
      <c r="F316" s="213" t="s">
        <v>178</v>
      </c>
      <c r="G316" s="211"/>
      <c r="H316" s="214">
        <v>4.3</v>
      </c>
      <c r="I316" s="215"/>
      <c r="J316" s="211"/>
      <c r="K316" s="211"/>
      <c r="L316" s="216"/>
      <c r="M316" s="217"/>
      <c r="N316" s="218"/>
      <c r="O316" s="218"/>
      <c r="P316" s="218"/>
      <c r="Q316" s="218"/>
      <c r="R316" s="218"/>
      <c r="S316" s="218"/>
      <c r="T316" s="219"/>
      <c r="AT316" s="220" t="s">
        <v>175</v>
      </c>
      <c r="AU316" s="220" t="s">
        <v>81</v>
      </c>
      <c r="AV316" s="14" t="s">
        <v>171</v>
      </c>
      <c r="AW316" s="14" t="s">
        <v>33</v>
      </c>
      <c r="AX316" s="14" t="s">
        <v>8</v>
      </c>
      <c r="AY316" s="220" t="s">
        <v>164</v>
      </c>
    </row>
    <row r="317" spans="1:65" s="2" customFormat="1" ht="24.2" customHeight="1">
      <c r="A317" s="36"/>
      <c r="B317" s="37"/>
      <c r="C317" s="180" t="s">
        <v>448</v>
      </c>
      <c r="D317" s="180" t="s">
        <v>166</v>
      </c>
      <c r="E317" s="181" t="s">
        <v>449</v>
      </c>
      <c r="F317" s="182" t="s">
        <v>450</v>
      </c>
      <c r="G317" s="183" t="s">
        <v>213</v>
      </c>
      <c r="H317" s="184">
        <v>1</v>
      </c>
      <c r="I317" s="185"/>
      <c r="J317" s="186">
        <f>ROUND(I317*H317,0)</f>
        <v>0</v>
      </c>
      <c r="K317" s="182" t="s">
        <v>170</v>
      </c>
      <c r="L317" s="41"/>
      <c r="M317" s="187" t="s">
        <v>20</v>
      </c>
      <c r="N317" s="188" t="s">
        <v>43</v>
      </c>
      <c r="O317" s="66"/>
      <c r="P317" s="189">
        <f>O317*H317</f>
        <v>0</v>
      </c>
      <c r="Q317" s="189">
        <v>1.2200000000000001E-2</v>
      </c>
      <c r="R317" s="189">
        <f>Q317*H317</f>
        <v>1.2200000000000001E-2</v>
      </c>
      <c r="S317" s="189">
        <v>2.5</v>
      </c>
      <c r="T317" s="190">
        <f>S317*H317</f>
        <v>2.5</v>
      </c>
      <c r="U317" s="36"/>
      <c r="V317" s="36"/>
      <c r="W317" s="36"/>
      <c r="X317" s="36"/>
      <c r="Y317" s="36"/>
      <c r="Z317" s="36"/>
      <c r="AA317" s="36"/>
      <c r="AB317" s="36"/>
      <c r="AC317" s="36"/>
      <c r="AD317" s="36"/>
      <c r="AE317" s="36"/>
      <c r="AR317" s="191" t="s">
        <v>171</v>
      </c>
      <c r="AT317" s="191" t="s">
        <v>166</v>
      </c>
      <c r="AU317" s="191" t="s">
        <v>81</v>
      </c>
      <c r="AY317" s="19" t="s">
        <v>164</v>
      </c>
      <c r="BE317" s="192">
        <f>IF(N317="základní",J317,0)</f>
        <v>0</v>
      </c>
      <c r="BF317" s="192">
        <f>IF(N317="snížená",J317,0)</f>
        <v>0</v>
      </c>
      <c r="BG317" s="192">
        <f>IF(N317="zákl. přenesená",J317,0)</f>
        <v>0</v>
      </c>
      <c r="BH317" s="192">
        <f>IF(N317="sníž. přenesená",J317,0)</f>
        <v>0</v>
      </c>
      <c r="BI317" s="192">
        <f>IF(N317="nulová",J317,0)</f>
        <v>0</v>
      </c>
      <c r="BJ317" s="19" t="s">
        <v>8</v>
      </c>
      <c r="BK317" s="192">
        <f>ROUND(I317*H317,0)</f>
        <v>0</v>
      </c>
      <c r="BL317" s="19" t="s">
        <v>171</v>
      </c>
      <c r="BM317" s="191" t="s">
        <v>451</v>
      </c>
    </row>
    <row r="318" spans="1:65" s="2" customFormat="1">
      <c r="A318" s="36"/>
      <c r="B318" s="37"/>
      <c r="C318" s="38"/>
      <c r="D318" s="193" t="s">
        <v>173</v>
      </c>
      <c r="E318" s="38"/>
      <c r="F318" s="194" t="s">
        <v>452</v>
      </c>
      <c r="G318" s="38"/>
      <c r="H318" s="38"/>
      <c r="I318" s="195"/>
      <c r="J318" s="38"/>
      <c r="K318" s="38"/>
      <c r="L318" s="41"/>
      <c r="M318" s="196"/>
      <c r="N318" s="197"/>
      <c r="O318" s="66"/>
      <c r="P318" s="66"/>
      <c r="Q318" s="66"/>
      <c r="R318" s="66"/>
      <c r="S318" s="66"/>
      <c r="T318" s="67"/>
      <c r="U318" s="36"/>
      <c r="V318" s="36"/>
      <c r="W318" s="36"/>
      <c r="X318" s="36"/>
      <c r="Y318" s="36"/>
      <c r="Z318" s="36"/>
      <c r="AA318" s="36"/>
      <c r="AB318" s="36"/>
      <c r="AC318" s="36"/>
      <c r="AD318" s="36"/>
      <c r="AE318" s="36"/>
      <c r="AT318" s="19" t="s">
        <v>173</v>
      </c>
      <c r="AU318" s="19" t="s">
        <v>81</v>
      </c>
    </row>
    <row r="319" spans="1:65" s="13" customFormat="1">
      <c r="B319" s="198"/>
      <c r="C319" s="199"/>
      <c r="D319" s="200" t="s">
        <v>175</v>
      </c>
      <c r="E319" s="201" t="s">
        <v>20</v>
      </c>
      <c r="F319" s="202" t="s">
        <v>453</v>
      </c>
      <c r="G319" s="199"/>
      <c r="H319" s="203">
        <v>1</v>
      </c>
      <c r="I319" s="204"/>
      <c r="J319" s="199"/>
      <c r="K319" s="199"/>
      <c r="L319" s="205"/>
      <c r="M319" s="206"/>
      <c r="N319" s="207"/>
      <c r="O319" s="207"/>
      <c r="P319" s="207"/>
      <c r="Q319" s="207"/>
      <c r="R319" s="207"/>
      <c r="S319" s="207"/>
      <c r="T319" s="208"/>
      <c r="AT319" s="209" t="s">
        <v>175</v>
      </c>
      <c r="AU319" s="209" t="s">
        <v>81</v>
      </c>
      <c r="AV319" s="13" t="s">
        <v>81</v>
      </c>
      <c r="AW319" s="13" t="s">
        <v>33</v>
      </c>
      <c r="AX319" s="13" t="s">
        <v>72</v>
      </c>
      <c r="AY319" s="209" t="s">
        <v>164</v>
      </c>
    </row>
    <row r="320" spans="1:65" s="14" customFormat="1">
      <c r="B320" s="210"/>
      <c r="C320" s="211"/>
      <c r="D320" s="200" t="s">
        <v>175</v>
      </c>
      <c r="E320" s="212" t="s">
        <v>20</v>
      </c>
      <c r="F320" s="213" t="s">
        <v>178</v>
      </c>
      <c r="G320" s="211"/>
      <c r="H320" s="214">
        <v>1</v>
      </c>
      <c r="I320" s="215"/>
      <c r="J320" s="211"/>
      <c r="K320" s="211"/>
      <c r="L320" s="216"/>
      <c r="M320" s="217"/>
      <c r="N320" s="218"/>
      <c r="O320" s="218"/>
      <c r="P320" s="218"/>
      <c r="Q320" s="218"/>
      <c r="R320" s="218"/>
      <c r="S320" s="218"/>
      <c r="T320" s="219"/>
      <c r="AT320" s="220" t="s">
        <v>175</v>
      </c>
      <c r="AU320" s="220" t="s">
        <v>81</v>
      </c>
      <c r="AV320" s="14" t="s">
        <v>171</v>
      </c>
      <c r="AW320" s="14" t="s">
        <v>33</v>
      </c>
      <c r="AX320" s="14" t="s">
        <v>8</v>
      </c>
      <c r="AY320" s="220" t="s">
        <v>164</v>
      </c>
    </row>
    <row r="321" spans="1:65" s="2" customFormat="1" ht="24.2" customHeight="1">
      <c r="A321" s="36"/>
      <c r="B321" s="37"/>
      <c r="C321" s="180" t="s">
        <v>454</v>
      </c>
      <c r="D321" s="180" t="s">
        <v>166</v>
      </c>
      <c r="E321" s="181" t="s">
        <v>455</v>
      </c>
      <c r="F321" s="182" t="s">
        <v>456</v>
      </c>
      <c r="G321" s="183" t="s">
        <v>213</v>
      </c>
      <c r="H321" s="184">
        <v>0.5</v>
      </c>
      <c r="I321" s="185"/>
      <c r="J321" s="186">
        <f>ROUND(I321*H321,0)</f>
        <v>0</v>
      </c>
      <c r="K321" s="182" t="s">
        <v>170</v>
      </c>
      <c r="L321" s="41"/>
      <c r="M321" s="187" t="s">
        <v>20</v>
      </c>
      <c r="N321" s="188" t="s">
        <v>43</v>
      </c>
      <c r="O321" s="66"/>
      <c r="P321" s="189">
        <f>O321*H321</f>
        <v>0</v>
      </c>
      <c r="Q321" s="189">
        <v>1.4499999999999999E-3</v>
      </c>
      <c r="R321" s="189">
        <f>Q321*H321</f>
        <v>7.2499999999999995E-4</v>
      </c>
      <c r="S321" s="189">
        <v>1.7000000000000001E-2</v>
      </c>
      <c r="T321" s="190">
        <f>S321*H321</f>
        <v>8.5000000000000006E-3</v>
      </c>
      <c r="U321" s="36"/>
      <c r="V321" s="36"/>
      <c r="W321" s="36"/>
      <c r="X321" s="36"/>
      <c r="Y321" s="36"/>
      <c r="Z321" s="36"/>
      <c r="AA321" s="36"/>
      <c r="AB321" s="36"/>
      <c r="AC321" s="36"/>
      <c r="AD321" s="36"/>
      <c r="AE321" s="36"/>
      <c r="AR321" s="191" t="s">
        <v>171</v>
      </c>
      <c r="AT321" s="191" t="s">
        <v>166</v>
      </c>
      <c r="AU321" s="191" t="s">
        <v>81</v>
      </c>
      <c r="AY321" s="19" t="s">
        <v>164</v>
      </c>
      <c r="BE321" s="192">
        <f>IF(N321="základní",J321,0)</f>
        <v>0</v>
      </c>
      <c r="BF321" s="192">
        <f>IF(N321="snížená",J321,0)</f>
        <v>0</v>
      </c>
      <c r="BG321" s="192">
        <f>IF(N321="zákl. přenesená",J321,0)</f>
        <v>0</v>
      </c>
      <c r="BH321" s="192">
        <f>IF(N321="sníž. přenesená",J321,0)</f>
        <v>0</v>
      </c>
      <c r="BI321" s="192">
        <f>IF(N321="nulová",J321,0)</f>
        <v>0</v>
      </c>
      <c r="BJ321" s="19" t="s">
        <v>8</v>
      </c>
      <c r="BK321" s="192">
        <f>ROUND(I321*H321,0)</f>
        <v>0</v>
      </c>
      <c r="BL321" s="19" t="s">
        <v>171</v>
      </c>
      <c r="BM321" s="191" t="s">
        <v>457</v>
      </c>
    </row>
    <row r="322" spans="1:65" s="2" customFormat="1">
      <c r="A322" s="36"/>
      <c r="B322" s="37"/>
      <c r="C322" s="38"/>
      <c r="D322" s="193" t="s">
        <v>173</v>
      </c>
      <c r="E322" s="38"/>
      <c r="F322" s="194" t="s">
        <v>458</v>
      </c>
      <c r="G322" s="38"/>
      <c r="H322" s="38"/>
      <c r="I322" s="195"/>
      <c r="J322" s="38"/>
      <c r="K322" s="38"/>
      <c r="L322" s="41"/>
      <c r="M322" s="196"/>
      <c r="N322" s="197"/>
      <c r="O322" s="66"/>
      <c r="P322" s="66"/>
      <c r="Q322" s="66"/>
      <c r="R322" s="66"/>
      <c r="S322" s="66"/>
      <c r="T322" s="67"/>
      <c r="U322" s="36"/>
      <c r="V322" s="36"/>
      <c r="W322" s="36"/>
      <c r="X322" s="36"/>
      <c r="Y322" s="36"/>
      <c r="Z322" s="36"/>
      <c r="AA322" s="36"/>
      <c r="AB322" s="36"/>
      <c r="AC322" s="36"/>
      <c r="AD322" s="36"/>
      <c r="AE322" s="36"/>
      <c r="AT322" s="19" t="s">
        <v>173</v>
      </c>
      <c r="AU322" s="19" t="s">
        <v>81</v>
      </c>
    </row>
    <row r="323" spans="1:65" s="13" customFormat="1">
      <c r="B323" s="198"/>
      <c r="C323" s="199"/>
      <c r="D323" s="200" t="s">
        <v>175</v>
      </c>
      <c r="E323" s="201" t="s">
        <v>20</v>
      </c>
      <c r="F323" s="202" t="s">
        <v>459</v>
      </c>
      <c r="G323" s="199"/>
      <c r="H323" s="203">
        <v>0.5</v>
      </c>
      <c r="I323" s="204"/>
      <c r="J323" s="199"/>
      <c r="K323" s="199"/>
      <c r="L323" s="205"/>
      <c r="M323" s="206"/>
      <c r="N323" s="207"/>
      <c r="O323" s="207"/>
      <c r="P323" s="207"/>
      <c r="Q323" s="207"/>
      <c r="R323" s="207"/>
      <c r="S323" s="207"/>
      <c r="T323" s="208"/>
      <c r="AT323" s="209" t="s">
        <v>175</v>
      </c>
      <c r="AU323" s="209" t="s">
        <v>81</v>
      </c>
      <c r="AV323" s="13" t="s">
        <v>81</v>
      </c>
      <c r="AW323" s="13" t="s">
        <v>33</v>
      </c>
      <c r="AX323" s="13" t="s">
        <v>72</v>
      </c>
      <c r="AY323" s="209" t="s">
        <v>164</v>
      </c>
    </row>
    <row r="324" spans="1:65" s="14" customFormat="1">
      <c r="B324" s="210"/>
      <c r="C324" s="211"/>
      <c r="D324" s="200" t="s">
        <v>175</v>
      </c>
      <c r="E324" s="212" t="s">
        <v>20</v>
      </c>
      <c r="F324" s="213" t="s">
        <v>178</v>
      </c>
      <c r="G324" s="211"/>
      <c r="H324" s="214">
        <v>0.5</v>
      </c>
      <c r="I324" s="215"/>
      <c r="J324" s="211"/>
      <c r="K324" s="211"/>
      <c r="L324" s="216"/>
      <c r="M324" s="217"/>
      <c r="N324" s="218"/>
      <c r="O324" s="218"/>
      <c r="P324" s="218"/>
      <c r="Q324" s="218"/>
      <c r="R324" s="218"/>
      <c r="S324" s="218"/>
      <c r="T324" s="219"/>
      <c r="AT324" s="220" t="s">
        <v>175</v>
      </c>
      <c r="AU324" s="220" t="s">
        <v>81</v>
      </c>
      <c r="AV324" s="14" t="s">
        <v>171</v>
      </c>
      <c r="AW324" s="14" t="s">
        <v>33</v>
      </c>
      <c r="AX324" s="14" t="s">
        <v>8</v>
      </c>
      <c r="AY324" s="220" t="s">
        <v>164</v>
      </c>
    </row>
    <row r="325" spans="1:65" s="2" customFormat="1" ht="24.2" customHeight="1">
      <c r="A325" s="36"/>
      <c r="B325" s="37"/>
      <c r="C325" s="180" t="s">
        <v>460</v>
      </c>
      <c r="D325" s="180" t="s">
        <v>166</v>
      </c>
      <c r="E325" s="181" t="s">
        <v>461</v>
      </c>
      <c r="F325" s="182" t="s">
        <v>462</v>
      </c>
      <c r="G325" s="183" t="s">
        <v>213</v>
      </c>
      <c r="H325" s="184">
        <v>0.6</v>
      </c>
      <c r="I325" s="185"/>
      <c r="J325" s="186">
        <f>ROUND(I325*H325,0)</f>
        <v>0</v>
      </c>
      <c r="K325" s="182" t="s">
        <v>170</v>
      </c>
      <c r="L325" s="41"/>
      <c r="M325" s="187" t="s">
        <v>20</v>
      </c>
      <c r="N325" s="188" t="s">
        <v>43</v>
      </c>
      <c r="O325" s="66"/>
      <c r="P325" s="189">
        <f>O325*H325</f>
        <v>0</v>
      </c>
      <c r="Q325" s="189">
        <v>1.73E-3</v>
      </c>
      <c r="R325" s="189">
        <f>Q325*H325</f>
        <v>1.0379999999999999E-3</v>
      </c>
      <c r="S325" s="189">
        <v>3.9E-2</v>
      </c>
      <c r="T325" s="190">
        <f>S325*H325</f>
        <v>2.3400000000000001E-2</v>
      </c>
      <c r="U325" s="36"/>
      <c r="V325" s="36"/>
      <c r="W325" s="36"/>
      <c r="X325" s="36"/>
      <c r="Y325" s="36"/>
      <c r="Z325" s="36"/>
      <c r="AA325" s="36"/>
      <c r="AB325" s="36"/>
      <c r="AC325" s="36"/>
      <c r="AD325" s="36"/>
      <c r="AE325" s="36"/>
      <c r="AR325" s="191" t="s">
        <v>171</v>
      </c>
      <c r="AT325" s="191" t="s">
        <v>166</v>
      </c>
      <c r="AU325" s="191" t="s">
        <v>81</v>
      </c>
      <c r="AY325" s="19" t="s">
        <v>164</v>
      </c>
      <c r="BE325" s="192">
        <f>IF(N325="základní",J325,0)</f>
        <v>0</v>
      </c>
      <c r="BF325" s="192">
        <f>IF(N325="snížená",J325,0)</f>
        <v>0</v>
      </c>
      <c r="BG325" s="192">
        <f>IF(N325="zákl. přenesená",J325,0)</f>
        <v>0</v>
      </c>
      <c r="BH325" s="192">
        <f>IF(N325="sníž. přenesená",J325,0)</f>
        <v>0</v>
      </c>
      <c r="BI325" s="192">
        <f>IF(N325="nulová",J325,0)</f>
        <v>0</v>
      </c>
      <c r="BJ325" s="19" t="s">
        <v>8</v>
      </c>
      <c r="BK325" s="192">
        <f>ROUND(I325*H325,0)</f>
        <v>0</v>
      </c>
      <c r="BL325" s="19" t="s">
        <v>171</v>
      </c>
      <c r="BM325" s="191" t="s">
        <v>463</v>
      </c>
    </row>
    <row r="326" spans="1:65" s="2" customFormat="1">
      <c r="A326" s="36"/>
      <c r="B326" s="37"/>
      <c r="C326" s="38"/>
      <c r="D326" s="193" t="s">
        <v>173</v>
      </c>
      <c r="E326" s="38"/>
      <c r="F326" s="194" t="s">
        <v>464</v>
      </c>
      <c r="G326" s="38"/>
      <c r="H326" s="38"/>
      <c r="I326" s="195"/>
      <c r="J326" s="38"/>
      <c r="K326" s="38"/>
      <c r="L326" s="41"/>
      <c r="M326" s="196"/>
      <c r="N326" s="197"/>
      <c r="O326" s="66"/>
      <c r="P326" s="66"/>
      <c r="Q326" s="66"/>
      <c r="R326" s="66"/>
      <c r="S326" s="66"/>
      <c r="T326" s="67"/>
      <c r="U326" s="36"/>
      <c r="V326" s="36"/>
      <c r="W326" s="36"/>
      <c r="X326" s="36"/>
      <c r="Y326" s="36"/>
      <c r="Z326" s="36"/>
      <c r="AA326" s="36"/>
      <c r="AB326" s="36"/>
      <c r="AC326" s="36"/>
      <c r="AD326" s="36"/>
      <c r="AE326" s="36"/>
      <c r="AT326" s="19" t="s">
        <v>173</v>
      </c>
      <c r="AU326" s="19" t="s">
        <v>81</v>
      </c>
    </row>
    <row r="327" spans="1:65" s="13" customFormat="1">
      <c r="B327" s="198"/>
      <c r="C327" s="199"/>
      <c r="D327" s="200" t="s">
        <v>175</v>
      </c>
      <c r="E327" s="201" t="s">
        <v>20</v>
      </c>
      <c r="F327" s="202" t="s">
        <v>465</v>
      </c>
      <c r="G327" s="199"/>
      <c r="H327" s="203">
        <v>0.6</v>
      </c>
      <c r="I327" s="204"/>
      <c r="J327" s="199"/>
      <c r="K327" s="199"/>
      <c r="L327" s="205"/>
      <c r="M327" s="206"/>
      <c r="N327" s="207"/>
      <c r="O327" s="207"/>
      <c r="P327" s="207"/>
      <c r="Q327" s="207"/>
      <c r="R327" s="207"/>
      <c r="S327" s="207"/>
      <c r="T327" s="208"/>
      <c r="AT327" s="209" t="s">
        <v>175</v>
      </c>
      <c r="AU327" s="209" t="s">
        <v>81</v>
      </c>
      <c r="AV327" s="13" t="s">
        <v>81</v>
      </c>
      <c r="AW327" s="13" t="s">
        <v>33</v>
      </c>
      <c r="AX327" s="13" t="s">
        <v>72</v>
      </c>
      <c r="AY327" s="209" t="s">
        <v>164</v>
      </c>
    </row>
    <row r="328" spans="1:65" s="14" customFormat="1">
      <c r="B328" s="210"/>
      <c r="C328" s="211"/>
      <c r="D328" s="200" t="s">
        <v>175</v>
      </c>
      <c r="E328" s="212" t="s">
        <v>20</v>
      </c>
      <c r="F328" s="213" t="s">
        <v>178</v>
      </c>
      <c r="G328" s="211"/>
      <c r="H328" s="214">
        <v>0.6</v>
      </c>
      <c r="I328" s="215"/>
      <c r="J328" s="211"/>
      <c r="K328" s="211"/>
      <c r="L328" s="216"/>
      <c r="M328" s="217"/>
      <c r="N328" s="218"/>
      <c r="O328" s="218"/>
      <c r="P328" s="218"/>
      <c r="Q328" s="218"/>
      <c r="R328" s="218"/>
      <c r="S328" s="218"/>
      <c r="T328" s="219"/>
      <c r="AT328" s="220" t="s">
        <v>175</v>
      </c>
      <c r="AU328" s="220" t="s">
        <v>81</v>
      </c>
      <c r="AV328" s="14" t="s">
        <v>171</v>
      </c>
      <c r="AW328" s="14" t="s">
        <v>33</v>
      </c>
      <c r="AX328" s="14" t="s">
        <v>8</v>
      </c>
      <c r="AY328" s="220" t="s">
        <v>164</v>
      </c>
    </row>
    <row r="329" spans="1:65" s="2" customFormat="1" ht="24.2" customHeight="1">
      <c r="A329" s="36"/>
      <c r="B329" s="37"/>
      <c r="C329" s="180" t="s">
        <v>466</v>
      </c>
      <c r="D329" s="180" t="s">
        <v>166</v>
      </c>
      <c r="E329" s="181" t="s">
        <v>467</v>
      </c>
      <c r="F329" s="182" t="s">
        <v>468</v>
      </c>
      <c r="G329" s="183" t="s">
        <v>213</v>
      </c>
      <c r="H329" s="184">
        <v>0.6</v>
      </c>
      <c r="I329" s="185"/>
      <c r="J329" s="186">
        <f>ROUND(I329*H329,0)</f>
        <v>0</v>
      </c>
      <c r="K329" s="182" t="s">
        <v>170</v>
      </c>
      <c r="L329" s="41"/>
      <c r="M329" s="187" t="s">
        <v>20</v>
      </c>
      <c r="N329" s="188" t="s">
        <v>43</v>
      </c>
      <c r="O329" s="66"/>
      <c r="P329" s="189">
        <f>O329*H329</f>
        <v>0</v>
      </c>
      <c r="Q329" s="189">
        <v>4.4799999999999996E-3</v>
      </c>
      <c r="R329" s="189">
        <f>Q329*H329</f>
        <v>2.6879999999999999E-3</v>
      </c>
      <c r="S329" s="189">
        <v>0.16</v>
      </c>
      <c r="T329" s="190">
        <f>S329*H329</f>
        <v>9.6000000000000002E-2</v>
      </c>
      <c r="U329" s="36"/>
      <c r="V329" s="36"/>
      <c r="W329" s="36"/>
      <c r="X329" s="36"/>
      <c r="Y329" s="36"/>
      <c r="Z329" s="36"/>
      <c r="AA329" s="36"/>
      <c r="AB329" s="36"/>
      <c r="AC329" s="36"/>
      <c r="AD329" s="36"/>
      <c r="AE329" s="36"/>
      <c r="AR329" s="191" t="s">
        <v>171</v>
      </c>
      <c r="AT329" s="191" t="s">
        <v>166</v>
      </c>
      <c r="AU329" s="191" t="s">
        <v>81</v>
      </c>
      <c r="AY329" s="19" t="s">
        <v>164</v>
      </c>
      <c r="BE329" s="192">
        <f>IF(N329="základní",J329,0)</f>
        <v>0</v>
      </c>
      <c r="BF329" s="192">
        <f>IF(N329="snížená",J329,0)</f>
        <v>0</v>
      </c>
      <c r="BG329" s="192">
        <f>IF(N329="zákl. přenesená",J329,0)</f>
        <v>0</v>
      </c>
      <c r="BH329" s="192">
        <f>IF(N329="sníž. přenesená",J329,0)</f>
        <v>0</v>
      </c>
      <c r="BI329" s="192">
        <f>IF(N329="nulová",J329,0)</f>
        <v>0</v>
      </c>
      <c r="BJ329" s="19" t="s">
        <v>8</v>
      </c>
      <c r="BK329" s="192">
        <f>ROUND(I329*H329,0)</f>
        <v>0</v>
      </c>
      <c r="BL329" s="19" t="s">
        <v>171</v>
      </c>
      <c r="BM329" s="191" t="s">
        <v>469</v>
      </c>
    </row>
    <row r="330" spans="1:65" s="2" customFormat="1">
      <c r="A330" s="36"/>
      <c r="B330" s="37"/>
      <c r="C330" s="38"/>
      <c r="D330" s="193" t="s">
        <v>173</v>
      </c>
      <c r="E330" s="38"/>
      <c r="F330" s="194" t="s">
        <v>470</v>
      </c>
      <c r="G330" s="38"/>
      <c r="H330" s="38"/>
      <c r="I330" s="195"/>
      <c r="J330" s="38"/>
      <c r="K330" s="38"/>
      <c r="L330" s="41"/>
      <c r="M330" s="196"/>
      <c r="N330" s="197"/>
      <c r="O330" s="66"/>
      <c r="P330" s="66"/>
      <c r="Q330" s="66"/>
      <c r="R330" s="66"/>
      <c r="S330" s="66"/>
      <c r="T330" s="67"/>
      <c r="U330" s="36"/>
      <c r="V330" s="36"/>
      <c r="W330" s="36"/>
      <c r="X330" s="36"/>
      <c r="Y330" s="36"/>
      <c r="Z330" s="36"/>
      <c r="AA330" s="36"/>
      <c r="AB330" s="36"/>
      <c r="AC330" s="36"/>
      <c r="AD330" s="36"/>
      <c r="AE330" s="36"/>
      <c r="AT330" s="19" t="s">
        <v>173</v>
      </c>
      <c r="AU330" s="19" t="s">
        <v>81</v>
      </c>
    </row>
    <row r="331" spans="1:65" s="13" customFormat="1">
      <c r="B331" s="198"/>
      <c r="C331" s="199"/>
      <c r="D331" s="200" t="s">
        <v>175</v>
      </c>
      <c r="E331" s="201" t="s">
        <v>20</v>
      </c>
      <c r="F331" s="202" t="s">
        <v>471</v>
      </c>
      <c r="G331" s="199"/>
      <c r="H331" s="203">
        <v>0.6</v>
      </c>
      <c r="I331" s="204"/>
      <c r="J331" s="199"/>
      <c r="K331" s="199"/>
      <c r="L331" s="205"/>
      <c r="M331" s="206"/>
      <c r="N331" s="207"/>
      <c r="O331" s="207"/>
      <c r="P331" s="207"/>
      <c r="Q331" s="207"/>
      <c r="R331" s="207"/>
      <c r="S331" s="207"/>
      <c r="T331" s="208"/>
      <c r="AT331" s="209" t="s">
        <v>175</v>
      </c>
      <c r="AU331" s="209" t="s">
        <v>81</v>
      </c>
      <c r="AV331" s="13" t="s">
        <v>81</v>
      </c>
      <c r="AW331" s="13" t="s">
        <v>33</v>
      </c>
      <c r="AX331" s="13" t="s">
        <v>72</v>
      </c>
      <c r="AY331" s="209" t="s">
        <v>164</v>
      </c>
    </row>
    <row r="332" spans="1:65" s="14" customFormat="1">
      <c r="B332" s="210"/>
      <c r="C332" s="211"/>
      <c r="D332" s="200" t="s">
        <v>175</v>
      </c>
      <c r="E332" s="212" t="s">
        <v>20</v>
      </c>
      <c r="F332" s="213" t="s">
        <v>178</v>
      </c>
      <c r="G332" s="211"/>
      <c r="H332" s="214">
        <v>0.6</v>
      </c>
      <c r="I332" s="215"/>
      <c r="J332" s="211"/>
      <c r="K332" s="211"/>
      <c r="L332" s="216"/>
      <c r="M332" s="217"/>
      <c r="N332" s="218"/>
      <c r="O332" s="218"/>
      <c r="P332" s="218"/>
      <c r="Q332" s="218"/>
      <c r="R332" s="218"/>
      <c r="S332" s="218"/>
      <c r="T332" s="219"/>
      <c r="AT332" s="220" t="s">
        <v>175</v>
      </c>
      <c r="AU332" s="220" t="s">
        <v>81</v>
      </c>
      <c r="AV332" s="14" t="s">
        <v>171</v>
      </c>
      <c r="AW332" s="14" t="s">
        <v>33</v>
      </c>
      <c r="AX332" s="14" t="s">
        <v>8</v>
      </c>
      <c r="AY332" s="220" t="s">
        <v>164</v>
      </c>
    </row>
    <row r="333" spans="1:65" s="2" customFormat="1" ht="24.2" customHeight="1">
      <c r="A333" s="36"/>
      <c r="B333" s="37"/>
      <c r="C333" s="180" t="s">
        <v>472</v>
      </c>
      <c r="D333" s="180" t="s">
        <v>166</v>
      </c>
      <c r="E333" s="181" t="s">
        <v>473</v>
      </c>
      <c r="F333" s="182" t="s">
        <v>474</v>
      </c>
      <c r="G333" s="183" t="s">
        <v>213</v>
      </c>
      <c r="H333" s="184">
        <v>8.5</v>
      </c>
      <c r="I333" s="185"/>
      <c r="J333" s="186">
        <f>ROUND(I333*H333,0)</f>
        <v>0</v>
      </c>
      <c r="K333" s="182" t="s">
        <v>170</v>
      </c>
      <c r="L333" s="41"/>
      <c r="M333" s="187" t="s">
        <v>20</v>
      </c>
      <c r="N333" s="188" t="s">
        <v>43</v>
      </c>
      <c r="O333" s="66"/>
      <c r="P333" s="189">
        <f>O333*H333</f>
        <v>0</v>
      </c>
      <c r="Q333" s="189">
        <v>0</v>
      </c>
      <c r="R333" s="189">
        <f>Q333*H333</f>
        <v>0</v>
      </c>
      <c r="S333" s="189">
        <v>0</v>
      </c>
      <c r="T333" s="190">
        <f>S333*H333</f>
        <v>0</v>
      </c>
      <c r="U333" s="36"/>
      <c r="V333" s="36"/>
      <c r="W333" s="36"/>
      <c r="X333" s="36"/>
      <c r="Y333" s="36"/>
      <c r="Z333" s="36"/>
      <c r="AA333" s="36"/>
      <c r="AB333" s="36"/>
      <c r="AC333" s="36"/>
      <c r="AD333" s="36"/>
      <c r="AE333" s="36"/>
      <c r="AR333" s="191" t="s">
        <v>171</v>
      </c>
      <c r="AT333" s="191" t="s">
        <v>166</v>
      </c>
      <c r="AU333" s="191" t="s">
        <v>81</v>
      </c>
      <c r="AY333" s="19" t="s">
        <v>164</v>
      </c>
      <c r="BE333" s="192">
        <f>IF(N333="základní",J333,0)</f>
        <v>0</v>
      </c>
      <c r="BF333" s="192">
        <f>IF(N333="snížená",J333,0)</f>
        <v>0</v>
      </c>
      <c r="BG333" s="192">
        <f>IF(N333="zákl. přenesená",J333,0)</f>
        <v>0</v>
      </c>
      <c r="BH333" s="192">
        <f>IF(N333="sníž. přenesená",J333,0)</f>
        <v>0</v>
      </c>
      <c r="BI333" s="192">
        <f>IF(N333="nulová",J333,0)</f>
        <v>0</v>
      </c>
      <c r="BJ333" s="19" t="s">
        <v>8</v>
      </c>
      <c r="BK333" s="192">
        <f>ROUND(I333*H333,0)</f>
        <v>0</v>
      </c>
      <c r="BL333" s="19" t="s">
        <v>171</v>
      </c>
      <c r="BM333" s="191" t="s">
        <v>475</v>
      </c>
    </row>
    <row r="334" spans="1:65" s="2" customFormat="1">
      <c r="A334" s="36"/>
      <c r="B334" s="37"/>
      <c r="C334" s="38"/>
      <c r="D334" s="193" t="s">
        <v>173</v>
      </c>
      <c r="E334" s="38"/>
      <c r="F334" s="194" t="s">
        <v>476</v>
      </c>
      <c r="G334" s="38"/>
      <c r="H334" s="38"/>
      <c r="I334" s="195"/>
      <c r="J334" s="38"/>
      <c r="K334" s="38"/>
      <c r="L334" s="41"/>
      <c r="M334" s="196"/>
      <c r="N334" s="197"/>
      <c r="O334" s="66"/>
      <c r="P334" s="66"/>
      <c r="Q334" s="66"/>
      <c r="R334" s="66"/>
      <c r="S334" s="66"/>
      <c r="T334" s="67"/>
      <c r="U334" s="36"/>
      <c r="V334" s="36"/>
      <c r="W334" s="36"/>
      <c r="X334" s="36"/>
      <c r="Y334" s="36"/>
      <c r="Z334" s="36"/>
      <c r="AA334" s="36"/>
      <c r="AB334" s="36"/>
      <c r="AC334" s="36"/>
      <c r="AD334" s="36"/>
      <c r="AE334" s="36"/>
      <c r="AT334" s="19" t="s">
        <v>173</v>
      </c>
      <c r="AU334" s="19" t="s">
        <v>81</v>
      </c>
    </row>
    <row r="335" spans="1:65" s="13" customFormat="1">
      <c r="B335" s="198"/>
      <c r="C335" s="199"/>
      <c r="D335" s="200" t="s">
        <v>175</v>
      </c>
      <c r="E335" s="201" t="s">
        <v>20</v>
      </c>
      <c r="F335" s="202" t="s">
        <v>438</v>
      </c>
      <c r="G335" s="199"/>
      <c r="H335" s="203">
        <v>1.5</v>
      </c>
      <c r="I335" s="204"/>
      <c r="J335" s="199"/>
      <c r="K335" s="199"/>
      <c r="L335" s="205"/>
      <c r="M335" s="206"/>
      <c r="N335" s="207"/>
      <c r="O335" s="207"/>
      <c r="P335" s="207"/>
      <c r="Q335" s="207"/>
      <c r="R335" s="207"/>
      <c r="S335" s="207"/>
      <c r="T335" s="208"/>
      <c r="AT335" s="209" t="s">
        <v>175</v>
      </c>
      <c r="AU335" s="209" t="s">
        <v>81</v>
      </c>
      <c r="AV335" s="13" t="s">
        <v>81</v>
      </c>
      <c r="AW335" s="13" t="s">
        <v>33</v>
      </c>
      <c r="AX335" s="13" t="s">
        <v>72</v>
      </c>
      <c r="AY335" s="209" t="s">
        <v>164</v>
      </c>
    </row>
    <row r="336" spans="1:65" s="13" customFormat="1">
      <c r="B336" s="198"/>
      <c r="C336" s="199"/>
      <c r="D336" s="200" t="s">
        <v>175</v>
      </c>
      <c r="E336" s="201" t="s">
        <v>20</v>
      </c>
      <c r="F336" s="202" t="s">
        <v>444</v>
      </c>
      <c r="G336" s="199"/>
      <c r="H336" s="203">
        <v>1.5</v>
      </c>
      <c r="I336" s="204"/>
      <c r="J336" s="199"/>
      <c r="K336" s="199"/>
      <c r="L336" s="205"/>
      <c r="M336" s="206"/>
      <c r="N336" s="207"/>
      <c r="O336" s="207"/>
      <c r="P336" s="207"/>
      <c r="Q336" s="207"/>
      <c r="R336" s="207"/>
      <c r="S336" s="207"/>
      <c r="T336" s="208"/>
      <c r="AT336" s="209" t="s">
        <v>175</v>
      </c>
      <c r="AU336" s="209" t="s">
        <v>81</v>
      </c>
      <c r="AV336" s="13" t="s">
        <v>81</v>
      </c>
      <c r="AW336" s="13" t="s">
        <v>33</v>
      </c>
      <c r="AX336" s="13" t="s">
        <v>72</v>
      </c>
      <c r="AY336" s="209" t="s">
        <v>164</v>
      </c>
    </row>
    <row r="337" spans="1:65" s="13" customFormat="1">
      <c r="B337" s="198"/>
      <c r="C337" s="199"/>
      <c r="D337" s="200" t="s">
        <v>175</v>
      </c>
      <c r="E337" s="201" t="s">
        <v>20</v>
      </c>
      <c r="F337" s="202" t="s">
        <v>445</v>
      </c>
      <c r="G337" s="199"/>
      <c r="H337" s="203">
        <v>1.5</v>
      </c>
      <c r="I337" s="204"/>
      <c r="J337" s="199"/>
      <c r="K337" s="199"/>
      <c r="L337" s="205"/>
      <c r="M337" s="206"/>
      <c r="N337" s="207"/>
      <c r="O337" s="207"/>
      <c r="P337" s="207"/>
      <c r="Q337" s="207"/>
      <c r="R337" s="207"/>
      <c r="S337" s="207"/>
      <c r="T337" s="208"/>
      <c r="AT337" s="209" t="s">
        <v>175</v>
      </c>
      <c r="AU337" s="209" t="s">
        <v>81</v>
      </c>
      <c r="AV337" s="13" t="s">
        <v>81</v>
      </c>
      <c r="AW337" s="13" t="s">
        <v>33</v>
      </c>
      <c r="AX337" s="13" t="s">
        <v>72</v>
      </c>
      <c r="AY337" s="209" t="s">
        <v>164</v>
      </c>
    </row>
    <row r="338" spans="1:65" s="13" customFormat="1">
      <c r="B338" s="198"/>
      <c r="C338" s="199"/>
      <c r="D338" s="200" t="s">
        <v>175</v>
      </c>
      <c r="E338" s="201" t="s">
        <v>20</v>
      </c>
      <c r="F338" s="202" t="s">
        <v>446</v>
      </c>
      <c r="G338" s="199"/>
      <c r="H338" s="203">
        <v>1</v>
      </c>
      <c r="I338" s="204"/>
      <c r="J338" s="199"/>
      <c r="K338" s="199"/>
      <c r="L338" s="205"/>
      <c r="M338" s="206"/>
      <c r="N338" s="207"/>
      <c r="O338" s="207"/>
      <c r="P338" s="207"/>
      <c r="Q338" s="207"/>
      <c r="R338" s="207"/>
      <c r="S338" s="207"/>
      <c r="T338" s="208"/>
      <c r="AT338" s="209" t="s">
        <v>175</v>
      </c>
      <c r="AU338" s="209" t="s">
        <v>81</v>
      </c>
      <c r="AV338" s="13" t="s">
        <v>81</v>
      </c>
      <c r="AW338" s="13" t="s">
        <v>33</v>
      </c>
      <c r="AX338" s="13" t="s">
        <v>72</v>
      </c>
      <c r="AY338" s="209" t="s">
        <v>164</v>
      </c>
    </row>
    <row r="339" spans="1:65" s="13" customFormat="1">
      <c r="B339" s="198"/>
      <c r="C339" s="199"/>
      <c r="D339" s="200" t="s">
        <v>175</v>
      </c>
      <c r="E339" s="201" t="s">
        <v>20</v>
      </c>
      <c r="F339" s="202" t="s">
        <v>447</v>
      </c>
      <c r="G339" s="199"/>
      <c r="H339" s="203">
        <v>0.3</v>
      </c>
      <c r="I339" s="204"/>
      <c r="J339" s="199"/>
      <c r="K339" s="199"/>
      <c r="L339" s="205"/>
      <c r="M339" s="206"/>
      <c r="N339" s="207"/>
      <c r="O339" s="207"/>
      <c r="P339" s="207"/>
      <c r="Q339" s="207"/>
      <c r="R339" s="207"/>
      <c r="S339" s="207"/>
      <c r="T339" s="208"/>
      <c r="AT339" s="209" t="s">
        <v>175</v>
      </c>
      <c r="AU339" s="209" t="s">
        <v>81</v>
      </c>
      <c r="AV339" s="13" t="s">
        <v>81</v>
      </c>
      <c r="AW339" s="13" t="s">
        <v>33</v>
      </c>
      <c r="AX339" s="13" t="s">
        <v>72</v>
      </c>
      <c r="AY339" s="209" t="s">
        <v>164</v>
      </c>
    </row>
    <row r="340" spans="1:65" s="13" customFormat="1">
      <c r="B340" s="198"/>
      <c r="C340" s="199"/>
      <c r="D340" s="200" t="s">
        <v>175</v>
      </c>
      <c r="E340" s="201" t="s">
        <v>20</v>
      </c>
      <c r="F340" s="202" t="s">
        <v>453</v>
      </c>
      <c r="G340" s="199"/>
      <c r="H340" s="203">
        <v>1</v>
      </c>
      <c r="I340" s="204"/>
      <c r="J340" s="199"/>
      <c r="K340" s="199"/>
      <c r="L340" s="205"/>
      <c r="M340" s="206"/>
      <c r="N340" s="207"/>
      <c r="O340" s="207"/>
      <c r="P340" s="207"/>
      <c r="Q340" s="207"/>
      <c r="R340" s="207"/>
      <c r="S340" s="207"/>
      <c r="T340" s="208"/>
      <c r="AT340" s="209" t="s">
        <v>175</v>
      </c>
      <c r="AU340" s="209" t="s">
        <v>81</v>
      </c>
      <c r="AV340" s="13" t="s">
        <v>81</v>
      </c>
      <c r="AW340" s="13" t="s">
        <v>33</v>
      </c>
      <c r="AX340" s="13" t="s">
        <v>72</v>
      </c>
      <c r="AY340" s="209" t="s">
        <v>164</v>
      </c>
    </row>
    <row r="341" spans="1:65" s="13" customFormat="1">
      <c r="B341" s="198"/>
      <c r="C341" s="199"/>
      <c r="D341" s="200" t="s">
        <v>175</v>
      </c>
      <c r="E341" s="201" t="s">
        <v>20</v>
      </c>
      <c r="F341" s="202" t="s">
        <v>459</v>
      </c>
      <c r="G341" s="199"/>
      <c r="H341" s="203">
        <v>0.5</v>
      </c>
      <c r="I341" s="204"/>
      <c r="J341" s="199"/>
      <c r="K341" s="199"/>
      <c r="L341" s="205"/>
      <c r="M341" s="206"/>
      <c r="N341" s="207"/>
      <c r="O341" s="207"/>
      <c r="P341" s="207"/>
      <c r="Q341" s="207"/>
      <c r="R341" s="207"/>
      <c r="S341" s="207"/>
      <c r="T341" s="208"/>
      <c r="AT341" s="209" t="s">
        <v>175</v>
      </c>
      <c r="AU341" s="209" t="s">
        <v>81</v>
      </c>
      <c r="AV341" s="13" t="s">
        <v>81</v>
      </c>
      <c r="AW341" s="13" t="s">
        <v>33</v>
      </c>
      <c r="AX341" s="13" t="s">
        <v>72</v>
      </c>
      <c r="AY341" s="209" t="s">
        <v>164</v>
      </c>
    </row>
    <row r="342" spans="1:65" s="13" customFormat="1">
      <c r="B342" s="198"/>
      <c r="C342" s="199"/>
      <c r="D342" s="200" t="s">
        <v>175</v>
      </c>
      <c r="E342" s="201" t="s">
        <v>20</v>
      </c>
      <c r="F342" s="202" t="s">
        <v>465</v>
      </c>
      <c r="G342" s="199"/>
      <c r="H342" s="203">
        <v>0.6</v>
      </c>
      <c r="I342" s="204"/>
      <c r="J342" s="199"/>
      <c r="K342" s="199"/>
      <c r="L342" s="205"/>
      <c r="M342" s="206"/>
      <c r="N342" s="207"/>
      <c r="O342" s="207"/>
      <c r="P342" s="207"/>
      <c r="Q342" s="207"/>
      <c r="R342" s="207"/>
      <c r="S342" s="207"/>
      <c r="T342" s="208"/>
      <c r="AT342" s="209" t="s">
        <v>175</v>
      </c>
      <c r="AU342" s="209" t="s">
        <v>81</v>
      </c>
      <c r="AV342" s="13" t="s">
        <v>81</v>
      </c>
      <c r="AW342" s="13" t="s">
        <v>33</v>
      </c>
      <c r="AX342" s="13" t="s">
        <v>72</v>
      </c>
      <c r="AY342" s="209" t="s">
        <v>164</v>
      </c>
    </row>
    <row r="343" spans="1:65" s="13" customFormat="1">
      <c r="B343" s="198"/>
      <c r="C343" s="199"/>
      <c r="D343" s="200" t="s">
        <v>175</v>
      </c>
      <c r="E343" s="201" t="s">
        <v>20</v>
      </c>
      <c r="F343" s="202" t="s">
        <v>471</v>
      </c>
      <c r="G343" s="199"/>
      <c r="H343" s="203">
        <v>0.6</v>
      </c>
      <c r="I343" s="204"/>
      <c r="J343" s="199"/>
      <c r="K343" s="199"/>
      <c r="L343" s="205"/>
      <c r="M343" s="206"/>
      <c r="N343" s="207"/>
      <c r="O343" s="207"/>
      <c r="P343" s="207"/>
      <c r="Q343" s="207"/>
      <c r="R343" s="207"/>
      <c r="S343" s="207"/>
      <c r="T343" s="208"/>
      <c r="AT343" s="209" t="s">
        <v>175</v>
      </c>
      <c r="AU343" s="209" t="s">
        <v>81</v>
      </c>
      <c r="AV343" s="13" t="s">
        <v>81</v>
      </c>
      <c r="AW343" s="13" t="s">
        <v>33</v>
      </c>
      <c r="AX343" s="13" t="s">
        <v>72</v>
      </c>
      <c r="AY343" s="209" t="s">
        <v>164</v>
      </c>
    </row>
    <row r="344" spans="1:65" s="14" customFormat="1">
      <c r="B344" s="210"/>
      <c r="C344" s="211"/>
      <c r="D344" s="200" t="s">
        <v>175</v>
      </c>
      <c r="E344" s="212" t="s">
        <v>20</v>
      </c>
      <c r="F344" s="213" t="s">
        <v>178</v>
      </c>
      <c r="G344" s="211"/>
      <c r="H344" s="214">
        <v>8.5</v>
      </c>
      <c r="I344" s="215"/>
      <c r="J344" s="211"/>
      <c r="K344" s="211"/>
      <c r="L344" s="216"/>
      <c r="M344" s="217"/>
      <c r="N344" s="218"/>
      <c r="O344" s="218"/>
      <c r="P344" s="218"/>
      <c r="Q344" s="218"/>
      <c r="R344" s="218"/>
      <c r="S344" s="218"/>
      <c r="T344" s="219"/>
      <c r="AT344" s="220" t="s">
        <v>175</v>
      </c>
      <c r="AU344" s="220" t="s">
        <v>81</v>
      </c>
      <c r="AV344" s="14" t="s">
        <v>171</v>
      </c>
      <c r="AW344" s="14" t="s">
        <v>33</v>
      </c>
      <c r="AX344" s="14" t="s">
        <v>8</v>
      </c>
      <c r="AY344" s="220" t="s">
        <v>164</v>
      </c>
    </row>
    <row r="345" spans="1:65" s="2" customFormat="1" ht="21.75" customHeight="1">
      <c r="A345" s="36"/>
      <c r="B345" s="37"/>
      <c r="C345" s="180" t="s">
        <v>477</v>
      </c>
      <c r="D345" s="180" t="s">
        <v>166</v>
      </c>
      <c r="E345" s="181" t="s">
        <v>478</v>
      </c>
      <c r="F345" s="182" t="s">
        <v>479</v>
      </c>
      <c r="G345" s="183" t="s">
        <v>169</v>
      </c>
      <c r="H345" s="184">
        <v>267.25</v>
      </c>
      <c r="I345" s="185"/>
      <c r="J345" s="186">
        <f>ROUND(I345*H345,0)</f>
        <v>0</v>
      </c>
      <c r="K345" s="182" t="s">
        <v>170</v>
      </c>
      <c r="L345" s="41"/>
      <c r="M345" s="187" t="s">
        <v>20</v>
      </c>
      <c r="N345" s="188" t="s">
        <v>43</v>
      </c>
      <c r="O345" s="66"/>
      <c r="P345" s="189">
        <f>O345*H345</f>
        <v>0</v>
      </c>
      <c r="Q345" s="189">
        <v>0</v>
      </c>
      <c r="R345" s="189">
        <f>Q345*H345</f>
        <v>0</v>
      </c>
      <c r="S345" s="189">
        <v>0.01</v>
      </c>
      <c r="T345" s="190">
        <f>S345*H345</f>
        <v>2.6724999999999999</v>
      </c>
      <c r="U345" s="36"/>
      <c r="V345" s="36"/>
      <c r="W345" s="36"/>
      <c r="X345" s="36"/>
      <c r="Y345" s="36"/>
      <c r="Z345" s="36"/>
      <c r="AA345" s="36"/>
      <c r="AB345" s="36"/>
      <c r="AC345" s="36"/>
      <c r="AD345" s="36"/>
      <c r="AE345" s="36"/>
      <c r="AR345" s="191" t="s">
        <v>171</v>
      </c>
      <c r="AT345" s="191" t="s">
        <v>166</v>
      </c>
      <c r="AU345" s="191" t="s">
        <v>81</v>
      </c>
      <c r="AY345" s="19" t="s">
        <v>164</v>
      </c>
      <c r="BE345" s="192">
        <f>IF(N345="základní",J345,0)</f>
        <v>0</v>
      </c>
      <c r="BF345" s="192">
        <f>IF(N345="snížená",J345,0)</f>
        <v>0</v>
      </c>
      <c r="BG345" s="192">
        <f>IF(N345="zákl. přenesená",J345,0)</f>
        <v>0</v>
      </c>
      <c r="BH345" s="192">
        <f>IF(N345="sníž. přenesená",J345,0)</f>
        <v>0</v>
      </c>
      <c r="BI345" s="192">
        <f>IF(N345="nulová",J345,0)</f>
        <v>0</v>
      </c>
      <c r="BJ345" s="19" t="s">
        <v>8</v>
      </c>
      <c r="BK345" s="192">
        <f>ROUND(I345*H345,0)</f>
        <v>0</v>
      </c>
      <c r="BL345" s="19" t="s">
        <v>171</v>
      </c>
      <c r="BM345" s="191" t="s">
        <v>480</v>
      </c>
    </row>
    <row r="346" spans="1:65" s="2" customFormat="1">
      <c r="A346" s="36"/>
      <c r="B346" s="37"/>
      <c r="C346" s="38"/>
      <c r="D346" s="193" t="s">
        <v>173</v>
      </c>
      <c r="E346" s="38"/>
      <c r="F346" s="194" t="s">
        <v>481</v>
      </c>
      <c r="G346" s="38"/>
      <c r="H346" s="38"/>
      <c r="I346" s="195"/>
      <c r="J346" s="38"/>
      <c r="K346" s="38"/>
      <c r="L346" s="41"/>
      <c r="M346" s="196"/>
      <c r="N346" s="197"/>
      <c r="O346" s="66"/>
      <c r="P346" s="66"/>
      <c r="Q346" s="66"/>
      <c r="R346" s="66"/>
      <c r="S346" s="66"/>
      <c r="T346" s="67"/>
      <c r="U346" s="36"/>
      <c r="V346" s="36"/>
      <c r="W346" s="36"/>
      <c r="X346" s="36"/>
      <c r="Y346" s="36"/>
      <c r="Z346" s="36"/>
      <c r="AA346" s="36"/>
      <c r="AB346" s="36"/>
      <c r="AC346" s="36"/>
      <c r="AD346" s="36"/>
      <c r="AE346" s="36"/>
      <c r="AT346" s="19" t="s">
        <v>173</v>
      </c>
      <c r="AU346" s="19" t="s">
        <v>81</v>
      </c>
    </row>
    <row r="347" spans="1:65" s="13" customFormat="1" ht="22.5">
      <c r="B347" s="198"/>
      <c r="C347" s="199"/>
      <c r="D347" s="200" t="s">
        <v>175</v>
      </c>
      <c r="E347" s="201" t="s">
        <v>20</v>
      </c>
      <c r="F347" s="202" t="s">
        <v>482</v>
      </c>
      <c r="G347" s="199"/>
      <c r="H347" s="203">
        <v>267.25</v>
      </c>
      <c r="I347" s="204"/>
      <c r="J347" s="199"/>
      <c r="K347" s="199"/>
      <c r="L347" s="205"/>
      <c r="M347" s="206"/>
      <c r="N347" s="207"/>
      <c r="O347" s="207"/>
      <c r="P347" s="207"/>
      <c r="Q347" s="207"/>
      <c r="R347" s="207"/>
      <c r="S347" s="207"/>
      <c r="T347" s="208"/>
      <c r="AT347" s="209" t="s">
        <v>175</v>
      </c>
      <c r="AU347" s="209" t="s">
        <v>81</v>
      </c>
      <c r="AV347" s="13" t="s">
        <v>81</v>
      </c>
      <c r="AW347" s="13" t="s">
        <v>33</v>
      </c>
      <c r="AX347" s="13" t="s">
        <v>72</v>
      </c>
      <c r="AY347" s="209" t="s">
        <v>164</v>
      </c>
    </row>
    <row r="348" spans="1:65" s="14" customFormat="1">
      <c r="B348" s="210"/>
      <c r="C348" s="211"/>
      <c r="D348" s="200" t="s">
        <v>175</v>
      </c>
      <c r="E348" s="212" t="s">
        <v>20</v>
      </c>
      <c r="F348" s="213" t="s">
        <v>178</v>
      </c>
      <c r="G348" s="211"/>
      <c r="H348" s="214">
        <v>267.25</v>
      </c>
      <c r="I348" s="215"/>
      <c r="J348" s="211"/>
      <c r="K348" s="211"/>
      <c r="L348" s="216"/>
      <c r="M348" s="217"/>
      <c r="N348" s="218"/>
      <c r="O348" s="218"/>
      <c r="P348" s="218"/>
      <c r="Q348" s="218"/>
      <c r="R348" s="218"/>
      <c r="S348" s="218"/>
      <c r="T348" s="219"/>
      <c r="AT348" s="220" t="s">
        <v>175</v>
      </c>
      <c r="AU348" s="220" t="s">
        <v>81</v>
      </c>
      <c r="AV348" s="14" t="s">
        <v>171</v>
      </c>
      <c r="AW348" s="14" t="s">
        <v>33</v>
      </c>
      <c r="AX348" s="14" t="s">
        <v>8</v>
      </c>
      <c r="AY348" s="220" t="s">
        <v>164</v>
      </c>
    </row>
    <row r="349" spans="1:65" s="2" customFormat="1" ht="24.2" customHeight="1">
      <c r="A349" s="36"/>
      <c r="B349" s="37"/>
      <c r="C349" s="180" t="s">
        <v>483</v>
      </c>
      <c r="D349" s="180" t="s">
        <v>166</v>
      </c>
      <c r="E349" s="181" t="s">
        <v>484</v>
      </c>
      <c r="F349" s="182" t="s">
        <v>485</v>
      </c>
      <c r="G349" s="183" t="s">
        <v>169</v>
      </c>
      <c r="H349" s="184">
        <v>801.75</v>
      </c>
      <c r="I349" s="185"/>
      <c r="J349" s="186">
        <f>ROUND(I349*H349,0)</f>
        <v>0</v>
      </c>
      <c r="K349" s="182" t="s">
        <v>170</v>
      </c>
      <c r="L349" s="41"/>
      <c r="M349" s="187" t="s">
        <v>20</v>
      </c>
      <c r="N349" s="188" t="s">
        <v>43</v>
      </c>
      <c r="O349" s="66"/>
      <c r="P349" s="189">
        <f>O349*H349</f>
        <v>0</v>
      </c>
      <c r="Q349" s="189">
        <v>0</v>
      </c>
      <c r="R349" s="189">
        <f>Q349*H349</f>
        <v>0</v>
      </c>
      <c r="S349" s="189">
        <v>0.01</v>
      </c>
      <c r="T349" s="190">
        <f>S349*H349</f>
        <v>8.0175000000000001</v>
      </c>
      <c r="U349" s="36"/>
      <c r="V349" s="36"/>
      <c r="W349" s="36"/>
      <c r="X349" s="36"/>
      <c r="Y349" s="36"/>
      <c r="Z349" s="36"/>
      <c r="AA349" s="36"/>
      <c r="AB349" s="36"/>
      <c r="AC349" s="36"/>
      <c r="AD349" s="36"/>
      <c r="AE349" s="36"/>
      <c r="AR349" s="191" t="s">
        <v>171</v>
      </c>
      <c r="AT349" s="191" t="s">
        <v>166</v>
      </c>
      <c r="AU349" s="191" t="s">
        <v>81</v>
      </c>
      <c r="AY349" s="19" t="s">
        <v>164</v>
      </c>
      <c r="BE349" s="192">
        <f>IF(N349="základní",J349,0)</f>
        <v>0</v>
      </c>
      <c r="BF349" s="192">
        <f>IF(N349="snížená",J349,0)</f>
        <v>0</v>
      </c>
      <c r="BG349" s="192">
        <f>IF(N349="zákl. přenesená",J349,0)</f>
        <v>0</v>
      </c>
      <c r="BH349" s="192">
        <f>IF(N349="sníž. přenesená",J349,0)</f>
        <v>0</v>
      </c>
      <c r="BI349" s="192">
        <f>IF(N349="nulová",J349,0)</f>
        <v>0</v>
      </c>
      <c r="BJ349" s="19" t="s">
        <v>8</v>
      </c>
      <c r="BK349" s="192">
        <f>ROUND(I349*H349,0)</f>
        <v>0</v>
      </c>
      <c r="BL349" s="19" t="s">
        <v>171</v>
      </c>
      <c r="BM349" s="191" t="s">
        <v>486</v>
      </c>
    </row>
    <row r="350" spans="1:65" s="2" customFormat="1">
      <c r="A350" s="36"/>
      <c r="B350" s="37"/>
      <c r="C350" s="38"/>
      <c r="D350" s="193" t="s">
        <v>173</v>
      </c>
      <c r="E350" s="38"/>
      <c r="F350" s="194" t="s">
        <v>487</v>
      </c>
      <c r="G350" s="38"/>
      <c r="H350" s="38"/>
      <c r="I350" s="195"/>
      <c r="J350" s="38"/>
      <c r="K350" s="38"/>
      <c r="L350" s="41"/>
      <c r="M350" s="196"/>
      <c r="N350" s="197"/>
      <c r="O350" s="66"/>
      <c r="P350" s="66"/>
      <c r="Q350" s="66"/>
      <c r="R350" s="66"/>
      <c r="S350" s="66"/>
      <c r="T350" s="67"/>
      <c r="U350" s="36"/>
      <c r="V350" s="36"/>
      <c r="W350" s="36"/>
      <c r="X350" s="36"/>
      <c r="Y350" s="36"/>
      <c r="Z350" s="36"/>
      <c r="AA350" s="36"/>
      <c r="AB350" s="36"/>
      <c r="AC350" s="36"/>
      <c r="AD350" s="36"/>
      <c r="AE350" s="36"/>
      <c r="AT350" s="19" t="s">
        <v>173</v>
      </c>
      <c r="AU350" s="19" t="s">
        <v>81</v>
      </c>
    </row>
    <row r="351" spans="1:65" s="13" customFormat="1" ht="22.5">
      <c r="B351" s="198"/>
      <c r="C351" s="199"/>
      <c r="D351" s="200" t="s">
        <v>175</v>
      </c>
      <c r="E351" s="201" t="s">
        <v>20</v>
      </c>
      <c r="F351" s="202" t="s">
        <v>488</v>
      </c>
      <c r="G351" s="199"/>
      <c r="H351" s="203">
        <v>801.75</v>
      </c>
      <c r="I351" s="204"/>
      <c r="J351" s="199"/>
      <c r="K351" s="199"/>
      <c r="L351" s="205"/>
      <c r="M351" s="206"/>
      <c r="N351" s="207"/>
      <c r="O351" s="207"/>
      <c r="P351" s="207"/>
      <c r="Q351" s="207"/>
      <c r="R351" s="207"/>
      <c r="S351" s="207"/>
      <c r="T351" s="208"/>
      <c r="AT351" s="209" t="s">
        <v>175</v>
      </c>
      <c r="AU351" s="209" t="s">
        <v>81</v>
      </c>
      <c r="AV351" s="13" t="s">
        <v>81</v>
      </c>
      <c r="AW351" s="13" t="s">
        <v>33</v>
      </c>
      <c r="AX351" s="13" t="s">
        <v>72</v>
      </c>
      <c r="AY351" s="209" t="s">
        <v>164</v>
      </c>
    </row>
    <row r="352" spans="1:65" s="14" customFormat="1">
      <c r="B352" s="210"/>
      <c r="C352" s="211"/>
      <c r="D352" s="200" t="s">
        <v>175</v>
      </c>
      <c r="E352" s="212" t="s">
        <v>20</v>
      </c>
      <c r="F352" s="213" t="s">
        <v>178</v>
      </c>
      <c r="G352" s="211"/>
      <c r="H352" s="214">
        <v>801.75</v>
      </c>
      <c r="I352" s="215"/>
      <c r="J352" s="211"/>
      <c r="K352" s="211"/>
      <c r="L352" s="216"/>
      <c r="M352" s="217"/>
      <c r="N352" s="218"/>
      <c r="O352" s="218"/>
      <c r="P352" s="218"/>
      <c r="Q352" s="218"/>
      <c r="R352" s="218"/>
      <c r="S352" s="218"/>
      <c r="T352" s="219"/>
      <c r="AT352" s="220" t="s">
        <v>175</v>
      </c>
      <c r="AU352" s="220" t="s">
        <v>81</v>
      </c>
      <c r="AV352" s="14" t="s">
        <v>171</v>
      </c>
      <c r="AW352" s="14" t="s">
        <v>33</v>
      </c>
      <c r="AX352" s="14" t="s">
        <v>8</v>
      </c>
      <c r="AY352" s="220" t="s">
        <v>164</v>
      </c>
    </row>
    <row r="353" spans="1:65" s="2" customFormat="1" ht="24.2" customHeight="1">
      <c r="A353" s="36"/>
      <c r="B353" s="37"/>
      <c r="C353" s="180" t="s">
        <v>489</v>
      </c>
      <c r="D353" s="180" t="s">
        <v>166</v>
      </c>
      <c r="E353" s="181" t="s">
        <v>490</v>
      </c>
      <c r="F353" s="182" t="s">
        <v>491</v>
      </c>
      <c r="G353" s="183" t="s">
        <v>169</v>
      </c>
      <c r="H353" s="184">
        <v>6</v>
      </c>
      <c r="I353" s="185"/>
      <c r="J353" s="186">
        <f>ROUND(I353*H353,0)</f>
        <v>0</v>
      </c>
      <c r="K353" s="182" t="s">
        <v>170</v>
      </c>
      <c r="L353" s="41"/>
      <c r="M353" s="187" t="s">
        <v>20</v>
      </c>
      <c r="N353" s="188" t="s">
        <v>43</v>
      </c>
      <c r="O353" s="66"/>
      <c r="P353" s="189">
        <f>O353*H353</f>
        <v>0</v>
      </c>
      <c r="Q353" s="189">
        <v>0</v>
      </c>
      <c r="R353" s="189">
        <f>Q353*H353</f>
        <v>0</v>
      </c>
      <c r="S353" s="189">
        <v>4.5999999999999999E-2</v>
      </c>
      <c r="T353" s="190">
        <f>S353*H353</f>
        <v>0.27600000000000002</v>
      </c>
      <c r="U353" s="36"/>
      <c r="V353" s="36"/>
      <c r="W353" s="36"/>
      <c r="X353" s="36"/>
      <c r="Y353" s="36"/>
      <c r="Z353" s="36"/>
      <c r="AA353" s="36"/>
      <c r="AB353" s="36"/>
      <c r="AC353" s="36"/>
      <c r="AD353" s="36"/>
      <c r="AE353" s="36"/>
      <c r="AR353" s="191" t="s">
        <v>171</v>
      </c>
      <c r="AT353" s="191" t="s">
        <v>166</v>
      </c>
      <c r="AU353" s="191" t="s">
        <v>81</v>
      </c>
      <c r="AY353" s="19" t="s">
        <v>164</v>
      </c>
      <c r="BE353" s="192">
        <f>IF(N353="základní",J353,0)</f>
        <v>0</v>
      </c>
      <c r="BF353" s="192">
        <f>IF(N353="snížená",J353,0)</f>
        <v>0</v>
      </c>
      <c r="BG353" s="192">
        <f>IF(N353="zákl. přenesená",J353,0)</f>
        <v>0</v>
      </c>
      <c r="BH353" s="192">
        <f>IF(N353="sníž. přenesená",J353,0)</f>
        <v>0</v>
      </c>
      <c r="BI353" s="192">
        <f>IF(N353="nulová",J353,0)</f>
        <v>0</v>
      </c>
      <c r="BJ353" s="19" t="s">
        <v>8</v>
      </c>
      <c r="BK353" s="192">
        <f>ROUND(I353*H353,0)</f>
        <v>0</v>
      </c>
      <c r="BL353" s="19" t="s">
        <v>171</v>
      </c>
      <c r="BM353" s="191" t="s">
        <v>492</v>
      </c>
    </row>
    <row r="354" spans="1:65" s="2" customFormat="1">
      <c r="A354" s="36"/>
      <c r="B354" s="37"/>
      <c r="C354" s="38"/>
      <c r="D354" s="193" t="s">
        <v>173</v>
      </c>
      <c r="E354" s="38"/>
      <c r="F354" s="194" t="s">
        <v>493</v>
      </c>
      <c r="G354" s="38"/>
      <c r="H354" s="38"/>
      <c r="I354" s="195"/>
      <c r="J354" s="38"/>
      <c r="K354" s="38"/>
      <c r="L354" s="41"/>
      <c r="M354" s="196"/>
      <c r="N354" s="197"/>
      <c r="O354" s="66"/>
      <c r="P354" s="66"/>
      <c r="Q354" s="66"/>
      <c r="R354" s="66"/>
      <c r="S354" s="66"/>
      <c r="T354" s="67"/>
      <c r="U354" s="36"/>
      <c r="V354" s="36"/>
      <c r="W354" s="36"/>
      <c r="X354" s="36"/>
      <c r="Y354" s="36"/>
      <c r="Z354" s="36"/>
      <c r="AA354" s="36"/>
      <c r="AB354" s="36"/>
      <c r="AC354" s="36"/>
      <c r="AD354" s="36"/>
      <c r="AE354" s="36"/>
      <c r="AT354" s="19" t="s">
        <v>173</v>
      </c>
      <c r="AU354" s="19" t="s">
        <v>81</v>
      </c>
    </row>
    <row r="355" spans="1:65" s="13" customFormat="1">
      <c r="B355" s="198"/>
      <c r="C355" s="199"/>
      <c r="D355" s="200" t="s">
        <v>175</v>
      </c>
      <c r="E355" s="201" t="s">
        <v>20</v>
      </c>
      <c r="F355" s="202" t="s">
        <v>494</v>
      </c>
      <c r="G355" s="199"/>
      <c r="H355" s="203">
        <v>6</v>
      </c>
      <c r="I355" s="204"/>
      <c r="J355" s="199"/>
      <c r="K355" s="199"/>
      <c r="L355" s="205"/>
      <c r="M355" s="206"/>
      <c r="N355" s="207"/>
      <c r="O355" s="207"/>
      <c r="P355" s="207"/>
      <c r="Q355" s="207"/>
      <c r="R355" s="207"/>
      <c r="S355" s="207"/>
      <c r="T355" s="208"/>
      <c r="AT355" s="209" t="s">
        <v>175</v>
      </c>
      <c r="AU355" s="209" t="s">
        <v>81</v>
      </c>
      <c r="AV355" s="13" t="s">
        <v>81</v>
      </c>
      <c r="AW355" s="13" t="s">
        <v>33</v>
      </c>
      <c r="AX355" s="13" t="s">
        <v>72</v>
      </c>
      <c r="AY355" s="209" t="s">
        <v>164</v>
      </c>
    </row>
    <row r="356" spans="1:65" s="14" customFormat="1">
      <c r="B356" s="210"/>
      <c r="C356" s="211"/>
      <c r="D356" s="200" t="s">
        <v>175</v>
      </c>
      <c r="E356" s="212" t="s">
        <v>20</v>
      </c>
      <c r="F356" s="213" t="s">
        <v>178</v>
      </c>
      <c r="G356" s="211"/>
      <c r="H356" s="214">
        <v>6</v>
      </c>
      <c r="I356" s="215"/>
      <c r="J356" s="211"/>
      <c r="K356" s="211"/>
      <c r="L356" s="216"/>
      <c r="M356" s="217"/>
      <c r="N356" s="218"/>
      <c r="O356" s="218"/>
      <c r="P356" s="218"/>
      <c r="Q356" s="218"/>
      <c r="R356" s="218"/>
      <c r="S356" s="218"/>
      <c r="T356" s="219"/>
      <c r="AT356" s="220" t="s">
        <v>175</v>
      </c>
      <c r="AU356" s="220" t="s">
        <v>81</v>
      </c>
      <c r="AV356" s="14" t="s">
        <v>171</v>
      </c>
      <c r="AW356" s="14" t="s">
        <v>33</v>
      </c>
      <c r="AX356" s="14" t="s">
        <v>8</v>
      </c>
      <c r="AY356" s="220" t="s">
        <v>164</v>
      </c>
    </row>
    <row r="357" spans="1:65" s="2" customFormat="1" ht="24.2" customHeight="1">
      <c r="A357" s="36"/>
      <c r="B357" s="37"/>
      <c r="C357" s="180" t="s">
        <v>495</v>
      </c>
      <c r="D357" s="180" t="s">
        <v>166</v>
      </c>
      <c r="E357" s="181" t="s">
        <v>496</v>
      </c>
      <c r="F357" s="182" t="s">
        <v>497</v>
      </c>
      <c r="G357" s="183" t="s">
        <v>169</v>
      </c>
      <c r="H357" s="184">
        <v>352</v>
      </c>
      <c r="I357" s="185"/>
      <c r="J357" s="186">
        <f>ROUND(I357*H357,0)</f>
        <v>0</v>
      </c>
      <c r="K357" s="182" t="s">
        <v>170</v>
      </c>
      <c r="L357" s="41"/>
      <c r="M357" s="187" t="s">
        <v>20</v>
      </c>
      <c r="N357" s="188" t="s">
        <v>43</v>
      </c>
      <c r="O357" s="66"/>
      <c r="P357" s="189">
        <f>O357*H357</f>
        <v>0</v>
      </c>
      <c r="Q357" s="189">
        <v>0</v>
      </c>
      <c r="R357" s="189">
        <f>Q357*H357</f>
        <v>0</v>
      </c>
      <c r="S357" s="189">
        <v>0.01</v>
      </c>
      <c r="T357" s="190">
        <f>S357*H357</f>
        <v>3.52</v>
      </c>
      <c r="U357" s="36"/>
      <c r="V357" s="36"/>
      <c r="W357" s="36"/>
      <c r="X357" s="36"/>
      <c r="Y357" s="36"/>
      <c r="Z357" s="36"/>
      <c r="AA357" s="36"/>
      <c r="AB357" s="36"/>
      <c r="AC357" s="36"/>
      <c r="AD357" s="36"/>
      <c r="AE357" s="36"/>
      <c r="AR357" s="191" t="s">
        <v>171</v>
      </c>
      <c r="AT357" s="191" t="s">
        <v>166</v>
      </c>
      <c r="AU357" s="191" t="s">
        <v>81</v>
      </c>
      <c r="AY357" s="19" t="s">
        <v>164</v>
      </c>
      <c r="BE357" s="192">
        <f>IF(N357="základní",J357,0)</f>
        <v>0</v>
      </c>
      <c r="BF357" s="192">
        <f>IF(N357="snížená",J357,0)</f>
        <v>0</v>
      </c>
      <c r="BG357" s="192">
        <f>IF(N357="zákl. přenesená",J357,0)</f>
        <v>0</v>
      </c>
      <c r="BH357" s="192">
        <f>IF(N357="sníž. přenesená",J357,0)</f>
        <v>0</v>
      </c>
      <c r="BI357" s="192">
        <f>IF(N357="nulová",J357,0)</f>
        <v>0</v>
      </c>
      <c r="BJ357" s="19" t="s">
        <v>8</v>
      </c>
      <c r="BK357" s="192">
        <f>ROUND(I357*H357,0)</f>
        <v>0</v>
      </c>
      <c r="BL357" s="19" t="s">
        <v>171</v>
      </c>
      <c r="BM357" s="191" t="s">
        <v>498</v>
      </c>
    </row>
    <row r="358" spans="1:65" s="2" customFormat="1">
      <c r="A358" s="36"/>
      <c r="B358" s="37"/>
      <c r="C358" s="38"/>
      <c r="D358" s="193" t="s">
        <v>173</v>
      </c>
      <c r="E358" s="38"/>
      <c r="F358" s="194" t="s">
        <v>499</v>
      </c>
      <c r="G358" s="38"/>
      <c r="H358" s="38"/>
      <c r="I358" s="195"/>
      <c r="J358" s="38"/>
      <c r="K358" s="38"/>
      <c r="L358" s="41"/>
      <c r="M358" s="196"/>
      <c r="N358" s="197"/>
      <c r="O358" s="66"/>
      <c r="P358" s="66"/>
      <c r="Q358" s="66"/>
      <c r="R358" s="66"/>
      <c r="S358" s="66"/>
      <c r="T358" s="67"/>
      <c r="U358" s="36"/>
      <c r="V358" s="36"/>
      <c r="W358" s="36"/>
      <c r="X358" s="36"/>
      <c r="Y358" s="36"/>
      <c r="Z358" s="36"/>
      <c r="AA358" s="36"/>
      <c r="AB358" s="36"/>
      <c r="AC358" s="36"/>
      <c r="AD358" s="36"/>
      <c r="AE358" s="36"/>
      <c r="AT358" s="19" t="s">
        <v>173</v>
      </c>
      <c r="AU358" s="19" t="s">
        <v>81</v>
      </c>
    </row>
    <row r="359" spans="1:65" s="13" customFormat="1">
      <c r="B359" s="198"/>
      <c r="C359" s="199"/>
      <c r="D359" s="200" t="s">
        <v>175</v>
      </c>
      <c r="E359" s="201" t="s">
        <v>20</v>
      </c>
      <c r="F359" s="202" t="s">
        <v>500</v>
      </c>
      <c r="G359" s="199"/>
      <c r="H359" s="203">
        <v>352</v>
      </c>
      <c r="I359" s="204"/>
      <c r="J359" s="199"/>
      <c r="K359" s="199"/>
      <c r="L359" s="205"/>
      <c r="M359" s="206"/>
      <c r="N359" s="207"/>
      <c r="O359" s="207"/>
      <c r="P359" s="207"/>
      <c r="Q359" s="207"/>
      <c r="R359" s="207"/>
      <c r="S359" s="207"/>
      <c r="T359" s="208"/>
      <c r="AT359" s="209" t="s">
        <v>175</v>
      </c>
      <c r="AU359" s="209" t="s">
        <v>81</v>
      </c>
      <c r="AV359" s="13" t="s">
        <v>81</v>
      </c>
      <c r="AW359" s="13" t="s">
        <v>33</v>
      </c>
      <c r="AX359" s="13" t="s">
        <v>72</v>
      </c>
      <c r="AY359" s="209" t="s">
        <v>164</v>
      </c>
    </row>
    <row r="360" spans="1:65" s="14" customFormat="1">
      <c r="B360" s="210"/>
      <c r="C360" s="211"/>
      <c r="D360" s="200" t="s">
        <v>175</v>
      </c>
      <c r="E360" s="212" t="s">
        <v>20</v>
      </c>
      <c r="F360" s="213" t="s">
        <v>178</v>
      </c>
      <c r="G360" s="211"/>
      <c r="H360" s="214">
        <v>352</v>
      </c>
      <c r="I360" s="215"/>
      <c r="J360" s="211"/>
      <c r="K360" s="211"/>
      <c r="L360" s="216"/>
      <c r="M360" s="217"/>
      <c r="N360" s="218"/>
      <c r="O360" s="218"/>
      <c r="P360" s="218"/>
      <c r="Q360" s="218"/>
      <c r="R360" s="218"/>
      <c r="S360" s="218"/>
      <c r="T360" s="219"/>
      <c r="AT360" s="220" t="s">
        <v>175</v>
      </c>
      <c r="AU360" s="220" t="s">
        <v>81</v>
      </c>
      <c r="AV360" s="14" t="s">
        <v>171</v>
      </c>
      <c r="AW360" s="14" t="s">
        <v>33</v>
      </c>
      <c r="AX360" s="14" t="s">
        <v>8</v>
      </c>
      <c r="AY360" s="220" t="s">
        <v>164</v>
      </c>
    </row>
    <row r="361" spans="1:65" s="2" customFormat="1" ht="24.2" customHeight="1">
      <c r="A361" s="36"/>
      <c r="B361" s="37"/>
      <c r="C361" s="180" t="s">
        <v>501</v>
      </c>
      <c r="D361" s="180" t="s">
        <v>166</v>
      </c>
      <c r="E361" s="181" t="s">
        <v>502</v>
      </c>
      <c r="F361" s="182" t="s">
        <v>503</v>
      </c>
      <c r="G361" s="183" t="s">
        <v>169</v>
      </c>
      <c r="H361" s="184">
        <v>157</v>
      </c>
      <c r="I361" s="185"/>
      <c r="J361" s="186">
        <f>ROUND(I361*H361,0)</f>
        <v>0</v>
      </c>
      <c r="K361" s="182" t="s">
        <v>170</v>
      </c>
      <c r="L361" s="41"/>
      <c r="M361" s="187" t="s">
        <v>20</v>
      </c>
      <c r="N361" s="188" t="s">
        <v>43</v>
      </c>
      <c r="O361" s="66"/>
      <c r="P361" s="189">
        <f>O361*H361</f>
        <v>0</v>
      </c>
      <c r="Q361" s="189">
        <v>0</v>
      </c>
      <c r="R361" s="189">
        <f>Q361*H361</f>
        <v>0</v>
      </c>
      <c r="S361" s="189">
        <v>8.8999999999999996E-2</v>
      </c>
      <c r="T361" s="190">
        <f>S361*H361</f>
        <v>13.972999999999999</v>
      </c>
      <c r="U361" s="36"/>
      <c r="V361" s="36"/>
      <c r="W361" s="36"/>
      <c r="X361" s="36"/>
      <c r="Y361" s="36"/>
      <c r="Z361" s="36"/>
      <c r="AA361" s="36"/>
      <c r="AB361" s="36"/>
      <c r="AC361" s="36"/>
      <c r="AD361" s="36"/>
      <c r="AE361" s="36"/>
      <c r="AR361" s="191" t="s">
        <v>171</v>
      </c>
      <c r="AT361" s="191" t="s">
        <v>166</v>
      </c>
      <c r="AU361" s="191" t="s">
        <v>81</v>
      </c>
      <c r="AY361" s="19" t="s">
        <v>164</v>
      </c>
      <c r="BE361" s="192">
        <f>IF(N361="základní",J361,0)</f>
        <v>0</v>
      </c>
      <c r="BF361" s="192">
        <f>IF(N361="snížená",J361,0)</f>
        <v>0</v>
      </c>
      <c r="BG361" s="192">
        <f>IF(N361="zákl. přenesená",J361,0)</f>
        <v>0</v>
      </c>
      <c r="BH361" s="192">
        <f>IF(N361="sníž. přenesená",J361,0)</f>
        <v>0</v>
      </c>
      <c r="BI361" s="192">
        <f>IF(N361="nulová",J361,0)</f>
        <v>0</v>
      </c>
      <c r="BJ361" s="19" t="s">
        <v>8</v>
      </c>
      <c r="BK361" s="192">
        <f>ROUND(I361*H361,0)</f>
        <v>0</v>
      </c>
      <c r="BL361" s="19" t="s">
        <v>171</v>
      </c>
      <c r="BM361" s="191" t="s">
        <v>504</v>
      </c>
    </row>
    <row r="362" spans="1:65" s="2" customFormat="1">
      <c r="A362" s="36"/>
      <c r="B362" s="37"/>
      <c r="C362" s="38"/>
      <c r="D362" s="193" t="s">
        <v>173</v>
      </c>
      <c r="E362" s="38"/>
      <c r="F362" s="194" t="s">
        <v>505</v>
      </c>
      <c r="G362" s="38"/>
      <c r="H362" s="38"/>
      <c r="I362" s="195"/>
      <c r="J362" s="38"/>
      <c r="K362" s="38"/>
      <c r="L362" s="41"/>
      <c r="M362" s="196"/>
      <c r="N362" s="197"/>
      <c r="O362" s="66"/>
      <c r="P362" s="66"/>
      <c r="Q362" s="66"/>
      <c r="R362" s="66"/>
      <c r="S362" s="66"/>
      <c r="T362" s="67"/>
      <c r="U362" s="36"/>
      <c r="V362" s="36"/>
      <c r="W362" s="36"/>
      <c r="X362" s="36"/>
      <c r="Y362" s="36"/>
      <c r="Z362" s="36"/>
      <c r="AA362" s="36"/>
      <c r="AB362" s="36"/>
      <c r="AC362" s="36"/>
      <c r="AD362" s="36"/>
      <c r="AE362" s="36"/>
      <c r="AT362" s="19" t="s">
        <v>173</v>
      </c>
      <c r="AU362" s="19" t="s">
        <v>81</v>
      </c>
    </row>
    <row r="363" spans="1:65" s="13" customFormat="1">
      <c r="B363" s="198"/>
      <c r="C363" s="199"/>
      <c r="D363" s="200" t="s">
        <v>175</v>
      </c>
      <c r="E363" s="201" t="s">
        <v>20</v>
      </c>
      <c r="F363" s="202" t="s">
        <v>506</v>
      </c>
      <c r="G363" s="199"/>
      <c r="H363" s="203">
        <v>157</v>
      </c>
      <c r="I363" s="204"/>
      <c r="J363" s="199"/>
      <c r="K363" s="199"/>
      <c r="L363" s="205"/>
      <c r="M363" s="206"/>
      <c r="N363" s="207"/>
      <c r="O363" s="207"/>
      <c r="P363" s="207"/>
      <c r="Q363" s="207"/>
      <c r="R363" s="207"/>
      <c r="S363" s="207"/>
      <c r="T363" s="208"/>
      <c r="AT363" s="209" t="s">
        <v>175</v>
      </c>
      <c r="AU363" s="209" t="s">
        <v>81</v>
      </c>
      <c r="AV363" s="13" t="s">
        <v>81</v>
      </c>
      <c r="AW363" s="13" t="s">
        <v>33</v>
      </c>
      <c r="AX363" s="13" t="s">
        <v>72</v>
      </c>
      <c r="AY363" s="209" t="s">
        <v>164</v>
      </c>
    </row>
    <row r="364" spans="1:65" s="14" customFormat="1">
      <c r="B364" s="210"/>
      <c r="C364" s="211"/>
      <c r="D364" s="200" t="s">
        <v>175</v>
      </c>
      <c r="E364" s="212" t="s">
        <v>20</v>
      </c>
      <c r="F364" s="213" t="s">
        <v>178</v>
      </c>
      <c r="G364" s="211"/>
      <c r="H364" s="214">
        <v>157</v>
      </c>
      <c r="I364" s="215"/>
      <c r="J364" s="211"/>
      <c r="K364" s="211"/>
      <c r="L364" s="216"/>
      <c r="M364" s="217"/>
      <c r="N364" s="218"/>
      <c r="O364" s="218"/>
      <c r="P364" s="218"/>
      <c r="Q364" s="218"/>
      <c r="R364" s="218"/>
      <c r="S364" s="218"/>
      <c r="T364" s="219"/>
      <c r="AT364" s="220" t="s">
        <v>175</v>
      </c>
      <c r="AU364" s="220" t="s">
        <v>81</v>
      </c>
      <c r="AV364" s="14" t="s">
        <v>171</v>
      </c>
      <c r="AW364" s="14" t="s">
        <v>33</v>
      </c>
      <c r="AX364" s="14" t="s">
        <v>8</v>
      </c>
      <c r="AY364" s="220" t="s">
        <v>164</v>
      </c>
    </row>
    <row r="365" spans="1:65" s="2" customFormat="1" ht="16.5" customHeight="1">
      <c r="A365" s="36"/>
      <c r="B365" s="37"/>
      <c r="C365" s="180" t="s">
        <v>507</v>
      </c>
      <c r="D365" s="180" t="s">
        <v>166</v>
      </c>
      <c r="E365" s="181" t="s">
        <v>508</v>
      </c>
      <c r="F365" s="182" t="s">
        <v>509</v>
      </c>
      <c r="G365" s="183" t="s">
        <v>169</v>
      </c>
      <c r="H365" s="184">
        <v>117.675</v>
      </c>
      <c r="I365" s="185"/>
      <c r="J365" s="186">
        <f>ROUND(I365*H365,0)</f>
        <v>0</v>
      </c>
      <c r="K365" s="182" t="s">
        <v>170</v>
      </c>
      <c r="L365" s="41"/>
      <c r="M365" s="187" t="s">
        <v>20</v>
      </c>
      <c r="N365" s="188" t="s">
        <v>43</v>
      </c>
      <c r="O365" s="66"/>
      <c r="P365" s="189">
        <f>O365*H365</f>
        <v>0</v>
      </c>
      <c r="Q365" s="189">
        <v>0</v>
      </c>
      <c r="R365" s="189">
        <f>Q365*H365</f>
        <v>0</v>
      </c>
      <c r="S365" s="189">
        <v>0.11</v>
      </c>
      <c r="T365" s="190">
        <f>S365*H365</f>
        <v>12.94425</v>
      </c>
      <c r="U365" s="36"/>
      <c r="V365" s="36"/>
      <c r="W365" s="36"/>
      <c r="X365" s="36"/>
      <c r="Y365" s="36"/>
      <c r="Z365" s="36"/>
      <c r="AA365" s="36"/>
      <c r="AB365" s="36"/>
      <c r="AC365" s="36"/>
      <c r="AD365" s="36"/>
      <c r="AE365" s="36"/>
      <c r="AR365" s="191" t="s">
        <v>171</v>
      </c>
      <c r="AT365" s="191" t="s">
        <v>166</v>
      </c>
      <c r="AU365" s="191" t="s">
        <v>81</v>
      </c>
      <c r="AY365" s="19" t="s">
        <v>164</v>
      </c>
      <c r="BE365" s="192">
        <f>IF(N365="základní",J365,0)</f>
        <v>0</v>
      </c>
      <c r="BF365" s="192">
        <f>IF(N365="snížená",J365,0)</f>
        <v>0</v>
      </c>
      <c r="BG365" s="192">
        <f>IF(N365="zákl. přenesená",J365,0)</f>
        <v>0</v>
      </c>
      <c r="BH365" s="192">
        <f>IF(N365="sníž. přenesená",J365,0)</f>
        <v>0</v>
      </c>
      <c r="BI365" s="192">
        <f>IF(N365="nulová",J365,0)</f>
        <v>0</v>
      </c>
      <c r="BJ365" s="19" t="s">
        <v>8</v>
      </c>
      <c r="BK365" s="192">
        <f>ROUND(I365*H365,0)</f>
        <v>0</v>
      </c>
      <c r="BL365" s="19" t="s">
        <v>171</v>
      </c>
      <c r="BM365" s="191" t="s">
        <v>510</v>
      </c>
    </row>
    <row r="366" spans="1:65" s="2" customFormat="1">
      <c r="A366" s="36"/>
      <c r="B366" s="37"/>
      <c r="C366" s="38"/>
      <c r="D366" s="193" t="s">
        <v>173</v>
      </c>
      <c r="E366" s="38"/>
      <c r="F366" s="194" t="s">
        <v>511</v>
      </c>
      <c r="G366" s="38"/>
      <c r="H366" s="38"/>
      <c r="I366" s="195"/>
      <c r="J366" s="38"/>
      <c r="K366" s="38"/>
      <c r="L366" s="41"/>
      <c r="M366" s="196"/>
      <c r="N366" s="197"/>
      <c r="O366" s="66"/>
      <c r="P366" s="66"/>
      <c r="Q366" s="66"/>
      <c r="R366" s="66"/>
      <c r="S366" s="66"/>
      <c r="T366" s="67"/>
      <c r="U366" s="36"/>
      <c r="V366" s="36"/>
      <c r="W366" s="36"/>
      <c r="X366" s="36"/>
      <c r="Y366" s="36"/>
      <c r="Z366" s="36"/>
      <c r="AA366" s="36"/>
      <c r="AB366" s="36"/>
      <c r="AC366" s="36"/>
      <c r="AD366" s="36"/>
      <c r="AE366" s="36"/>
      <c r="AT366" s="19" t="s">
        <v>173</v>
      </c>
      <c r="AU366" s="19" t="s">
        <v>81</v>
      </c>
    </row>
    <row r="367" spans="1:65" s="13" customFormat="1" ht="22.5">
      <c r="B367" s="198"/>
      <c r="C367" s="199"/>
      <c r="D367" s="200" t="s">
        <v>175</v>
      </c>
      <c r="E367" s="201" t="s">
        <v>20</v>
      </c>
      <c r="F367" s="202" t="s">
        <v>512</v>
      </c>
      <c r="G367" s="199"/>
      <c r="H367" s="203">
        <v>117.675</v>
      </c>
      <c r="I367" s="204"/>
      <c r="J367" s="199"/>
      <c r="K367" s="199"/>
      <c r="L367" s="205"/>
      <c r="M367" s="206"/>
      <c r="N367" s="207"/>
      <c r="O367" s="207"/>
      <c r="P367" s="207"/>
      <c r="Q367" s="207"/>
      <c r="R367" s="207"/>
      <c r="S367" s="207"/>
      <c r="T367" s="208"/>
      <c r="AT367" s="209" t="s">
        <v>175</v>
      </c>
      <c r="AU367" s="209" t="s">
        <v>81</v>
      </c>
      <c r="AV367" s="13" t="s">
        <v>81</v>
      </c>
      <c r="AW367" s="13" t="s">
        <v>33</v>
      </c>
      <c r="AX367" s="13" t="s">
        <v>72</v>
      </c>
      <c r="AY367" s="209" t="s">
        <v>164</v>
      </c>
    </row>
    <row r="368" spans="1:65" s="14" customFormat="1">
      <c r="B368" s="210"/>
      <c r="C368" s="211"/>
      <c r="D368" s="200" t="s">
        <v>175</v>
      </c>
      <c r="E368" s="212" t="s">
        <v>20</v>
      </c>
      <c r="F368" s="213" t="s">
        <v>178</v>
      </c>
      <c r="G368" s="211"/>
      <c r="H368" s="214">
        <v>117.675</v>
      </c>
      <c r="I368" s="215"/>
      <c r="J368" s="211"/>
      <c r="K368" s="211"/>
      <c r="L368" s="216"/>
      <c r="M368" s="217"/>
      <c r="N368" s="218"/>
      <c r="O368" s="218"/>
      <c r="P368" s="218"/>
      <c r="Q368" s="218"/>
      <c r="R368" s="218"/>
      <c r="S368" s="218"/>
      <c r="T368" s="219"/>
      <c r="AT368" s="220" t="s">
        <v>175</v>
      </c>
      <c r="AU368" s="220" t="s">
        <v>81</v>
      </c>
      <c r="AV368" s="14" t="s">
        <v>171</v>
      </c>
      <c r="AW368" s="14" t="s">
        <v>33</v>
      </c>
      <c r="AX368" s="14" t="s">
        <v>8</v>
      </c>
      <c r="AY368" s="220" t="s">
        <v>164</v>
      </c>
    </row>
    <row r="369" spans="1:65" s="2" customFormat="1" ht="16.5" customHeight="1">
      <c r="A369" s="36"/>
      <c r="B369" s="37"/>
      <c r="C369" s="180" t="s">
        <v>513</v>
      </c>
      <c r="D369" s="180" t="s">
        <v>166</v>
      </c>
      <c r="E369" s="181" t="s">
        <v>514</v>
      </c>
      <c r="F369" s="182" t="s">
        <v>515</v>
      </c>
      <c r="G369" s="183" t="s">
        <v>169</v>
      </c>
      <c r="H369" s="184">
        <v>39.225000000000001</v>
      </c>
      <c r="I369" s="185"/>
      <c r="J369" s="186">
        <f>ROUND(I369*H369,0)</f>
        <v>0</v>
      </c>
      <c r="K369" s="182" t="s">
        <v>170</v>
      </c>
      <c r="L369" s="41"/>
      <c r="M369" s="187" t="s">
        <v>20</v>
      </c>
      <c r="N369" s="188" t="s">
        <v>43</v>
      </c>
      <c r="O369" s="66"/>
      <c r="P369" s="189">
        <f>O369*H369</f>
        <v>0</v>
      </c>
      <c r="Q369" s="189">
        <v>0</v>
      </c>
      <c r="R369" s="189">
        <f>Q369*H369</f>
        <v>0</v>
      </c>
      <c r="S369" s="189">
        <v>0.11</v>
      </c>
      <c r="T369" s="190">
        <f>S369*H369</f>
        <v>4.3147500000000001</v>
      </c>
      <c r="U369" s="36"/>
      <c r="V369" s="36"/>
      <c r="W369" s="36"/>
      <c r="X369" s="36"/>
      <c r="Y369" s="36"/>
      <c r="Z369" s="36"/>
      <c r="AA369" s="36"/>
      <c r="AB369" s="36"/>
      <c r="AC369" s="36"/>
      <c r="AD369" s="36"/>
      <c r="AE369" s="36"/>
      <c r="AR369" s="191" t="s">
        <v>171</v>
      </c>
      <c r="AT369" s="191" t="s">
        <v>166</v>
      </c>
      <c r="AU369" s="191" t="s">
        <v>81</v>
      </c>
      <c r="AY369" s="19" t="s">
        <v>164</v>
      </c>
      <c r="BE369" s="192">
        <f>IF(N369="základní",J369,0)</f>
        <v>0</v>
      </c>
      <c r="BF369" s="192">
        <f>IF(N369="snížená",J369,0)</f>
        <v>0</v>
      </c>
      <c r="BG369" s="192">
        <f>IF(N369="zákl. přenesená",J369,0)</f>
        <v>0</v>
      </c>
      <c r="BH369" s="192">
        <f>IF(N369="sníž. přenesená",J369,0)</f>
        <v>0</v>
      </c>
      <c r="BI369" s="192">
        <f>IF(N369="nulová",J369,0)</f>
        <v>0</v>
      </c>
      <c r="BJ369" s="19" t="s">
        <v>8</v>
      </c>
      <c r="BK369" s="192">
        <f>ROUND(I369*H369,0)</f>
        <v>0</v>
      </c>
      <c r="BL369" s="19" t="s">
        <v>171</v>
      </c>
      <c r="BM369" s="191" t="s">
        <v>516</v>
      </c>
    </row>
    <row r="370" spans="1:65" s="2" customFormat="1">
      <c r="A370" s="36"/>
      <c r="B370" s="37"/>
      <c r="C370" s="38"/>
      <c r="D370" s="193" t="s">
        <v>173</v>
      </c>
      <c r="E370" s="38"/>
      <c r="F370" s="194" t="s">
        <v>517</v>
      </c>
      <c r="G370" s="38"/>
      <c r="H370" s="38"/>
      <c r="I370" s="195"/>
      <c r="J370" s="38"/>
      <c r="K370" s="38"/>
      <c r="L370" s="41"/>
      <c r="M370" s="196"/>
      <c r="N370" s="197"/>
      <c r="O370" s="66"/>
      <c r="P370" s="66"/>
      <c r="Q370" s="66"/>
      <c r="R370" s="66"/>
      <c r="S370" s="66"/>
      <c r="T370" s="67"/>
      <c r="U370" s="36"/>
      <c r="V370" s="36"/>
      <c r="W370" s="36"/>
      <c r="X370" s="36"/>
      <c r="Y370" s="36"/>
      <c r="Z370" s="36"/>
      <c r="AA370" s="36"/>
      <c r="AB370" s="36"/>
      <c r="AC370" s="36"/>
      <c r="AD370" s="36"/>
      <c r="AE370" s="36"/>
      <c r="AT370" s="19" t="s">
        <v>173</v>
      </c>
      <c r="AU370" s="19" t="s">
        <v>81</v>
      </c>
    </row>
    <row r="371" spans="1:65" s="13" customFormat="1" ht="22.5">
      <c r="B371" s="198"/>
      <c r="C371" s="199"/>
      <c r="D371" s="200" t="s">
        <v>175</v>
      </c>
      <c r="E371" s="201" t="s">
        <v>20</v>
      </c>
      <c r="F371" s="202" t="s">
        <v>518</v>
      </c>
      <c r="G371" s="199"/>
      <c r="H371" s="203">
        <v>39.225000000000001</v>
      </c>
      <c r="I371" s="204"/>
      <c r="J371" s="199"/>
      <c r="K371" s="199"/>
      <c r="L371" s="205"/>
      <c r="M371" s="206"/>
      <c r="N371" s="207"/>
      <c r="O371" s="207"/>
      <c r="P371" s="207"/>
      <c r="Q371" s="207"/>
      <c r="R371" s="207"/>
      <c r="S371" s="207"/>
      <c r="T371" s="208"/>
      <c r="AT371" s="209" t="s">
        <v>175</v>
      </c>
      <c r="AU371" s="209" t="s">
        <v>81</v>
      </c>
      <c r="AV371" s="13" t="s">
        <v>81</v>
      </c>
      <c r="AW371" s="13" t="s">
        <v>33</v>
      </c>
      <c r="AX371" s="13" t="s">
        <v>72</v>
      </c>
      <c r="AY371" s="209" t="s">
        <v>164</v>
      </c>
    </row>
    <row r="372" spans="1:65" s="14" customFormat="1">
      <c r="B372" s="210"/>
      <c r="C372" s="211"/>
      <c r="D372" s="200" t="s">
        <v>175</v>
      </c>
      <c r="E372" s="212" t="s">
        <v>20</v>
      </c>
      <c r="F372" s="213" t="s">
        <v>178</v>
      </c>
      <c r="G372" s="211"/>
      <c r="H372" s="214">
        <v>39.225000000000001</v>
      </c>
      <c r="I372" s="215"/>
      <c r="J372" s="211"/>
      <c r="K372" s="211"/>
      <c r="L372" s="216"/>
      <c r="M372" s="217"/>
      <c r="N372" s="218"/>
      <c r="O372" s="218"/>
      <c r="P372" s="218"/>
      <c r="Q372" s="218"/>
      <c r="R372" s="218"/>
      <c r="S372" s="218"/>
      <c r="T372" s="219"/>
      <c r="AT372" s="220" t="s">
        <v>175</v>
      </c>
      <c r="AU372" s="220" t="s">
        <v>81</v>
      </c>
      <c r="AV372" s="14" t="s">
        <v>171</v>
      </c>
      <c r="AW372" s="14" t="s">
        <v>33</v>
      </c>
      <c r="AX372" s="14" t="s">
        <v>8</v>
      </c>
      <c r="AY372" s="220" t="s">
        <v>164</v>
      </c>
    </row>
    <row r="373" spans="1:65" s="2" customFormat="1" ht="21.75" customHeight="1">
      <c r="A373" s="36"/>
      <c r="B373" s="37"/>
      <c r="C373" s="180" t="s">
        <v>519</v>
      </c>
      <c r="D373" s="180" t="s">
        <v>166</v>
      </c>
      <c r="E373" s="181" t="s">
        <v>520</v>
      </c>
      <c r="F373" s="182" t="s">
        <v>521</v>
      </c>
      <c r="G373" s="183" t="s">
        <v>169</v>
      </c>
      <c r="H373" s="184">
        <v>392.25</v>
      </c>
      <c r="I373" s="185"/>
      <c r="J373" s="186">
        <f>ROUND(I373*H373,0)</f>
        <v>0</v>
      </c>
      <c r="K373" s="182" t="s">
        <v>170</v>
      </c>
      <c r="L373" s="41"/>
      <c r="M373" s="187" t="s">
        <v>20</v>
      </c>
      <c r="N373" s="188" t="s">
        <v>43</v>
      </c>
      <c r="O373" s="66"/>
      <c r="P373" s="189">
        <f>O373*H373</f>
        <v>0</v>
      </c>
      <c r="Q373" s="189">
        <v>0</v>
      </c>
      <c r="R373" s="189">
        <f>Q373*H373</f>
        <v>0</v>
      </c>
      <c r="S373" s="189">
        <v>7.4999999999999997E-2</v>
      </c>
      <c r="T373" s="190">
        <f>S373*H373</f>
        <v>29.418749999999999</v>
      </c>
      <c r="U373" s="36"/>
      <c r="V373" s="36"/>
      <c r="W373" s="36"/>
      <c r="X373" s="36"/>
      <c r="Y373" s="36"/>
      <c r="Z373" s="36"/>
      <c r="AA373" s="36"/>
      <c r="AB373" s="36"/>
      <c r="AC373" s="36"/>
      <c r="AD373" s="36"/>
      <c r="AE373" s="36"/>
      <c r="AR373" s="191" t="s">
        <v>171</v>
      </c>
      <c r="AT373" s="191" t="s">
        <v>166</v>
      </c>
      <c r="AU373" s="191" t="s">
        <v>81</v>
      </c>
      <c r="AY373" s="19" t="s">
        <v>164</v>
      </c>
      <c r="BE373" s="192">
        <f>IF(N373="základní",J373,0)</f>
        <v>0</v>
      </c>
      <c r="BF373" s="192">
        <f>IF(N373="snížená",J373,0)</f>
        <v>0</v>
      </c>
      <c r="BG373" s="192">
        <f>IF(N373="zákl. přenesená",J373,0)</f>
        <v>0</v>
      </c>
      <c r="BH373" s="192">
        <f>IF(N373="sníž. přenesená",J373,0)</f>
        <v>0</v>
      </c>
      <c r="BI373" s="192">
        <f>IF(N373="nulová",J373,0)</f>
        <v>0</v>
      </c>
      <c r="BJ373" s="19" t="s">
        <v>8</v>
      </c>
      <c r="BK373" s="192">
        <f>ROUND(I373*H373,0)</f>
        <v>0</v>
      </c>
      <c r="BL373" s="19" t="s">
        <v>171</v>
      </c>
      <c r="BM373" s="191" t="s">
        <v>522</v>
      </c>
    </row>
    <row r="374" spans="1:65" s="2" customFormat="1">
      <c r="A374" s="36"/>
      <c r="B374" s="37"/>
      <c r="C374" s="38"/>
      <c r="D374" s="193" t="s">
        <v>173</v>
      </c>
      <c r="E374" s="38"/>
      <c r="F374" s="194" t="s">
        <v>523</v>
      </c>
      <c r="G374" s="38"/>
      <c r="H374" s="38"/>
      <c r="I374" s="195"/>
      <c r="J374" s="38"/>
      <c r="K374" s="38"/>
      <c r="L374" s="41"/>
      <c r="M374" s="196"/>
      <c r="N374" s="197"/>
      <c r="O374" s="66"/>
      <c r="P374" s="66"/>
      <c r="Q374" s="66"/>
      <c r="R374" s="66"/>
      <c r="S374" s="66"/>
      <c r="T374" s="67"/>
      <c r="U374" s="36"/>
      <c r="V374" s="36"/>
      <c r="W374" s="36"/>
      <c r="X374" s="36"/>
      <c r="Y374" s="36"/>
      <c r="Z374" s="36"/>
      <c r="AA374" s="36"/>
      <c r="AB374" s="36"/>
      <c r="AC374" s="36"/>
      <c r="AD374" s="36"/>
      <c r="AE374" s="36"/>
      <c r="AT374" s="19" t="s">
        <v>173</v>
      </c>
      <c r="AU374" s="19" t="s">
        <v>81</v>
      </c>
    </row>
    <row r="375" spans="1:65" s="13" customFormat="1">
      <c r="B375" s="198"/>
      <c r="C375" s="199"/>
      <c r="D375" s="200" t="s">
        <v>175</v>
      </c>
      <c r="E375" s="201" t="s">
        <v>20</v>
      </c>
      <c r="F375" s="202" t="s">
        <v>524</v>
      </c>
      <c r="G375" s="199"/>
      <c r="H375" s="203">
        <v>392.25</v>
      </c>
      <c r="I375" s="204"/>
      <c r="J375" s="199"/>
      <c r="K375" s="199"/>
      <c r="L375" s="205"/>
      <c r="M375" s="206"/>
      <c r="N375" s="207"/>
      <c r="O375" s="207"/>
      <c r="P375" s="207"/>
      <c r="Q375" s="207"/>
      <c r="R375" s="207"/>
      <c r="S375" s="207"/>
      <c r="T375" s="208"/>
      <c r="AT375" s="209" t="s">
        <v>175</v>
      </c>
      <c r="AU375" s="209" t="s">
        <v>81</v>
      </c>
      <c r="AV375" s="13" t="s">
        <v>81</v>
      </c>
      <c r="AW375" s="13" t="s">
        <v>33</v>
      </c>
      <c r="AX375" s="13" t="s">
        <v>72</v>
      </c>
      <c r="AY375" s="209" t="s">
        <v>164</v>
      </c>
    </row>
    <row r="376" spans="1:65" s="14" customFormat="1">
      <c r="B376" s="210"/>
      <c r="C376" s="211"/>
      <c r="D376" s="200" t="s">
        <v>175</v>
      </c>
      <c r="E376" s="212" t="s">
        <v>20</v>
      </c>
      <c r="F376" s="213" t="s">
        <v>178</v>
      </c>
      <c r="G376" s="211"/>
      <c r="H376" s="214">
        <v>392.25</v>
      </c>
      <c r="I376" s="215"/>
      <c r="J376" s="211"/>
      <c r="K376" s="211"/>
      <c r="L376" s="216"/>
      <c r="M376" s="217"/>
      <c r="N376" s="218"/>
      <c r="O376" s="218"/>
      <c r="P376" s="218"/>
      <c r="Q376" s="218"/>
      <c r="R376" s="218"/>
      <c r="S376" s="218"/>
      <c r="T376" s="219"/>
      <c r="AT376" s="220" t="s">
        <v>175</v>
      </c>
      <c r="AU376" s="220" t="s">
        <v>81</v>
      </c>
      <c r="AV376" s="14" t="s">
        <v>171</v>
      </c>
      <c r="AW376" s="14" t="s">
        <v>33</v>
      </c>
      <c r="AX376" s="14" t="s">
        <v>8</v>
      </c>
      <c r="AY376" s="220" t="s">
        <v>164</v>
      </c>
    </row>
    <row r="377" spans="1:65" s="2" customFormat="1" ht="21.75" customHeight="1">
      <c r="A377" s="36"/>
      <c r="B377" s="37"/>
      <c r="C377" s="180" t="s">
        <v>525</v>
      </c>
      <c r="D377" s="180" t="s">
        <v>166</v>
      </c>
      <c r="E377" s="181" t="s">
        <v>526</v>
      </c>
      <c r="F377" s="182" t="s">
        <v>527</v>
      </c>
      <c r="G377" s="183" t="s">
        <v>169</v>
      </c>
      <c r="H377" s="184">
        <v>130.75</v>
      </c>
      <c r="I377" s="185"/>
      <c r="J377" s="186">
        <f>ROUND(I377*H377,0)</f>
        <v>0</v>
      </c>
      <c r="K377" s="182" t="s">
        <v>170</v>
      </c>
      <c r="L377" s="41"/>
      <c r="M377" s="187" t="s">
        <v>20</v>
      </c>
      <c r="N377" s="188" t="s">
        <v>43</v>
      </c>
      <c r="O377" s="66"/>
      <c r="P377" s="189">
        <f>O377*H377</f>
        <v>0</v>
      </c>
      <c r="Q377" s="189">
        <v>0</v>
      </c>
      <c r="R377" s="189">
        <f>Q377*H377</f>
        <v>0</v>
      </c>
      <c r="S377" s="189">
        <v>7.4999999999999997E-2</v>
      </c>
      <c r="T377" s="190">
        <f>S377*H377</f>
        <v>9.8062500000000004</v>
      </c>
      <c r="U377" s="36"/>
      <c r="V377" s="36"/>
      <c r="W377" s="36"/>
      <c r="X377" s="36"/>
      <c r="Y377" s="36"/>
      <c r="Z377" s="36"/>
      <c r="AA377" s="36"/>
      <c r="AB377" s="36"/>
      <c r="AC377" s="36"/>
      <c r="AD377" s="36"/>
      <c r="AE377" s="36"/>
      <c r="AR377" s="191" t="s">
        <v>171</v>
      </c>
      <c r="AT377" s="191" t="s">
        <v>166</v>
      </c>
      <c r="AU377" s="191" t="s">
        <v>81</v>
      </c>
      <c r="AY377" s="19" t="s">
        <v>164</v>
      </c>
      <c r="BE377" s="192">
        <f>IF(N377="základní",J377,0)</f>
        <v>0</v>
      </c>
      <c r="BF377" s="192">
        <f>IF(N377="snížená",J377,0)</f>
        <v>0</v>
      </c>
      <c r="BG377" s="192">
        <f>IF(N377="zákl. přenesená",J377,0)</f>
        <v>0</v>
      </c>
      <c r="BH377" s="192">
        <f>IF(N377="sníž. přenesená",J377,0)</f>
        <v>0</v>
      </c>
      <c r="BI377" s="192">
        <f>IF(N377="nulová",J377,0)</f>
        <v>0</v>
      </c>
      <c r="BJ377" s="19" t="s">
        <v>8</v>
      </c>
      <c r="BK377" s="192">
        <f>ROUND(I377*H377,0)</f>
        <v>0</v>
      </c>
      <c r="BL377" s="19" t="s">
        <v>171</v>
      </c>
      <c r="BM377" s="191" t="s">
        <v>528</v>
      </c>
    </row>
    <row r="378" spans="1:65" s="2" customFormat="1">
      <c r="A378" s="36"/>
      <c r="B378" s="37"/>
      <c r="C378" s="38"/>
      <c r="D378" s="193" t="s">
        <v>173</v>
      </c>
      <c r="E378" s="38"/>
      <c r="F378" s="194" t="s">
        <v>529</v>
      </c>
      <c r="G378" s="38"/>
      <c r="H378" s="38"/>
      <c r="I378" s="195"/>
      <c r="J378" s="38"/>
      <c r="K378" s="38"/>
      <c r="L378" s="41"/>
      <c r="M378" s="196"/>
      <c r="N378" s="197"/>
      <c r="O378" s="66"/>
      <c r="P378" s="66"/>
      <c r="Q378" s="66"/>
      <c r="R378" s="66"/>
      <c r="S378" s="66"/>
      <c r="T378" s="67"/>
      <c r="U378" s="36"/>
      <c r="V378" s="36"/>
      <c r="W378" s="36"/>
      <c r="X378" s="36"/>
      <c r="Y378" s="36"/>
      <c r="Z378" s="36"/>
      <c r="AA378" s="36"/>
      <c r="AB378" s="36"/>
      <c r="AC378" s="36"/>
      <c r="AD378" s="36"/>
      <c r="AE378" s="36"/>
      <c r="AT378" s="19" t="s">
        <v>173</v>
      </c>
      <c r="AU378" s="19" t="s">
        <v>81</v>
      </c>
    </row>
    <row r="379" spans="1:65" s="13" customFormat="1">
      <c r="B379" s="198"/>
      <c r="C379" s="199"/>
      <c r="D379" s="200" t="s">
        <v>175</v>
      </c>
      <c r="E379" s="201" t="s">
        <v>20</v>
      </c>
      <c r="F379" s="202" t="s">
        <v>530</v>
      </c>
      <c r="G379" s="199"/>
      <c r="H379" s="203">
        <v>130.75</v>
      </c>
      <c r="I379" s="204"/>
      <c r="J379" s="199"/>
      <c r="K379" s="199"/>
      <c r="L379" s="205"/>
      <c r="M379" s="206"/>
      <c r="N379" s="207"/>
      <c r="O379" s="207"/>
      <c r="P379" s="207"/>
      <c r="Q379" s="207"/>
      <c r="R379" s="207"/>
      <c r="S379" s="207"/>
      <c r="T379" s="208"/>
      <c r="AT379" s="209" t="s">
        <v>175</v>
      </c>
      <c r="AU379" s="209" t="s">
        <v>81</v>
      </c>
      <c r="AV379" s="13" t="s">
        <v>81</v>
      </c>
      <c r="AW379" s="13" t="s">
        <v>33</v>
      </c>
      <c r="AX379" s="13" t="s">
        <v>72</v>
      </c>
      <c r="AY379" s="209" t="s">
        <v>164</v>
      </c>
    </row>
    <row r="380" spans="1:65" s="14" customFormat="1">
      <c r="B380" s="210"/>
      <c r="C380" s="211"/>
      <c r="D380" s="200" t="s">
        <v>175</v>
      </c>
      <c r="E380" s="212" t="s">
        <v>20</v>
      </c>
      <c r="F380" s="213" t="s">
        <v>178</v>
      </c>
      <c r="G380" s="211"/>
      <c r="H380" s="214">
        <v>130.75</v>
      </c>
      <c r="I380" s="215"/>
      <c r="J380" s="211"/>
      <c r="K380" s="211"/>
      <c r="L380" s="216"/>
      <c r="M380" s="217"/>
      <c r="N380" s="218"/>
      <c r="O380" s="218"/>
      <c r="P380" s="218"/>
      <c r="Q380" s="218"/>
      <c r="R380" s="218"/>
      <c r="S380" s="218"/>
      <c r="T380" s="219"/>
      <c r="AT380" s="220" t="s">
        <v>175</v>
      </c>
      <c r="AU380" s="220" t="s">
        <v>81</v>
      </c>
      <c r="AV380" s="14" t="s">
        <v>171</v>
      </c>
      <c r="AW380" s="14" t="s">
        <v>33</v>
      </c>
      <c r="AX380" s="14" t="s">
        <v>8</v>
      </c>
      <c r="AY380" s="220" t="s">
        <v>164</v>
      </c>
    </row>
    <row r="381" spans="1:65" s="2" customFormat="1" ht="16.5" customHeight="1">
      <c r="A381" s="36"/>
      <c r="B381" s="37"/>
      <c r="C381" s="180" t="s">
        <v>531</v>
      </c>
      <c r="D381" s="180" t="s">
        <v>166</v>
      </c>
      <c r="E381" s="181" t="s">
        <v>532</v>
      </c>
      <c r="F381" s="182" t="s">
        <v>533</v>
      </c>
      <c r="G381" s="183" t="s">
        <v>169</v>
      </c>
      <c r="H381" s="184">
        <v>1310.75</v>
      </c>
      <c r="I381" s="185"/>
      <c r="J381" s="186">
        <f>ROUND(I381*H381,0)</f>
        <v>0</v>
      </c>
      <c r="K381" s="182" t="s">
        <v>170</v>
      </c>
      <c r="L381" s="41"/>
      <c r="M381" s="187" t="s">
        <v>20</v>
      </c>
      <c r="N381" s="188" t="s">
        <v>43</v>
      </c>
      <c r="O381" s="66"/>
      <c r="P381" s="189">
        <f>O381*H381</f>
        <v>0</v>
      </c>
      <c r="Q381" s="189">
        <v>0</v>
      </c>
      <c r="R381" s="189">
        <f>Q381*H381</f>
        <v>0</v>
      </c>
      <c r="S381" s="189">
        <v>0</v>
      </c>
      <c r="T381" s="190">
        <f>S381*H381</f>
        <v>0</v>
      </c>
      <c r="U381" s="36"/>
      <c r="V381" s="36"/>
      <c r="W381" s="36"/>
      <c r="X381" s="36"/>
      <c r="Y381" s="36"/>
      <c r="Z381" s="36"/>
      <c r="AA381" s="36"/>
      <c r="AB381" s="36"/>
      <c r="AC381" s="36"/>
      <c r="AD381" s="36"/>
      <c r="AE381" s="36"/>
      <c r="AR381" s="191" t="s">
        <v>171</v>
      </c>
      <c r="AT381" s="191" t="s">
        <v>166</v>
      </c>
      <c r="AU381" s="191" t="s">
        <v>81</v>
      </c>
      <c r="AY381" s="19" t="s">
        <v>164</v>
      </c>
      <c r="BE381" s="192">
        <f>IF(N381="základní",J381,0)</f>
        <v>0</v>
      </c>
      <c r="BF381" s="192">
        <f>IF(N381="snížená",J381,0)</f>
        <v>0</v>
      </c>
      <c r="BG381" s="192">
        <f>IF(N381="zákl. přenesená",J381,0)</f>
        <v>0</v>
      </c>
      <c r="BH381" s="192">
        <f>IF(N381="sníž. přenesená",J381,0)</f>
        <v>0</v>
      </c>
      <c r="BI381" s="192">
        <f>IF(N381="nulová",J381,0)</f>
        <v>0</v>
      </c>
      <c r="BJ381" s="19" t="s">
        <v>8</v>
      </c>
      <c r="BK381" s="192">
        <f>ROUND(I381*H381,0)</f>
        <v>0</v>
      </c>
      <c r="BL381" s="19" t="s">
        <v>171</v>
      </c>
      <c r="BM381" s="191" t="s">
        <v>534</v>
      </c>
    </row>
    <row r="382" spans="1:65" s="2" customFormat="1">
      <c r="A382" s="36"/>
      <c r="B382" s="37"/>
      <c r="C382" s="38"/>
      <c r="D382" s="193" t="s">
        <v>173</v>
      </c>
      <c r="E382" s="38"/>
      <c r="F382" s="194" t="s">
        <v>535</v>
      </c>
      <c r="G382" s="38"/>
      <c r="H382" s="38"/>
      <c r="I382" s="195"/>
      <c r="J382" s="38"/>
      <c r="K382" s="38"/>
      <c r="L382" s="41"/>
      <c r="M382" s="196"/>
      <c r="N382" s="197"/>
      <c r="O382" s="66"/>
      <c r="P382" s="66"/>
      <c r="Q382" s="66"/>
      <c r="R382" s="66"/>
      <c r="S382" s="66"/>
      <c r="T382" s="67"/>
      <c r="U382" s="36"/>
      <c r="V382" s="36"/>
      <c r="W382" s="36"/>
      <c r="X382" s="36"/>
      <c r="Y382" s="36"/>
      <c r="Z382" s="36"/>
      <c r="AA382" s="36"/>
      <c r="AB382" s="36"/>
      <c r="AC382" s="36"/>
      <c r="AD382" s="36"/>
      <c r="AE382" s="36"/>
      <c r="AT382" s="19" t="s">
        <v>173</v>
      </c>
      <c r="AU382" s="19" t="s">
        <v>81</v>
      </c>
    </row>
    <row r="383" spans="1:65" s="13" customFormat="1">
      <c r="B383" s="198"/>
      <c r="C383" s="199"/>
      <c r="D383" s="200" t="s">
        <v>175</v>
      </c>
      <c r="E383" s="201" t="s">
        <v>20</v>
      </c>
      <c r="F383" s="202" t="s">
        <v>506</v>
      </c>
      <c r="G383" s="199"/>
      <c r="H383" s="203">
        <v>157</v>
      </c>
      <c r="I383" s="204"/>
      <c r="J383" s="199"/>
      <c r="K383" s="199"/>
      <c r="L383" s="205"/>
      <c r="M383" s="206"/>
      <c r="N383" s="207"/>
      <c r="O383" s="207"/>
      <c r="P383" s="207"/>
      <c r="Q383" s="207"/>
      <c r="R383" s="207"/>
      <c r="S383" s="207"/>
      <c r="T383" s="208"/>
      <c r="AT383" s="209" t="s">
        <v>175</v>
      </c>
      <c r="AU383" s="209" t="s">
        <v>81</v>
      </c>
      <c r="AV383" s="13" t="s">
        <v>81</v>
      </c>
      <c r="AW383" s="13" t="s">
        <v>33</v>
      </c>
      <c r="AX383" s="13" t="s">
        <v>72</v>
      </c>
      <c r="AY383" s="209" t="s">
        <v>164</v>
      </c>
    </row>
    <row r="384" spans="1:65" s="13" customFormat="1">
      <c r="B384" s="198"/>
      <c r="C384" s="199"/>
      <c r="D384" s="200" t="s">
        <v>175</v>
      </c>
      <c r="E384" s="201" t="s">
        <v>20</v>
      </c>
      <c r="F384" s="202" t="s">
        <v>500</v>
      </c>
      <c r="G384" s="199"/>
      <c r="H384" s="203">
        <v>352</v>
      </c>
      <c r="I384" s="204"/>
      <c r="J384" s="199"/>
      <c r="K384" s="199"/>
      <c r="L384" s="205"/>
      <c r="M384" s="206"/>
      <c r="N384" s="207"/>
      <c r="O384" s="207"/>
      <c r="P384" s="207"/>
      <c r="Q384" s="207"/>
      <c r="R384" s="207"/>
      <c r="S384" s="207"/>
      <c r="T384" s="208"/>
      <c r="AT384" s="209" t="s">
        <v>175</v>
      </c>
      <c r="AU384" s="209" t="s">
        <v>81</v>
      </c>
      <c r="AV384" s="13" t="s">
        <v>81</v>
      </c>
      <c r="AW384" s="13" t="s">
        <v>33</v>
      </c>
      <c r="AX384" s="13" t="s">
        <v>72</v>
      </c>
      <c r="AY384" s="209" t="s">
        <v>164</v>
      </c>
    </row>
    <row r="385" spans="1:65" s="13" customFormat="1" ht="22.5">
      <c r="B385" s="198"/>
      <c r="C385" s="199"/>
      <c r="D385" s="200" t="s">
        <v>175</v>
      </c>
      <c r="E385" s="201" t="s">
        <v>20</v>
      </c>
      <c r="F385" s="202" t="s">
        <v>488</v>
      </c>
      <c r="G385" s="199"/>
      <c r="H385" s="203">
        <v>801.75</v>
      </c>
      <c r="I385" s="204"/>
      <c r="J385" s="199"/>
      <c r="K385" s="199"/>
      <c r="L385" s="205"/>
      <c r="M385" s="206"/>
      <c r="N385" s="207"/>
      <c r="O385" s="207"/>
      <c r="P385" s="207"/>
      <c r="Q385" s="207"/>
      <c r="R385" s="207"/>
      <c r="S385" s="207"/>
      <c r="T385" s="208"/>
      <c r="AT385" s="209" t="s">
        <v>175</v>
      </c>
      <c r="AU385" s="209" t="s">
        <v>81</v>
      </c>
      <c r="AV385" s="13" t="s">
        <v>81</v>
      </c>
      <c r="AW385" s="13" t="s">
        <v>33</v>
      </c>
      <c r="AX385" s="13" t="s">
        <v>72</v>
      </c>
      <c r="AY385" s="209" t="s">
        <v>164</v>
      </c>
    </row>
    <row r="386" spans="1:65" s="14" customFormat="1">
      <c r="B386" s="210"/>
      <c r="C386" s="211"/>
      <c r="D386" s="200" t="s">
        <v>175</v>
      </c>
      <c r="E386" s="212" t="s">
        <v>20</v>
      </c>
      <c r="F386" s="213" t="s">
        <v>178</v>
      </c>
      <c r="G386" s="211"/>
      <c r="H386" s="214">
        <v>1310.75</v>
      </c>
      <c r="I386" s="215"/>
      <c r="J386" s="211"/>
      <c r="K386" s="211"/>
      <c r="L386" s="216"/>
      <c r="M386" s="217"/>
      <c r="N386" s="218"/>
      <c r="O386" s="218"/>
      <c r="P386" s="218"/>
      <c r="Q386" s="218"/>
      <c r="R386" s="218"/>
      <c r="S386" s="218"/>
      <c r="T386" s="219"/>
      <c r="AT386" s="220" t="s">
        <v>175</v>
      </c>
      <c r="AU386" s="220" t="s">
        <v>81</v>
      </c>
      <c r="AV386" s="14" t="s">
        <v>171</v>
      </c>
      <c r="AW386" s="14" t="s">
        <v>33</v>
      </c>
      <c r="AX386" s="14" t="s">
        <v>8</v>
      </c>
      <c r="AY386" s="220" t="s">
        <v>164</v>
      </c>
    </row>
    <row r="387" spans="1:65" s="2" customFormat="1" ht="16.5" customHeight="1">
      <c r="A387" s="36"/>
      <c r="B387" s="37"/>
      <c r="C387" s="180" t="s">
        <v>536</v>
      </c>
      <c r="D387" s="180" t="s">
        <v>166</v>
      </c>
      <c r="E387" s="181" t="s">
        <v>537</v>
      </c>
      <c r="F387" s="182" t="s">
        <v>538</v>
      </c>
      <c r="G387" s="183" t="s">
        <v>169</v>
      </c>
      <c r="H387" s="184">
        <v>73.844999999999999</v>
      </c>
      <c r="I387" s="185"/>
      <c r="J387" s="186">
        <f>ROUND(I387*H387,0)</f>
        <v>0</v>
      </c>
      <c r="K387" s="182" t="s">
        <v>170</v>
      </c>
      <c r="L387" s="41"/>
      <c r="M387" s="187" t="s">
        <v>20</v>
      </c>
      <c r="N387" s="188" t="s">
        <v>43</v>
      </c>
      <c r="O387" s="66"/>
      <c r="P387" s="189">
        <f>O387*H387</f>
        <v>0</v>
      </c>
      <c r="Q387" s="189">
        <v>0</v>
      </c>
      <c r="R387" s="189">
        <f>Q387*H387</f>
        <v>0</v>
      </c>
      <c r="S387" s="189">
        <v>0</v>
      </c>
      <c r="T387" s="190">
        <f>S387*H387</f>
        <v>0</v>
      </c>
      <c r="U387" s="36"/>
      <c r="V387" s="36"/>
      <c r="W387" s="36"/>
      <c r="X387" s="36"/>
      <c r="Y387" s="36"/>
      <c r="Z387" s="36"/>
      <c r="AA387" s="36"/>
      <c r="AB387" s="36"/>
      <c r="AC387" s="36"/>
      <c r="AD387" s="36"/>
      <c r="AE387" s="36"/>
      <c r="AR387" s="191" t="s">
        <v>171</v>
      </c>
      <c r="AT387" s="191" t="s">
        <v>166</v>
      </c>
      <c r="AU387" s="191" t="s">
        <v>81</v>
      </c>
      <c r="AY387" s="19" t="s">
        <v>164</v>
      </c>
      <c r="BE387" s="192">
        <f>IF(N387="základní",J387,0)</f>
        <v>0</v>
      </c>
      <c r="BF387" s="192">
        <f>IF(N387="snížená",J387,0)</f>
        <v>0</v>
      </c>
      <c r="BG387" s="192">
        <f>IF(N387="zákl. přenesená",J387,0)</f>
        <v>0</v>
      </c>
      <c r="BH387" s="192">
        <f>IF(N387="sníž. přenesená",J387,0)</f>
        <v>0</v>
      </c>
      <c r="BI387" s="192">
        <f>IF(N387="nulová",J387,0)</f>
        <v>0</v>
      </c>
      <c r="BJ387" s="19" t="s">
        <v>8</v>
      </c>
      <c r="BK387" s="192">
        <f>ROUND(I387*H387,0)</f>
        <v>0</v>
      </c>
      <c r="BL387" s="19" t="s">
        <v>171</v>
      </c>
      <c r="BM387" s="191" t="s">
        <v>539</v>
      </c>
    </row>
    <row r="388" spans="1:65" s="2" customFormat="1">
      <c r="A388" s="36"/>
      <c r="B388" s="37"/>
      <c r="C388" s="38"/>
      <c r="D388" s="193" t="s">
        <v>173</v>
      </c>
      <c r="E388" s="38"/>
      <c r="F388" s="194" t="s">
        <v>540</v>
      </c>
      <c r="G388" s="38"/>
      <c r="H388" s="38"/>
      <c r="I388" s="195"/>
      <c r="J388" s="38"/>
      <c r="K388" s="38"/>
      <c r="L388" s="41"/>
      <c r="M388" s="196"/>
      <c r="N388" s="197"/>
      <c r="O388" s="66"/>
      <c r="P388" s="66"/>
      <c r="Q388" s="66"/>
      <c r="R388" s="66"/>
      <c r="S388" s="66"/>
      <c r="T388" s="67"/>
      <c r="U388" s="36"/>
      <c r="V388" s="36"/>
      <c r="W388" s="36"/>
      <c r="X388" s="36"/>
      <c r="Y388" s="36"/>
      <c r="Z388" s="36"/>
      <c r="AA388" s="36"/>
      <c r="AB388" s="36"/>
      <c r="AC388" s="36"/>
      <c r="AD388" s="36"/>
      <c r="AE388" s="36"/>
      <c r="AT388" s="19" t="s">
        <v>173</v>
      </c>
      <c r="AU388" s="19" t="s">
        <v>81</v>
      </c>
    </row>
    <row r="389" spans="1:65" s="13" customFormat="1" ht="22.5">
      <c r="B389" s="198"/>
      <c r="C389" s="199"/>
      <c r="D389" s="200" t="s">
        <v>175</v>
      </c>
      <c r="E389" s="201" t="s">
        <v>20</v>
      </c>
      <c r="F389" s="202" t="s">
        <v>541</v>
      </c>
      <c r="G389" s="199"/>
      <c r="H389" s="203">
        <v>66</v>
      </c>
      <c r="I389" s="204"/>
      <c r="J389" s="199"/>
      <c r="K389" s="199"/>
      <c r="L389" s="205"/>
      <c r="M389" s="206"/>
      <c r="N389" s="207"/>
      <c r="O389" s="207"/>
      <c r="P389" s="207"/>
      <c r="Q389" s="207"/>
      <c r="R389" s="207"/>
      <c r="S389" s="207"/>
      <c r="T389" s="208"/>
      <c r="AT389" s="209" t="s">
        <v>175</v>
      </c>
      <c r="AU389" s="209" t="s">
        <v>81</v>
      </c>
      <c r="AV389" s="13" t="s">
        <v>81</v>
      </c>
      <c r="AW389" s="13" t="s">
        <v>33</v>
      </c>
      <c r="AX389" s="13" t="s">
        <v>72</v>
      </c>
      <c r="AY389" s="209" t="s">
        <v>164</v>
      </c>
    </row>
    <row r="390" spans="1:65" s="13" customFormat="1" ht="22.5">
      <c r="B390" s="198"/>
      <c r="C390" s="199"/>
      <c r="D390" s="200" t="s">
        <v>175</v>
      </c>
      <c r="E390" s="201" t="s">
        <v>20</v>
      </c>
      <c r="F390" s="202" t="s">
        <v>542</v>
      </c>
      <c r="G390" s="199"/>
      <c r="H390" s="203">
        <v>7.8449999999999998</v>
      </c>
      <c r="I390" s="204"/>
      <c r="J390" s="199"/>
      <c r="K390" s="199"/>
      <c r="L390" s="205"/>
      <c r="M390" s="206"/>
      <c r="N390" s="207"/>
      <c r="O390" s="207"/>
      <c r="P390" s="207"/>
      <c r="Q390" s="207"/>
      <c r="R390" s="207"/>
      <c r="S390" s="207"/>
      <c r="T390" s="208"/>
      <c r="AT390" s="209" t="s">
        <v>175</v>
      </c>
      <c r="AU390" s="209" t="s">
        <v>81</v>
      </c>
      <c r="AV390" s="13" t="s">
        <v>81</v>
      </c>
      <c r="AW390" s="13" t="s">
        <v>33</v>
      </c>
      <c r="AX390" s="13" t="s">
        <v>72</v>
      </c>
      <c r="AY390" s="209" t="s">
        <v>164</v>
      </c>
    </row>
    <row r="391" spans="1:65" s="14" customFormat="1">
      <c r="B391" s="210"/>
      <c r="C391" s="211"/>
      <c r="D391" s="200" t="s">
        <v>175</v>
      </c>
      <c r="E391" s="212" t="s">
        <v>20</v>
      </c>
      <c r="F391" s="213" t="s">
        <v>178</v>
      </c>
      <c r="G391" s="211"/>
      <c r="H391" s="214">
        <v>73.844999999999999</v>
      </c>
      <c r="I391" s="215"/>
      <c r="J391" s="211"/>
      <c r="K391" s="211"/>
      <c r="L391" s="216"/>
      <c r="M391" s="217"/>
      <c r="N391" s="218"/>
      <c r="O391" s="218"/>
      <c r="P391" s="218"/>
      <c r="Q391" s="218"/>
      <c r="R391" s="218"/>
      <c r="S391" s="218"/>
      <c r="T391" s="219"/>
      <c r="AT391" s="220" t="s">
        <v>175</v>
      </c>
      <c r="AU391" s="220" t="s">
        <v>81</v>
      </c>
      <c r="AV391" s="14" t="s">
        <v>171</v>
      </c>
      <c r="AW391" s="14" t="s">
        <v>33</v>
      </c>
      <c r="AX391" s="14" t="s">
        <v>8</v>
      </c>
      <c r="AY391" s="220" t="s">
        <v>164</v>
      </c>
    </row>
    <row r="392" spans="1:65" s="2" customFormat="1" ht="16.5" customHeight="1">
      <c r="A392" s="36"/>
      <c r="B392" s="37"/>
      <c r="C392" s="180" t="s">
        <v>543</v>
      </c>
      <c r="D392" s="180" t="s">
        <v>166</v>
      </c>
      <c r="E392" s="181" t="s">
        <v>544</v>
      </c>
      <c r="F392" s="182" t="s">
        <v>545</v>
      </c>
      <c r="G392" s="183" t="s">
        <v>169</v>
      </c>
      <c r="H392" s="184">
        <v>267.25</v>
      </c>
      <c r="I392" s="185"/>
      <c r="J392" s="186">
        <f>ROUND(I392*H392,0)</f>
        <v>0</v>
      </c>
      <c r="K392" s="182" t="s">
        <v>170</v>
      </c>
      <c r="L392" s="41"/>
      <c r="M392" s="187" t="s">
        <v>20</v>
      </c>
      <c r="N392" s="188" t="s">
        <v>43</v>
      </c>
      <c r="O392" s="66"/>
      <c r="P392" s="189">
        <f>O392*H392</f>
        <v>0</v>
      </c>
      <c r="Q392" s="189">
        <v>0</v>
      </c>
      <c r="R392" s="189">
        <f>Q392*H392</f>
        <v>0</v>
      </c>
      <c r="S392" s="189">
        <v>0</v>
      </c>
      <c r="T392" s="190">
        <f>S392*H392</f>
        <v>0</v>
      </c>
      <c r="U392" s="36"/>
      <c r="V392" s="36"/>
      <c r="W392" s="36"/>
      <c r="X392" s="36"/>
      <c r="Y392" s="36"/>
      <c r="Z392" s="36"/>
      <c r="AA392" s="36"/>
      <c r="AB392" s="36"/>
      <c r="AC392" s="36"/>
      <c r="AD392" s="36"/>
      <c r="AE392" s="36"/>
      <c r="AR392" s="191" t="s">
        <v>171</v>
      </c>
      <c r="AT392" s="191" t="s">
        <v>166</v>
      </c>
      <c r="AU392" s="191" t="s">
        <v>81</v>
      </c>
      <c r="AY392" s="19" t="s">
        <v>164</v>
      </c>
      <c r="BE392" s="192">
        <f>IF(N392="základní",J392,0)</f>
        <v>0</v>
      </c>
      <c r="BF392" s="192">
        <f>IF(N392="snížená",J392,0)</f>
        <v>0</v>
      </c>
      <c r="BG392" s="192">
        <f>IF(N392="zákl. přenesená",J392,0)</f>
        <v>0</v>
      </c>
      <c r="BH392" s="192">
        <f>IF(N392="sníž. přenesená",J392,0)</f>
        <v>0</v>
      </c>
      <c r="BI392" s="192">
        <f>IF(N392="nulová",J392,0)</f>
        <v>0</v>
      </c>
      <c r="BJ392" s="19" t="s">
        <v>8</v>
      </c>
      <c r="BK392" s="192">
        <f>ROUND(I392*H392,0)</f>
        <v>0</v>
      </c>
      <c r="BL392" s="19" t="s">
        <v>171</v>
      </c>
      <c r="BM392" s="191" t="s">
        <v>546</v>
      </c>
    </row>
    <row r="393" spans="1:65" s="2" customFormat="1">
      <c r="A393" s="36"/>
      <c r="B393" s="37"/>
      <c r="C393" s="38"/>
      <c r="D393" s="193" t="s">
        <v>173</v>
      </c>
      <c r="E393" s="38"/>
      <c r="F393" s="194" t="s">
        <v>547</v>
      </c>
      <c r="G393" s="38"/>
      <c r="H393" s="38"/>
      <c r="I393" s="195"/>
      <c r="J393" s="38"/>
      <c r="K393" s="38"/>
      <c r="L393" s="41"/>
      <c r="M393" s="196"/>
      <c r="N393" s="197"/>
      <c r="O393" s="66"/>
      <c r="P393" s="66"/>
      <c r="Q393" s="66"/>
      <c r="R393" s="66"/>
      <c r="S393" s="66"/>
      <c r="T393" s="67"/>
      <c r="U393" s="36"/>
      <c r="V393" s="36"/>
      <c r="W393" s="36"/>
      <c r="X393" s="36"/>
      <c r="Y393" s="36"/>
      <c r="Z393" s="36"/>
      <c r="AA393" s="36"/>
      <c r="AB393" s="36"/>
      <c r="AC393" s="36"/>
      <c r="AD393" s="36"/>
      <c r="AE393" s="36"/>
      <c r="AT393" s="19" t="s">
        <v>173</v>
      </c>
      <c r="AU393" s="19" t="s">
        <v>81</v>
      </c>
    </row>
    <row r="394" spans="1:65" s="13" customFormat="1" ht="22.5">
      <c r="B394" s="198"/>
      <c r="C394" s="199"/>
      <c r="D394" s="200" t="s">
        <v>175</v>
      </c>
      <c r="E394" s="201" t="s">
        <v>20</v>
      </c>
      <c r="F394" s="202" t="s">
        <v>482</v>
      </c>
      <c r="G394" s="199"/>
      <c r="H394" s="203">
        <v>267.25</v>
      </c>
      <c r="I394" s="204"/>
      <c r="J394" s="199"/>
      <c r="K394" s="199"/>
      <c r="L394" s="205"/>
      <c r="M394" s="206"/>
      <c r="N394" s="207"/>
      <c r="O394" s="207"/>
      <c r="P394" s="207"/>
      <c r="Q394" s="207"/>
      <c r="R394" s="207"/>
      <c r="S394" s="207"/>
      <c r="T394" s="208"/>
      <c r="AT394" s="209" t="s">
        <v>175</v>
      </c>
      <c r="AU394" s="209" t="s">
        <v>81</v>
      </c>
      <c r="AV394" s="13" t="s">
        <v>81</v>
      </c>
      <c r="AW394" s="13" t="s">
        <v>33</v>
      </c>
      <c r="AX394" s="13" t="s">
        <v>72</v>
      </c>
      <c r="AY394" s="209" t="s">
        <v>164</v>
      </c>
    </row>
    <row r="395" spans="1:65" s="14" customFormat="1">
      <c r="B395" s="210"/>
      <c r="C395" s="211"/>
      <c r="D395" s="200" t="s">
        <v>175</v>
      </c>
      <c r="E395" s="212" t="s">
        <v>20</v>
      </c>
      <c r="F395" s="213" t="s">
        <v>178</v>
      </c>
      <c r="G395" s="211"/>
      <c r="H395" s="214">
        <v>267.25</v>
      </c>
      <c r="I395" s="215"/>
      <c r="J395" s="211"/>
      <c r="K395" s="211"/>
      <c r="L395" s="216"/>
      <c r="M395" s="217"/>
      <c r="N395" s="218"/>
      <c r="O395" s="218"/>
      <c r="P395" s="218"/>
      <c r="Q395" s="218"/>
      <c r="R395" s="218"/>
      <c r="S395" s="218"/>
      <c r="T395" s="219"/>
      <c r="AT395" s="220" t="s">
        <v>175</v>
      </c>
      <c r="AU395" s="220" t="s">
        <v>81</v>
      </c>
      <c r="AV395" s="14" t="s">
        <v>171</v>
      </c>
      <c r="AW395" s="14" t="s">
        <v>33</v>
      </c>
      <c r="AX395" s="14" t="s">
        <v>8</v>
      </c>
      <c r="AY395" s="220" t="s">
        <v>164</v>
      </c>
    </row>
    <row r="396" spans="1:65" s="2" customFormat="1" ht="16.5" customHeight="1">
      <c r="A396" s="36"/>
      <c r="B396" s="37"/>
      <c r="C396" s="180" t="s">
        <v>548</v>
      </c>
      <c r="D396" s="180" t="s">
        <v>166</v>
      </c>
      <c r="E396" s="181" t="s">
        <v>549</v>
      </c>
      <c r="F396" s="182" t="s">
        <v>550</v>
      </c>
      <c r="G396" s="183" t="s">
        <v>169</v>
      </c>
      <c r="H396" s="184">
        <v>2.6150000000000002</v>
      </c>
      <c r="I396" s="185"/>
      <c r="J396" s="186">
        <f>ROUND(I396*H396,0)</f>
        <v>0</v>
      </c>
      <c r="K396" s="182" t="s">
        <v>170</v>
      </c>
      <c r="L396" s="41"/>
      <c r="M396" s="187" t="s">
        <v>20</v>
      </c>
      <c r="N396" s="188" t="s">
        <v>43</v>
      </c>
      <c r="O396" s="66"/>
      <c r="P396" s="189">
        <f>O396*H396</f>
        <v>0</v>
      </c>
      <c r="Q396" s="189">
        <v>0</v>
      </c>
      <c r="R396" s="189">
        <f>Q396*H396</f>
        <v>0</v>
      </c>
      <c r="S396" s="189">
        <v>0</v>
      </c>
      <c r="T396" s="190">
        <f>S396*H396</f>
        <v>0</v>
      </c>
      <c r="U396" s="36"/>
      <c r="V396" s="36"/>
      <c r="W396" s="36"/>
      <c r="X396" s="36"/>
      <c r="Y396" s="36"/>
      <c r="Z396" s="36"/>
      <c r="AA396" s="36"/>
      <c r="AB396" s="36"/>
      <c r="AC396" s="36"/>
      <c r="AD396" s="36"/>
      <c r="AE396" s="36"/>
      <c r="AR396" s="191" t="s">
        <v>171</v>
      </c>
      <c r="AT396" s="191" t="s">
        <v>166</v>
      </c>
      <c r="AU396" s="191" t="s">
        <v>81</v>
      </c>
      <c r="AY396" s="19" t="s">
        <v>164</v>
      </c>
      <c r="BE396" s="192">
        <f>IF(N396="základní",J396,0)</f>
        <v>0</v>
      </c>
      <c r="BF396" s="192">
        <f>IF(N396="snížená",J396,0)</f>
        <v>0</v>
      </c>
      <c r="BG396" s="192">
        <f>IF(N396="zákl. přenesená",J396,0)</f>
        <v>0</v>
      </c>
      <c r="BH396" s="192">
        <f>IF(N396="sníž. přenesená",J396,0)</f>
        <v>0</v>
      </c>
      <c r="BI396" s="192">
        <f>IF(N396="nulová",J396,0)</f>
        <v>0</v>
      </c>
      <c r="BJ396" s="19" t="s">
        <v>8</v>
      </c>
      <c r="BK396" s="192">
        <f>ROUND(I396*H396,0)</f>
        <v>0</v>
      </c>
      <c r="BL396" s="19" t="s">
        <v>171</v>
      </c>
      <c r="BM396" s="191" t="s">
        <v>551</v>
      </c>
    </row>
    <row r="397" spans="1:65" s="2" customFormat="1">
      <c r="A397" s="36"/>
      <c r="B397" s="37"/>
      <c r="C397" s="38"/>
      <c r="D397" s="193" t="s">
        <v>173</v>
      </c>
      <c r="E397" s="38"/>
      <c r="F397" s="194" t="s">
        <v>552</v>
      </c>
      <c r="G397" s="38"/>
      <c r="H397" s="38"/>
      <c r="I397" s="195"/>
      <c r="J397" s="38"/>
      <c r="K397" s="38"/>
      <c r="L397" s="41"/>
      <c r="M397" s="196"/>
      <c r="N397" s="197"/>
      <c r="O397" s="66"/>
      <c r="P397" s="66"/>
      <c r="Q397" s="66"/>
      <c r="R397" s="66"/>
      <c r="S397" s="66"/>
      <c r="T397" s="67"/>
      <c r="U397" s="36"/>
      <c r="V397" s="36"/>
      <c r="W397" s="36"/>
      <c r="X397" s="36"/>
      <c r="Y397" s="36"/>
      <c r="Z397" s="36"/>
      <c r="AA397" s="36"/>
      <c r="AB397" s="36"/>
      <c r="AC397" s="36"/>
      <c r="AD397" s="36"/>
      <c r="AE397" s="36"/>
      <c r="AT397" s="19" t="s">
        <v>173</v>
      </c>
      <c r="AU397" s="19" t="s">
        <v>81</v>
      </c>
    </row>
    <row r="398" spans="1:65" s="13" customFormat="1" ht="22.5">
      <c r="B398" s="198"/>
      <c r="C398" s="199"/>
      <c r="D398" s="200" t="s">
        <v>175</v>
      </c>
      <c r="E398" s="201" t="s">
        <v>20</v>
      </c>
      <c r="F398" s="202" t="s">
        <v>553</v>
      </c>
      <c r="G398" s="199"/>
      <c r="H398" s="203">
        <v>2.6150000000000002</v>
      </c>
      <c r="I398" s="204"/>
      <c r="J398" s="199"/>
      <c r="K398" s="199"/>
      <c r="L398" s="205"/>
      <c r="M398" s="206"/>
      <c r="N398" s="207"/>
      <c r="O398" s="207"/>
      <c r="P398" s="207"/>
      <c r="Q398" s="207"/>
      <c r="R398" s="207"/>
      <c r="S398" s="207"/>
      <c r="T398" s="208"/>
      <c r="AT398" s="209" t="s">
        <v>175</v>
      </c>
      <c r="AU398" s="209" t="s">
        <v>81</v>
      </c>
      <c r="AV398" s="13" t="s">
        <v>81</v>
      </c>
      <c r="AW398" s="13" t="s">
        <v>33</v>
      </c>
      <c r="AX398" s="13" t="s">
        <v>72</v>
      </c>
      <c r="AY398" s="209" t="s">
        <v>164</v>
      </c>
    </row>
    <row r="399" spans="1:65" s="14" customFormat="1">
      <c r="B399" s="210"/>
      <c r="C399" s="211"/>
      <c r="D399" s="200" t="s">
        <v>175</v>
      </c>
      <c r="E399" s="212" t="s">
        <v>20</v>
      </c>
      <c r="F399" s="213" t="s">
        <v>178</v>
      </c>
      <c r="G399" s="211"/>
      <c r="H399" s="214">
        <v>2.6150000000000002</v>
      </c>
      <c r="I399" s="215"/>
      <c r="J399" s="211"/>
      <c r="K399" s="211"/>
      <c r="L399" s="216"/>
      <c r="M399" s="217"/>
      <c r="N399" s="218"/>
      <c r="O399" s="218"/>
      <c r="P399" s="218"/>
      <c r="Q399" s="218"/>
      <c r="R399" s="218"/>
      <c r="S399" s="218"/>
      <c r="T399" s="219"/>
      <c r="AT399" s="220" t="s">
        <v>175</v>
      </c>
      <c r="AU399" s="220" t="s">
        <v>81</v>
      </c>
      <c r="AV399" s="14" t="s">
        <v>171</v>
      </c>
      <c r="AW399" s="14" t="s">
        <v>33</v>
      </c>
      <c r="AX399" s="14" t="s">
        <v>8</v>
      </c>
      <c r="AY399" s="220" t="s">
        <v>164</v>
      </c>
    </row>
    <row r="400" spans="1:65" s="2" customFormat="1" ht="24.2" customHeight="1">
      <c r="A400" s="36"/>
      <c r="B400" s="37"/>
      <c r="C400" s="180" t="s">
        <v>554</v>
      </c>
      <c r="D400" s="180" t="s">
        <v>166</v>
      </c>
      <c r="E400" s="181" t="s">
        <v>555</v>
      </c>
      <c r="F400" s="182" t="s">
        <v>556</v>
      </c>
      <c r="G400" s="183" t="s">
        <v>319</v>
      </c>
      <c r="H400" s="184">
        <v>1</v>
      </c>
      <c r="I400" s="185"/>
      <c r="J400" s="186">
        <f>ROUND(I400*H400,0)</f>
        <v>0</v>
      </c>
      <c r="K400" s="182" t="s">
        <v>20</v>
      </c>
      <c r="L400" s="41"/>
      <c r="M400" s="187" t="s">
        <v>20</v>
      </c>
      <c r="N400" s="188" t="s">
        <v>43</v>
      </c>
      <c r="O400" s="66"/>
      <c r="P400" s="189">
        <f>O400*H400</f>
        <v>0</v>
      </c>
      <c r="Q400" s="189">
        <v>0</v>
      </c>
      <c r="R400" s="189">
        <f>Q400*H400</f>
        <v>0</v>
      </c>
      <c r="S400" s="189">
        <v>0</v>
      </c>
      <c r="T400" s="190">
        <f>S400*H400</f>
        <v>0</v>
      </c>
      <c r="U400" s="36"/>
      <c r="V400" s="36"/>
      <c r="W400" s="36"/>
      <c r="X400" s="36"/>
      <c r="Y400" s="36"/>
      <c r="Z400" s="36"/>
      <c r="AA400" s="36"/>
      <c r="AB400" s="36"/>
      <c r="AC400" s="36"/>
      <c r="AD400" s="36"/>
      <c r="AE400" s="36"/>
      <c r="AR400" s="191" t="s">
        <v>171</v>
      </c>
      <c r="AT400" s="191" t="s">
        <v>166</v>
      </c>
      <c r="AU400" s="191" t="s">
        <v>81</v>
      </c>
      <c r="AY400" s="19" t="s">
        <v>164</v>
      </c>
      <c r="BE400" s="192">
        <f>IF(N400="základní",J400,0)</f>
        <v>0</v>
      </c>
      <c r="BF400" s="192">
        <f>IF(N400="snížená",J400,0)</f>
        <v>0</v>
      </c>
      <c r="BG400" s="192">
        <f>IF(N400="zákl. přenesená",J400,0)</f>
        <v>0</v>
      </c>
      <c r="BH400" s="192">
        <f>IF(N400="sníž. přenesená",J400,0)</f>
        <v>0</v>
      </c>
      <c r="BI400" s="192">
        <f>IF(N400="nulová",J400,0)</f>
        <v>0</v>
      </c>
      <c r="BJ400" s="19" t="s">
        <v>8</v>
      </c>
      <c r="BK400" s="192">
        <f>ROUND(I400*H400,0)</f>
        <v>0</v>
      </c>
      <c r="BL400" s="19" t="s">
        <v>171</v>
      </c>
      <c r="BM400" s="191" t="s">
        <v>557</v>
      </c>
    </row>
    <row r="401" spans="1:65" s="2" customFormat="1" ht="24.2" customHeight="1">
      <c r="A401" s="36"/>
      <c r="B401" s="37"/>
      <c r="C401" s="180" t="s">
        <v>558</v>
      </c>
      <c r="D401" s="180" t="s">
        <v>166</v>
      </c>
      <c r="E401" s="181" t="s">
        <v>559</v>
      </c>
      <c r="F401" s="182" t="s">
        <v>560</v>
      </c>
      <c r="G401" s="183" t="s">
        <v>332</v>
      </c>
      <c r="H401" s="184">
        <v>1</v>
      </c>
      <c r="I401" s="185"/>
      <c r="J401" s="186">
        <f>ROUND(I401*H401,0)</f>
        <v>0</v>
      </c>
      <c r="K401" s="182" t="s">
        <v>20</v>
      </c>
      <c r="L401" s="41"/>
      <c r="M401" s="187" t="s">
        <v>20</v>
      </c>
      <c r="N401" s="188" t="s">
        <v>43</v>
      </c>
      <c r="O401" s="66"/>
      <c r="P401" s="189">
        <f>O401*H401</f>
        <v>0</v>
      </c>
      <c r="Q401" s="189">
        <v>0</v>
      </c>
      <c r="R401" s="189">
        <f>Q401*H401</f>
        <v>0</v>
      </c>
      <c r="S401" s="189">
        <v>0</v>
      </c>
      <c r="T401" s="190">
        <f>S401*H401</f>
        <v>0</v>
      </c>
      <c r="U401" s="36"/>
      <c r="V401" s="36"/>
      <c r="W401" s="36"/>
      <c r="X401" s="36"/>
      <c r="Y401" s="36"/>
      <c r="Z401" s="36"/>
      <c r="AA401" s="36"/>
      <c r="AB401" s="36"/>
      <c r="AC401" s="36"/>
      <c r="AD401" s="36"/>
      <c r="AE401" s="36"/>
      <c r="AR401" s="191" t="s">
        <v>171</v>
      </c>
      <c r="AT401" s="191" t="s">
        <v>166</v>
      </c>
      <c r="AU401" s="191" t="s">
        <v>81</v>
      </c>
      <c r="AY401" s="19" t="s">
        <v>164</v>
      </c>
      <c r="BE401" s="192">
        <f>IF(N401="základní",J401,0)</f>
        <v>0</v>
      </c>
      <c r="BF401" s="192">
        <f>IF(N401="snížená",J401,0)</f>
        <v>0</v>
      </c>
      <c r="BG401" s="192">
        <f>IF(N401="zákl. přenesená",J401,0)</f>
        <v>0</v>
      </c>
      <c r="BH401" s="192">
        <f>IF(N401="sníž. přenesená",J401,0)</f>
        <v>0</v>
      </c>
      <c r="BI401" s="192">
        <f>IF(N401="nulová",J401,0)</f>
        <v>0</v>
      </c>
      <c r="BJ401" s="19" t="s">
        <v>8</v>
      </c>
      <c r="BK401" s="192">
        <f>ROUND(I401*H401,0)</f>
        <v>0</v>
      </c>
      <c r="BL401" s="19" t="s">
        <v>171</v>
      </c>
      <c r="BM401" s="191" t="s">
        <v>561</v>
      </c>
    </row>
    <row r="402" spans="1:65" s="2" customFormat="1" ht="33" customHeight="1">
      <c r="A402" s="36"/>
      <c r="B402" s="37"/>
      <c r="C402" s="180" t="s">
        <v>562</v>
      </c>
      <c r="D402" s="180" t="s">
        <v>166</v>
      </c>
      <c r="E402" s="181" t="s">
        <v>563</v>
      </c>
      <c r="F402" s="182" t="s">
        <v>564</v>
      </c>
      <c r="G402" s="183" t="s">
        <v>332</v>
      </c>
      <c r="H402" s="184">
        <v>1</v>
      </c>
      <c r="I402" s="185"/>
      <c r="J402" s="186">
        <f>ROUND(I402*H402,0)</f>
        <v>0</v>
      </c>
      <c r="K402" s="182" t="s">
        <v>20</v>
      </c>
      <c r="L402" s="41"/>
      <c r="M402" s="187" t="s">
        <v>20</v>
      </c>
      <c r="N402" s="188" t="s">
        <v>43</v>
      </c>
      <c r="O402" s="66"/>
      <c r="P402" s="189">
        <f>O402*H402</f>
        <v>0</v>
      </c>
      <c r="Q402" s="189">
        <v>0</v>
      </c>
      <c r="R402" s="189">
        <f>Q402*H402</f>
        <v>0</v>
      </c>
      <c r="S402" s="189">
        <v>0</v>
      </c>
      <c r="T402" s="190">
        <f>S402*H402</f>
        <v>0</v>
      </c>
      <c r="U402" s="36"/>
      <c r="V402" s="36"/>
      <c r="W402" s="36"/>
      <c r="X402" s="36"/>
      <c r="Y402" s="36"/>
      <c r="Z402" s="36"/>
      <c r="AA402" s="36"/>
      <c r="AB402" s="36"/>
      <c r="AC402" s="36"/>
      <c r="AD402" s="36"/>
      <c r="AE402" s="36"/>
      <c r="AR402" s="191" t="s">
        <v>171</v>
      </c>
      <c r="AT402" s="191" t="s">
        <v>166</v>
      </c>
      <c r="AU402" s="191" t="s">
        <v>81</v>
      </c>
      <c r="AY402" s="19" t="s">
        <v>164</v>
      </c>
      <c r="BE402" s="192">
        <f>IF(N402="základní",J402,0)</f>
        <v>0</v>
      </c>
      <c r="BF402" s="192">
        <f>IF(N402="snížená",J402,0)</f>
        <v>0</v>
      </c>
      <c r="BG402" s="192">
        <f>IF(N402="zákl. přenesená",J402,0)</f>
        <v>0</v>
      </c>
      <c r="BH402" s="192">
        <f>IF(N402="sníž. přenesená",J402,0)</f>
        <v>0</v>
      </c>
      <c r="BI402" s="192">
        <f>IF(N402="nulová",J402,0)</f>
        <v>0</v>
      </c>
      <c r="BJ402" s="19" t="s">
        <v>8</v>
      </c>
      <c r="BK402" s="192">
        <f>ROUND(I402*H402,0)</f>
        <v>0</v>
      </c>
      <c r="BL402" s="19" t="s">
        <v>171</v>
      </c>
      <c r="BM402" s="191" t="s">
        <v>565</v>
      </c>
    </row>
    <row r="403" spans="1:65" s="13" customFormat="1">
      <c r="B403" s="198"/>
      <c r="C403" s="199"/>
      <c r="D403" s="200" t="s">
        <v>175</v>
      </c>
      <c r="E403" s="201" t="s">
        <v>20</v>
      </c>
      <c r="F403" s="202" t="s">
        <v>566</v>
      </c>
      <c r="G403" s="199"/>
      <c r="H403" s="203">
        <v>1</v>
      </c>
      <c r="I403" s="204"/>
      <c r="J403" s="199"/>
      <c r="K403" s="199"/>
      <c r="L403" s="205"/>
      <c r="M403" s="206"/>
      <c r="N403" s="207"/>
      <c r="O403" s="207"/>
      <c r="P403" s="207"/>
      <c r="Q403" s="207"/>
      <c r="R403" s="207"/>
      <c r="S403" s="207"/>
      <c r="T403" s="208"/>
      <c r="AT403" s="209" t="s">
        <v>175</v>
      </c>
      <c r="AU403" s="209" t="s">
        <v>81</v>
      </c>
      <c r="AV403" s="13" t="s">
        <v>81</v>
      </c>
      <c r="AW403" s="13" t="s">
        <v>33</v>
      </c>
      <c r="AX403" s="13" t="s">
        <v>72</v>
      </c>
      <c r="AY403" s="209" t="s">
        <v>164</v>
      </c>
    </row>
    <row r="404" spans="1:65" s="14" customFormat="1">
      <c r="B404" s="210"/>
      <c r="C404" s="211"/>
      <c r="D404" s="200" t="s">
        <v>175</v>
      </c>
      <c r="E404" s="212" t="s">
        <v>20</v>
      </c>
      <c r="F404" s="213" t="s">
        <v>178</v>
      </c>
      <c r="G404" s="211"/>
      <c r="H404" s="214">
        <v>1</v>
      </c>
      <c r="I404" s="215"/>
      <c r="J404" s="211"/>
      <c r="K404" s="211"/>
      <c r="L404" s="216"/>
      <c r="M404" s="217"/>
      <c r="N404" s="218"/>
      <c r="O404" s="218"/>
      <c r="P404" s="218"/>
      <c r="Q404" s="218"/>
      <c r="R404" s="218"/>
      <c r="S404" s="218"/>
      <c r="T404" s="219"/>
      <c r="AT404" s="220" t="s">
        <v>175</v>
      </c>
      <c r="AU404" s="220" t="s">
        <v>81</v>
      </c>
      <c r="AV404" s="14" t="s">
        <v>171</v>
      </c>
      <c r="AW404" s="14" t="s">
        <v>33</v>
      </c>
      <c r="AX404" s="14" t="s">
        <v>8</v>
      </c>
      <c r="AY404" s="220" t="s">
        <v>164</v>
      </c>
    </row>
    <row r="405" spans="1:65" s="2" customFormat="1" ht="24.2" customHeight="1">
      <c r="A405" s="36"/>
      <c r="B405" s="37"/>
      <c r="C405" s="180" t="s">
        <v>567</v>
      </c>
      <c r="D405" s="180" t="s">
        <v>166</v>
      </c>
      <c r="E405" s="181" t="s">
        <v>568</v>
      </c>
      <c r="F405" s="182" t="s">
        <v>569</v>
      </c>
      <c r="G405" s="183" t="s">
        <v>332</v>
      </c>
      <c r="H405" s="184">
        <v>1</v>
      </c>
      <c r="I405" s="185"/>
      <c r="J405" s="186">
        <f>ROUND(I405*H405,0)</f>
        <v>0</v>
      </c>
      <c r="K405" s="182" t="s">
        <v>20</v>
      </c>
      <c r="L405" s="41"/>
      <c r="M405" s="187" t="s">
        <v>20</v>
      </c>
      <c r="N405" s="188" t="s">
        <v>43</v>
      </c>
      <c r="O405" s="66"/>
      <c r="P405" s="189">
        <f>O405*H405</f>
        <v>0</v>
      </c>
      <c r="Q405" s="189">
        <v>0</v>
      </c>
      <c r="R405" s="189">
        <f>Q405*H405</f>
        <v>0</v>
      </c>
      <c r="S405" s="189">
        <v>0</v>
      </c>
      <c r="T405" s="190">
        <f>S405*H405</f>
        <v>0</v>
      </c>
      <c r="U405" s="36"/>
      <c r="V405" s="36"/>
      <c r="W405" s="36"/>
      <c r="X405" s="36"/>
      <c r="Y405" s="36"/>
      <c r="Z405" s="36"/>
      <c r="AA405" s="36"/>
      <c r="AB405" s="36"/>
      <c r="AC405" s="36"/>
      <c r="AD405" s="36"/>
      <c r="AE405" s="36"/>
      <c r="AR405" s="191" t="s">
        <v>171</v>
      </c>
      <c r="AT405" s="191" t="s">
        <v>166</v>
      </c>
      <c r="AU405" s="191" t="s">
        <v>81</v>
      </c>
      <c r="AY405" s="19" t="s">
        <v>164</v>
      </c>
      <c r="BE405" s="192">
        <f>IF(N405="základní",J405,0)</f>
        <v>0</v>
      </c>
      <c r="BF405" s="192">
        <f>IF(N405="snížená",J405,0)</f>
        <v>0</v>
      </c>
      <c r="BG405" s="192">
        <f>IF(N405="zákl. přenesená",J405,0)</f>
        <v>0</v>
      </c>
      <c r="BH405" s="192">
        <f>IF(N405="sníž. přenesená",J405,0)</f>
        <v>0</v>
      </c>
      <c r="BI405" s="192">
        <f>IF(N405="nulová",J405,0)</f>
        <v>0</v>
      </c>
      <c r="BJ405" s="19" t="s">
        <v>8</v>
      </c>
      <c r="BK405" s="192">
        <f>ROUND(I405*H405,0)</f>
        <v>0</v>
      </c>
      <c r="BL405" s="19" t="s">
        <v>171</v>
      </c>
      <c r="BM405" s="191" t="s">
        <v>570</v>
      </c>
    </row>
    <row r="406" spans="1:65" s="13" customFormat="1">
      <c r="B406" s="198"/>
      <c r="C406" s="199"/>
      <c r="D406" s="200" t="s">
        <v>175</v>
      </c>
      <c r="E406" s="201" t="s">
        <v>20</v>
      </c>
      <c r="F406" s="202" t="s">
        <v>566</v>
      </c>
      <c r="G406" s="199"/>
      <c r="H406" s="203">
        <v>1</v>
      </c>
      <c r="I406" s="204"/>
      <c r="J406" s="199"/>
      <c r="K406" s="199"/>
      <c r="L406" s="205"/>
      <c r="M406" s="206"/>
      <c r="N406" s="207"/>
      <c r="O406" s="207"/>
      <c r="P406" s="207"/>
      <c r="Q406" s="207"/>
      <c r="R406" s="207"/>
      <c r="S406" s="207"/>
      <c r="T406" s="208"/>
      <c r="AT406" s="209" t="s">
        <v>175</v>
      </c>
      <c r="AU406" s="209" t="s">
        <v>81</v>
      </c>
      <c r="AV406" s="13" t="s">
        <v>81</v>
      </c>
      <c r="AW406" s="13" t="s">
        <v>33</v>
      </c>
      <c r="AX406" s="13" t="s">
        <v>72</v>
      </c>
      <c r="AY406" s="209" t="s">
        <v>164</v>
      </c>
    </row>
    <row r="407" spans="1:65" s="14" customFormat="1">
      <c r="B407" s="210"/>
      <c r="C407" s="211"/>
      <c r="D407" s="200" t="s">
        <v>175</v>
      </c>
      <c r="E407" s="212" t="s">
        <v>20</v>
      </c>
      <c r="F407" s="213" t="s">
        <v>178</v>
      </c>
      <c r="G407" s="211"/>
      <c r="H407" s="214">
        <v>1</v>
      </c>
      <c r="I407" s="215"/>
      <c r="J407" s="211"/>
      <c r="K407" s="211"/>
      <c r="L407" s="216"/>
      <c r="M407" s="217"/>
      <c r="N407" s="218"/>
      <c r="O407" s="218"/>
      <c r="P407" s="218"/>
      <c r="Q407" s="218"/>
      <c r="R407" s="218"/>
      <c r="S407" s="218"/>
      <c r="T407" s="219"/>
      <c r="AT407" s="220" t="s">
        <v>175</v>
      </c>
      <c r="AU407" s="220" t="s">
        <v>81</v>
      </c>
      <c r="AV407" s="14" t="s">
        <v>171</v>
      </c>
      <c r="AW407" s="14" t="s">
        <v>33</v>
      </c>
      <c r="AX407" s="14" t="s">
        <v>8</v>
      </c>
      <c r="AY407" s="220" t="s">
        <v>164</v>
      </c>
    </row>
    <row r="408" spans="1:65" s="2" customFormat="1" ht="33" customHeight="1">
      <c r="A408" s="36"/>
      <c r="B408" s="37"/>
      <c r="C408" s="180" t="s">
        <v>571</v>
      </c>
      <c r="D408" s="180" t="s">
        <v>166</v>
      </c>
      <c r="E408" s="181" t="s">
        <v>572</v>
      </c>
      <c r="F408" s="182" t="s">
        <v>573</v>
      </c>
      <c r="G408" s="183" t="s">
        <v>332</v>
      </c>
      <c r="H408" s="184">
        <v>2</v>
      </c>
      <c r="I408" s="185"/>
      <c r="J408" s="186">
        <f>ROUND(I408*H408,0)</f>
        <v>0</v>
      </c>
      <c r="K408" s="182" t="s">
        <v>20</v>
      </c>
      <c r="L408" s="41"/>
      <c r="M408" s="187" t="s">
        <v>20</v>
      </c>
      <c r="N408" s="188" t="s">
        <v>43</v>
      </c>
      <c r="O408" s="66"/>
      <c r="P408" s="189">
        <f>O408*H408</f>
        <v>0</v>
      </c>
      <c r="Q408" s="189">
        <v>0</v>
      </c>
      <c r="R408" s="189">
        <f>Q408*H408</f>
        <v>0</v>
      </c>
      <c r="S408" s="189">
        <v>0</v>
      </c>
      <c r="T408" s="190">
        <f>S408*H408</f>
        <v>0</v>
      </c>
      <c r="U408" s="36"/>
      <c r="V408" s="36"/>
      <c r="W408" s="36"/>
      <c r="X408" s="36"/>
      <c r="Y408" s="36"/>
      <c r="Z408" s="36"/>
      <c r="AA408" s="36"/>
      <c r="AB408" s="36"/>
      <c r="AC408" s="36"/>
      <c r="AD408" s="36"/>
      <c r="AE408" s="36"/>
      <c r="AR408" s="191" t="s">
        <v>171</v>
      </c>
      <c r="AT408" s="191" t="s">
        <v>166</v>
      </c>
      <c r="AU408" s="191" t="s">
        <v>81</v>
      </c>
      <c r="AY408" s="19" t="s">
        <v>164</v>
      </c>
      <c r="BE408" s="192">
        <f>IF(N408="základní",J408,0)</f>
        <v>0</v>
      </c>
      <c r="BF408" s="192">
        <f>IF(N408="snížená",J408,0)</f>
        <v>0</v>
      </c>
      <c r="BG408" s="192">
        <f>IF(N408="zákl. přenesená",J408,0)</f>
        <v>0</v>
      </c>
      <c r="BH408" s="192">
        <f>IF(N408="sníž. přenesená",J408,0)</f>
        <v>0</v>
      </c>
      <c r="BI408" s="192">
        <f>IF(N408="nulová",J408,0)</f>
        <v>0</v>
      </c>
      <c r="BJ408" s="19" t="s">
        <v>8</v>
      </c>
      <c r="BK408" s="192">
        <f>ROUND(I408*H408,0)</f>
        <v>0</v>
      </c>
      <c r="BL408" s="19" t="s">
        <v>171</v>
      </c>
      <c r="BM408" s="191" t="s">
        <v>574</v>
      </c>
    </row>
    <row r="409" spans="1:65" s="12" customFormat="1" ht="22.9" customHeight="1">
      <c r="B409" s="164"/>
      <c r="C409" s="165"/>
      <c r="D409" s="166" t="s">
        <v>71</v>
      </c>
      <c r="E409" s="178" t="s">
        <v>575</v>
      </c>
      <c r="F409" s="178" t="s">
        <v>576</v>
      </c>
      <c r="G409" s="165"/>
      <c r="H409" s="165"/>
      <c r="I409" s="168"/>
      <c r="J409" s="179">
        <f>BK409</f>
        <v>0</v>
      </c>
      <c r="K409" s="165"/>
      <c r="L409" s="170"/>
      <c r="M409" s="171"/>
      <c r="N409" s="172"/>
      <c r="O409" s="172"/>
      <c r="P409" s="173">
        <f>SUM(P410:P445)</f>
        <v>0</v>
      </c>
      <c r="Q409" s="172"/>
      <c r="R409" s="173">
        <f>SUM(R410:R445)</f>
        <v>0</v>
      </c>
      <c r="S409" s="172"/>
      <c r="T409" s="174">
        <f>SUM(T410:T445)</f>
        <v>0</v>
      </c>
      <c r="AR409" s="175" t="s">
        <v>8</v>
      </c>
      <c r="AT409" s="176" t="s">
        <v>71</v>
      </c>
      <c r="AU409" s="176" t="s">
        <v>8</v>
      </c>
      <c r="AY409" s="175" t="s">
        <v>164</v>
      </c>
      <c r="BK409" s="177">
        <f>SUM(BK410:BK445)</f>
        <v>0</v>
      </c>
    </row>
    <row r="410" spans="1:65" s="2" customFormat="1" ht="24.2" customHeight="1">
      <c r="A410" s="36"/>
      <c r="B410" s="37"/>
      <c r="C410" s="180" t="s">
        <v>577</v>
      </c>
      <c r="D410" s="180" t="s">
        <v>166</v>
      </c>
      <c r="E410" s="181" t="s">
        <v>578</v>
      </c>
      <c r="F410" s="182" t="s">
        <v>579</v>
      </c>
      <c r="G410" s="183" t="s">
        <v>580</v>
      </c>
      <c r="H410" s="184">
        <v>614.423</v>
      </c>
      <c r="I410" s="185"/>
      <c r="J410" s="186">
        <f>ROUND(I410*H410,0)</f>
        <v>0</v>
      </c>
      <c r="K410" s="182" t="s">
        <v>170</v>
      </c>
      <c r="L410" s="41"/>
      <c r="M410" s="187" t="s">
        <v>20</v>
      </c>
      <c r="N410" s="188" t="s">
        <v>43</v>
      </c>
      <c r="O410" s="66"/>
      <c r="P410" s="189">
        <f>O410*H410</f>
        <v>0</v>
      </c>
      <c r="Q410" s="189">
        <v>0</v>
      </c>
      <c r="R410" s="189">
        <f>Q410*H410</f>
        <v>0</v>
      </c>
      <c r="S410" s="189">
        <v>0</v>
      </c>
      <c r="T410" s="190">
        <f>S410*H410</f>
        <v>0</v>
      </c>
      <c r="U410" s="36"/>
      <c r="V410" s="36"/>
      <c r="W410" s="36"/>
      <c r="X410" s="36"/>
      <c r="Y410" s="36"/>
      <c r="Z410" s="36"/>
      <c r="AA410" s="36"/>
      <c r="AB410" s="36"/>
      <c r="AC410" s="36"/>
      <c r="AD410" s="36"/>
      <c r="AE410" s="36"/>
      <c r="AR410" s="191" t="s">
        <v>171</v>
      </c>
      <c r="AT410" s="191" t="s">
        <v>166</v>
      </c>
      <c r="AU410" s="191" t="s">
        <v>81</v>
      </c>
      <c r="AY410" s="19" t="s">
        <v>164</v>
      </c>
      <c r="BE410" s="192">
        <f>IF(N410="základní",J410,0)</f>
        <v>0</v>
      </c>
      <c r="BF410" s="192">
        <f>IF(N410="snížená",J410,0)</f>
        <v>0</v>
      </c>
      <c r="BG410" s="192">
        <f>IF(N410="zákl. přenesená",J410,0)</f>
        <v>0</v>
      </c>
      <c r="BH410" s="192">
        <f>IF(N410="sníž. přenesená",J410,0)</f>
        <v>0</v>
      </c>
      <c r="BI410" s="192">
        <f>IF(N410="nulová",J410,0)</f>
        <v>0</v>
      </c>
      <c r="BJ410" s="19" t="s">
        <v>8</v>
      </c>
      <c r="BK410" s="192">
        <f>ROUND(I410*H410,0)</f>
        <v>0</v>
      </c>
      <c r="BL410" s="19" t="s">
        <v>171</v>
      </c>
      <c r="BM410" s="191" t="s">
        <v>581</v>
      </c>
    </row>
    <row r="411" spans="1:65" s="2" customFormat="1">
      <c r="A411" s="36"/>
      <c r="B411" s="37"/>
      <c r="C411" s="38"/>
      <c r="D411" s="193" t="s">
        <v>173</v>
      </c>
      <c r="E411" s="38"/>
      <c r="F411" s="194" t="s">
        <v>582</v>
      </c>
      <c r="G411" s="38"/>
      <c r="H411" s="38"/>
      <c r="I411" s="195"/>
      <c r="J411" s="38"/>
      <c r="K411" s="38"/>
      <c r="L411" s="41"/>
      <c r="M411" s="196"/>
      <c r="N411" s="197"/>
      <c r="O411" s="66"/>
      <c r="P411" s="66"/>
      <c r="Q411" s="66"/>
      <c r="R411" s="66"/>
      <c r="S411" s="66"/>
      <c r="T411" s="67"/>
      <c r="U411" s="36"/>
      <c r="V411" s="36"/>
      <c r="W411" s="36"/>
      <c r="X411" s="36"/>
      <c r="Y411" s="36"/>
      <c r="Z411" s="36"/>
      <c r="AA411" s="36"/>
      <c r="AB411" s="36"/>
      <c r="AC411" s="36"/>
      <c r="AD411" s="36"/>
      <c r="AE411" s="36"/>
      <c r="AT411" s="19" t="s">
        <v>173</v>
      </c>
      <c r="AU411" s="19" t="s">
        <v>81</v>
      </c>
    </row>
    <row r="412" spans="1:65" s="13" customFormat="1">
      <c r="B412" s="198"/>
      <c r="C412" s="199"/>
      <c r="D412" s="200" t="s">
        <v>175</v>
      </c>
      <c r="E412" s="201" t="s">
        <v>20</v>
      </c>
      <c r="F412" s="202" t="s">
        <v>583</v>
      </c>
      <c r="G412" s="199"/>
      <c r="H412" s="203">
        <v>614.423</v>
      </c>
      <c r="I412" s="204"/>
      <c r="J412" s="199"/>
      <c r="K412" s="199"/>
      <c r="L412" s="205"/>
      <c r="M412" s="206"/>
      <c r="N412" s="207"/>
      <c r="O412" s="207"/>
      <c r="P412" s="207"/>
      <c r="Q412" s="207"/>
      <c r="R412" s="207"/>
      <c r="S412" s="207"/>
      <c r="T412" s="208"/>
      <c r="AT412" s="209" t="s">
        <v>175</v>
      </c>
      <c r="AU412" s="209" t="s">
        <v>81</v>
      </c>
      <c r="AV412" s="13" t="s">
        <v>81</v>
      </c>
      <c r="AW412" s="13" t="s">
        <v>33</v>
      </c>
      <c r="AX412" s="13" t="s">
        <v>72</v>
      </c>
      <c r="AY412" s="209" t="s">
        <v>164</v>
      </c>
    </row>
    <row r="413" spans="1:65" s="14" customFormat="1">
      <c r="B413" s="210"/>
      <c r="C413" s="211"/>
      <c r="D413" s="200" t="s">
        <v>175</v>
      </c>
      <c r="E413" s="212" t="s">
        <v>20</v>
      </c>
      <c r="F413" s="213" t="s">
        <v>178</v>
      </c>
      <c r="G413" s="211"/>
      <c r="H413" s="214">
        <v>614.423</v>
      </c>
      <c r="I413" s="215"/>
      <c r="J413" s="211"/>
      <c r="K413" s="211"/>
      <c r="L413" s="216"/>
      <c r="M413" s="217"/>
      <c r="N413" s="218"/>
      <c r="O413" s="218"/>
      <c r="P413" s="218"/>
      <c r="Q413" s="218"/>
      <c r="R413" s="218"/>
      <c r="S413" s="218"/>
      <c r="T413" s="219"/>
      <c r="AT413" s="220" t="s">
        <v>175</v>
      </c>
      <c r="AU413" s="220" t="s">
        <v>81</v>
      </c>
      <c r="AV413" s="14" t="s">
        <v>171</v>
      </c>
      <c r="AW413" s="14" t="s">
        <v>33</v>
      </c>
      <c r="AX413" s="14" t="s">
        <v>8</v>
      </c>
      <c r="AY413" s="220" t="s">
        <v>164</v>
      </c>
    </row>
    <row r="414" spans="1:65" s="2" customFormat="1" ht="21.75" customHeight="1">
      <c r="A414" s="36"/>
      <c r="B414" s="37"/>
      <c r="C414" s="180" t="s">
        <v>584</v>
      </c>
      <c r="D414" s="180" t="s">
        <v>166</v>
      </c>
      <c r="E414" s="181" t="s">
        <v>585</v>
      </c>
      <c r="F414" s="182" t="s">
        <v>586</v>
      </c>
      <c r="G414" s="183" t="s">
        <v>580</v>
      </c>
      <c r="H414" s="184">
        <v>980.15599999999995</v>
      </c>
      <c r="I414" s="185"/>
      <c r="J414" s="186">
        <f>ROUND(I414*H414,0)</f>
        <v>0</v>
      </c>
      <c r="K414" s="182" t="s">
        <v>170</v>
      </c>
      <c r="L414" s="41"/>
      <c r="M414" s="187" t="s">
        <v>20</v>
      </c>
      <c r="N414" s="188" t="s">
        <v>43</v>
      </c>
      <c r="O414" s="66"/>
      <c r="P414" s="189">
        <f>O414*H414</f>
        <v>0</v>
      </c>
      <c r="Q414" s="189">
        <v>0</v>
      </c>
      <c r="R414" s="189">
        <f>Q414*H414</f>
        <v>0</v>
      </c>
      <c r="S414" s="189">
        <v>0</v>
      </c>
      <c r="T414" s="190">
        <f>S414*H414</f>
        <v>0</v>
      </c>
      <c r="U414" s="36"/>
      <c r="V414" s="36"/>
      <c r="W414" s="36"/>
      <c r="X414" s="36"/>
      <c r="Y414" s="36"/>
      <c r="Z414" s="36"/>
      <c r="AA414" s="36"/>
      <c r="AB414" s="36"/>
      <c r="AC414" s="36"/>
      <c r="AD414" s="36"/>
      <c r="AE414" s="36"/>
      <c r="AR414" s="191" t="s">
        <v>171</v>
      </c>
      <c r="AT414" s="191" t="s">
        <v>166</v>
      </c>
      <c r="AU414" s="191" t="s">
        <v>81</v>
      </c>
      <c r="AY414" s="19" t="s">
        <v>164</v>
      </c>
      <c r="BE414" s="192">
        <f>IF(N414="základní",J414,0)</f>
        <v>0</v>
      </c>
      <c r="BF414" s="192">
        <f>IF(N414="snížená",J414,0)</f>
        <v>0</v>
      </c>
      <c r="BG414" s="192">
        <f>IF(N414="zákl. přenesená",J414,0)</f>
        <v>0</v>
      </c>
      <c r="BH414" s="192">
        <f>IF(N414="sníž. přenesená",J414,0)</f>
        <v>0</v>
      </c>
      <c r="BI414" s="192">
        <f>IF(N414="nulová",J414,0)</f>
        <v>0</v>
      </c>
      <c r="BJ414" s="19" t="s">
        <v>8</v>
      </c>
      <c r="BK414" s="192">
        <f>ROUND(I414*H414,0)</f>
        <v>0</v>
      </c>
      <c r="BL414" s="19" t="s">
        <v>171</v>
      </c>
      <c r="BM414" s="191" t="s">
        <v>587</v>
      </c>
    </row>
    <row r="415" spans="1:65" s="2" customFormat="1">
      <c r="A415" s="36"/>
      <c r="B415" s="37"/>
      <c r="C415" s="38"/>
      <c r="D415" s="193" t="s">
        <v>173</v>
      </c>
      <c r="E415" s="38"/>
      <c r="F415" s="194" t="s">
        <v>588</v>
      </c>
      <c r="G415" s="38"/>
      <c r="H415" s="38"/>
      <c r="I415" s="195"/>
      <c r="J415" s="38"/>
      <c r="K415" s="38"/>
      <c r="L415" s="41"/>
      <c r="M415" s="196"/>
      <c r="N415" s="197"/>
      <c r="O415" s="66"/>
      <c r="P415" s="66"/>
      <c r="Q415" s="66"/>
      <c r="R415" s="66"/>
      <c r="S415" s="66"/>
      <c r="T415" s="67"/>
      <c r="U415" s="36"/>
      <c r="V415" s="36"/>
      <c r="W415" s="36"/>
      <c r="X415" s="36"/>
      <c r="Y415" s="36"/>
      <c r="Z415" s="36"/>
      <c r="AA415" s="36"/>
      <c r="AB415" s="36"/>
      <c r="AC415" s="36"/>
      <c r="AD415" s="36"/>
      <c r="AE415" s="36"/>
      <c r="AT415" s="19" t="s">
        <v>173</v>
      </c>
      <c r="AU415" s="19" t="s">
        <v>81</v>
      </c>
    </row>
    <row r="416" spans="1:65" s="13" customFormat="1">
      <c r="B416" s="198"/>
      <c r="C416" s="199"/>
      <c r="D416" s="200" t="s">
        <v>175</v>
      </c>
      <c r="E416" s="201" t="s">
        <v>20</v>
      </c>
      <c r="F416" s="202" t="s">
        <v>589</v>
      </c>
      <c r="G416" s="199"/>
      <c r="H416" s="203">
        <v>980.15599999999995</v>
      </c>
      <c r="I416" s="204"/>
      <c r="J416" s="199"/>
      <c r="K416" s="199"/>
      <c r="L416" s="205"/>
      <c r="M416" s="206"/>
      <c r="N416" s="207"/>
      <c r="O416" s="207"/>
      <c r="P416" s="207"/>
      <c r="Q416" s="207"/>
      <c r="R416" s="207"/>
      <c r="S416" s="207"/>
      <c r="T416" s="208"/>
      <c r="AT416" s="209" t="s">
        <v>175</v>
      </c>
      <c r="AU416" s="209" t="s">
        <v>81</v>
      </c>
      <c r="AV416" s="13" t="s">
        <v>81</v>
      </c>
      <c r="AW416" s="13" t="s">
        <v>33</v>
      </c>
      <c r="AX416" s="13" t="s">
        <v>72</v>
      </c>
      <c r="AY416" s="209" t="s">
        <v>164</v>
      </c>
    </row>
    <row r="417" spans="1:65" s="14" customFormat="1">
      <c r="B417" s="210"/>
      <c r="C417" s="211"/>
      <c r="D417" s="200" t="s">
        <v>175</v>
      </c>
      <c r="E417" s="212" t="s">
        <v>20</v>
      </c>
      <c r="F417" s="213" t="s">
        <v>178</v>
      </c>
      <c r="G417" s="211"/>
      <c r="H417" s="214">
        <v>980.15599999999995</v>
      </c>
      <c r="I417" s="215"/>
      <c r="J417" s="211"/>
      <c r="K417" s="211"/>
      <c r="L417" s="216"/>
      <c r="M417" s="217"/>
      <c r="N417" s="218"/>
      <c r="O417" s="218"/>
      <c r="P417" s="218"/>
      <c r="Q417" s="218"/>
      <c r="R417" s="218"/>
      <c r="S417" s="218"/>
      <c r="T417" s="219"/>
      <c r="AT417" s="220" t="s">
        <v>175</v>
      </c>
      <c r="AU417" s="220" t="s">
        <v>81</v>
      </c>
      <c r="AV417" s="14" t="s">
        <v>171</v>
      </c>
      <c r="AW417" s="14" t="s">
        <v>33</v>
      </c>
      <c r="AX417" s="14" t="s">
        <v>8</v>
      </c>
      <c r="AY417" s="220" t="s">
        <v>164</v>
      </c>
    </row>
    <row r="418" spans="1:65" s="2" customFormat="1" ht="24.2" customHeight="1">
      <c r="A418" s="36"/>
      <c r="B418" s="37"/>
      <c r="C418" s="180" t="s">
        <v>590</v>
      </c>
      <c r="D418" s="180" t="s">
        <v>166</v>
      </c>
      <c r="E418" s="181" t="s">
        <v>591</v>
      </c>
      <c r="F418" s="182" t="s">
        <v>592</v>
      </c>
      <c r="G418" s="183" t="s">
        <v>580</v>
      </c>
      <c r="H418" s="184">
        <v>18622.964</v>
      </c>
      <c r="I418" s="185"/>
      <c r="J418" s="186">
        <f>ROUND(I418*H418,0)</f>
        <v>0</v>
      </c>
      <c r="K418" s="182" t="s">
        <v>170</v>
      </c>
      <c r="L418" s="41"/>
      <c r="M418" s="187" t="s">
        <v>20</v>
      </c>
      <c r="N418" s="188" t="s">
        <v>43</v>
      </c>
      <c r="O418" s="66"/>
      <c r="P418" s="189">
        <f>O418*H418</f>
        <v>0</v>
      </c>
      <c r="Q418" s="189">
        <v>0</v>
      </c>
      <c r="R418" s="189">
        <f>Q418*H418</f>
        <v>0</v>
      </c>
      <c r="S418" s="189">
        <v>0</v>
      </c>
      <c r="T418" s="190">
        <f>S418*H418</f>
        <v>0</v>
      </c>
      <c r="U418" s="36"/>
      <c r="V418" s="36"/>
      <c r="W418" s="36"/>
      <c r="X418" s="36"/>
      <c r="Y418" s="36"/>
      <c r="Z418" s="36"/>
      <c r="AA418" s="36"/>
      <c r="AB418" s="36"/>
      <c r="AC418" s="36"/>
      <c r="AD418" s="36"/>
      <c r="AE418" s="36"/>
      <c r="AR418" s="191" t="s">
        <v>171</v>
      </c>
      <c r="AT418" s="191" t="s">
        <v>166</v>
      </c>
      <c r="AU418" s="191" t="s">
        <v>81</v>
      </c>
      <c r="AY418" s="19" t="s">
        <v>164</v>
      </c>
      <c r="BE418" s="192">
        <f>IF(N418="základní",J418,0)</f>
        <v>0</v>
      </c>
      <c r="BF418" s="192">
        <f>IF(N418="snížená",J418,0)</f>
        <v>0</v>
      </c>
      <c r="BG418" s="192">
        <f>IF(N418="zákl. přenesená",J418,0)</f>
        <v>0</v>
      </c>
      <c r="BH418" s="192">
        <f>IF(N418="sníž. přenesená",J418,0)</f>
        <v>0</v>
      </c>
      <c r="BI418" s="192">
        <f>IF(N418="nulová",J418,0)</f>
        <v>0</v>
      </c>
      <c r="BJ418" s="19" t="s">
        <v>8</v>
      </c>
      <c r="BK418" s="192">
        <f>ROUND(I418*H418,0)</f>
        <v>0</v>
      </c>
      <c r="BL418" s="19" t="s">
        <v>171</v>
      </c>
      <c r="BM418" s="191" t="s">
        <v>593</v>
      </c>
    </row>
    <row r="419" spans="1:65" s="2" customFormat="1">
      <c r="A419" s="36"/>
      <c r="B419" s="37"/>
      <c r="C419" s="38"/>
      <c r="D419" s="193" t="s">
        <v>173</v>
      </c>
      <c r="E419" s="38"/>
      <c r="F419" s="194" t="s">
        <v>594</v>
      </c>
      <c r="G419" s="38"/>
      <c r="H419" s="38"/>
      <c r="I419" s="195"/>
      <c r="J419" s="38"/>
      <c r="K419" s="38"/>
      <c r="L419" s="41"/>
      <c r="M419" s="196"/>
      <c r="N419" s="197"/>
      <c r="O419" s="66"/>
      <c r="P419" s="66"/>
      <c r="Q419" s="66"/>
      <c r="R419" s="66"/>
      <c r="S419" s="66"/>
      <c r="T419" s="67"/>
      <c r="U419" s="36"/>
      <c r="V419" s="36"/>
      <c r="W419" s="36"/>
      <c r="X419" s="36"/>
      <c r="Y419" s="36"/>
      <c r="Z419" s="36"/>
      <c r="AA419" s="36"/>
      <c r="AB419" s="36"/>
      <c r="AC419" s="36"/>
      <c r="AD419" s="36"/>
      <c r="AE419" s="36"/>
      <c r="AT419" s="19" t="s">
        <v>173</v>
      </c>
      <c r="AU419" s="19" t="s">
        <v>81</v>
      </c>
    </row>
    <row r="420" spans="1:65" s="13" customFormat="1">
      <c r="B420" s="198"/>
      <c r="C420" s="199"/>
      <c r="D420" s="200" t="s">
        <v>175</v>
      </c>
      <c r="E420" s="201" t="s">
        <v>20</v>
      </c>
      <c r="F420" s="202" t="s">
        <v>595</v>
      </c>
      <c r="G420" s="199"/>
      <c r="H420" s="203">
        <v>18622.964</v>
      </c>
      <c r="I420" s="204"/>
      <c r="J420" s="199"/>
      <c r="K420" s="199"/>
      <c r="L420" s="205"/>
      <c r="M420" s="206"/>
      <c r="N420" s="207"/>
      <c r="O420" s="207"/>
      <c r="P420" s="207"/>
      <c r="Q420" s="207"/>
      <c r="R420" s="207"/>
      <c r="S420" s="207"/>
      <c r="T420" s="208"/>
      <c r="AT420" s="209" t="s">
        <v>175</v>
      </c>
      <c r="AU420" s="209" t="s">
        <v>81</v>
      </c>
      <c r="AV420" s="13" t="s">
        <v>81</v>
      </c>
      <c r="AW420" s="13" t="s">
        <v>33</v>
      </c>
      <c r="AX420" s="13" t="s">
        <v>72</v>
      </c>
      <c r="AY420" s="209" t="s">
        <v>164</v>
      </c>
    </row>
    <row r="421" spans="1:65" s="14" customFormat="1">
      <c r="B421" s="210"/>
      <c r="C421" s="211"/>
      <c r="D421" s="200" t="s">
        <v>175</v>
      </c>
      <c r="E421" s="212" t="s">
        <v>20</v>
      </c>
      <c r="F421" s="213" t="s">
        <v>178</v>
      </c>
      <c r="G421" s="211"/>
      <c r="H421" s="214">
        <v>18622.964</v>
      </c>
      <c r="I421" s="215"/>
      <c r="J421" s="211"/>
      <c r="K421" s="211"/>
      <c r="L421" s="216"/>
      <c r="M421" s="217"/>
      <c r="N421" s="218"/>
      <c r="O421" s="218"/>
      <c r="P421" s="218"/>
      <c r="Q421" s="218"/>
      <c r="R421" s="218"/>
      <c r="S421" s="218"/>
      <c r="T421" s="219"/>
      <c r="AT421" s="220" t="s">
        <v>175</v>
      </c>
      <c r="AU421" s="220" t="s">
        <v>81</v>
      </c>
      <c r="AV421" s="14" t="s">
        <v>171</v>
      </c>
      <c r="AW421" s="14" t="s">
        <v>33</v>
      </c>
      <c r="AX421" s="14" t="s">
        <v>8</v>
      </c>
      <c r="AY421" s="220" t="s">
        <v>164</v>
      </c>
    </row>
    <row r="422" spans="1:65" s="2" customFormat="1" ht="24.2" customHeight="1">
      <c r="A422" s="36"/>
      <c r="B422" s="37"/>
      <c r="C422" s="180" t="s">
        <v>596</v>
      </c>
      <c r="D422" s="180" t="s">
        <v>166</v>
      </c>
      <c r="E422" s="181" t="s">
        <v>597</v>
      </c>
      <c r="F422" s="182" t="s">
        <v>598</v>
      </c>
      <c r="G422" s="183" t="s">
        <v>580</v>
      </c>
      <c r="H422" s="184">
        <v>458.81599999999997</v>
      </c>
      <c r="I422" s="185"/>
      <c r="J422" s="186">
        <f>ROUND(I422*H422,0)</f>
        <v>0</v>
      </c>
      <c r="K422" s="182" t="s">
        <v>170</v>
      </c>
      <c r="L422" s="41"/>
      <c r="M422" s="187" t="s">
        <v>20</v>
      </c>
      <c r="N422" s="188" t="s">
        <v>43</v>
      </c>
      <c r="O422" s="66"/>
      <c r="P422" s="189">
        <f>O422*H422</f>
        <v>0</v>
      </c>
      <c r="Q422" s="189">
        <v>0</v>
      </c>
      <c r="R422" s="189">
        <f>Q422*H422</f>
        <v>0</v>
      </c>
      <c r="S422" s="189">
        <v>0</v>
      </c>
      <c r="T422" s="190">
        <f>S422*H422</f>
        <v>0</v>
      </c>
      <c r="U422" s="36"/>
      <c r="V422" s="36"/>
      <c r="W422" s="36"/>
      <c r="X422" s="36"/>
      <c r="Y422" s="36"/>
      <c r="Z422" s="36"/>
      <c r="AA422" s="36"/>
      <c r="AB422" s="36"/>
      <c r="AC422" s="36"/>
      <c r="AD422" s="36"/>
      <c r="AE422" s="36"/>
      <c r="AR422" s="191" t="s">
        <v>171</v>
      </c>
      <c r="AT422" s="191" t="s">
        <v>166</v>
      </c>
      <c r="AU422" s="191" t="s">
        <v>81</v>
      </c>
      <c r="AY422" s="19" t="s">
        <v>164</v>
      </c>
      <c r="BE422" s="192">
        <f>IF(N422="základní",J422,0)</f>
        <v>0</v>
      </c>
      <c r="BF422" s="192">
        <f>IF(N422="snížená",J422,0)</f>
        <v>0</v>
      </c>
      <c r="BG422" s="192">
        <f>IF(N422="zákl. přenesená",J422,0)</f>
        <v>0</v>
      </c>
      <c r="BH422" s="192">
        <f>IF(N422="sníž. přenesená",J422,0)</f>
        <v>0</v>
      </c>
      <c r="BI422" s="192">
        <f>IF(N422="nulová",J422,0)</f>
        <v>0</v>
      </c>
      <c r="BJ422" s="19" t="s">
        <v>8</v>
      </c>
      <c r="BK422" s="192">
        <f>ROUND(I422*H422,0)</f>
        <v>0</v>
      </c>
      <c r="BL422" s="19" t="s">
        <v>171</v>
      </c>
      <c r="BM422" s="191" t="s">
        <v>599</v>
      </c>
    </row>
    <row r="423" spans="1:65" s="2" customFormat="1">
      <c r="A423" s="36"/>
      <c r="B423" s="37"/>
      <c r="C423" s="38"/>
      <c r="D423" s="193" t="s">
        <v>173</v>
      </c>
      <c r="E423" s="38"/>
      <c r="F423" s="194" t="s">
        <v>600</v>
      </c>
      <c r="G423" s="38"/>
      <c r="H423" s="38"/>
      <c r="I423" s="195"/>
      <c r="J423" s="38"/>
      <c r="K423" s="38"/>
      <c r="L423" s="41"/>
      <c r="M423" s="196"/>
      <c r="N423" s="197"/>
      <c r="O423" s="66"/>
      <c r="P423" s="66"/>
      <c r="Q423" s="66"/>
      <c r="R423" s="66"/>
      <c r="S423" s="66"/>
      <c r="T423" s="67"/>
      <c r="U423" s="36"/>
      <c r="V423" s="36"/>
      <c r="W423" s="36"/>
      <c r="X423" s="36"/>
      <c r="Y423" s="36"/>
      <c r="Z423" s="36"/>
      <c r="AA423" s="36"/>
      <c r="AB423" s="36"/>
      <c r="AC423" s="36"/>
      <c r="AD423" s="36"/>
      <c r="AE423" s="36"/>
      <c r="AT423" s="19" t="s">
        <v>173</v>
      </c>
      <c r="AU423" s="19" t="s">
        <v>81</v>
      </c>
    </row>
    <row r="424" spans="1:65" s="13" customFormat="1">
      <c r="B424" s="198"/>
      <c r="C424" s="199"/>
      <c r="D424" s="200" t="s">
        <v>175</v>
      </c>
      <c r="E424" s="201" t="s">
        <v>20</v>
      </c>
      <c r="F424" s="202" t="s">
        <v>601</v>
      </c>
      <c r="G424" s="199"/>
      <c r="H424" s="203">
        <v>458.81599999999997</v>
      </c>
      <c r="I424" s="204"/>
      <c r="J424" s="199"/>
      <c r="K424" s="199"/>
      <c r="L424" s="205"/>
      <c r="M424" s="206"/>
      <c r="N424" s="207"/>
      <c r="O424" s="207"/>
      <c r="P424" s="207"/>
      <c r="Q424" s="207"/>
      <c r="R424" s="207"/>
      <c r="S424" s="207"/>
      <c r="T424" s="208"/>
      <c r="AT424" s="209" t="s">
        <v>175</v>
      </c>
      <c r="AU424" s="209" t="s">
        <v>81</v>
      </c>
      <c r="AV424" s="13" t="s">
        <v>81</v>
      </c>
      <c r="AW424" s="13" t="s">
        <v>33</v>
      </c>
      <c r="AX424" s="13" t="s">
        <v>72</v>
      </c>
      <c r="AY424" s="209" t="s">
        <v>164</v>
      </c>
    </row>
    <row r="425" spans="1:65" s="14" customFormat="1">
      <c r="B425" s="210"/>
      <c r="C425" s="211"/>
      <c r="D425" s="200" t="s">
        <v>175</v>
      </c>
      <c r="E425" s="212" t="s">
        <v>20</v>
      </c>
      <c r="F425" s="213" t="s">
        <v>178</v>
      </c>
      <c r="G425" s="211"/>
      <c r="H425" s="214">
        <v>458.81599999999997</v>
      </c>
      <c r="I425" s="215"/>
      <c r="J425" s="211"/>
      <c r="K425" s="211"/>
      <c r="L425" s="216"/>
      <c r="M425" s="217"/>
      <c r="N425" s="218"/>
      <c r="O425" s="218"/>
      <c r="P425" s="218"/>
      <c r="Q425" s="218"/>
      <c r="R425" s="218"/>
      <c r="S425" s="218"/>
      <c r="T425" s="219"/>
      <c r="AT425" s="220" t="s">
        <v>175</v>
      </c>
      <c r="AU425" s="220" t="s">
        <v>81</v>
      </c>
      <c r="AV425" s="14" t="s">
        <v>171</v>
      </c>
      <c r="AW425" s="14" t="s">
        <v>33</v>
      </c>
      <c r="AX425" s="14" t="s">
        <v>8</v>
      </c>
      <c r="AY425" s="220" t="s">
        <v>164</v>
      </c>
    </row>
    <row r="426" spans="1:65" s="2" customFormat="1" ht="24.2" customHeight="1">
      <c r="A426" s="36"/>
      <c r="B426" s="37"/>
      <c r="C426" s="180" t="s">
        <v>602</v>
      </c>
      <c r="D426" s="180" t="s">
        <v>166</v>
      </c>
      <c r="E426" s="181" t="s">
        <v>603</v>
      </c>
      <c r="F426" s="182" t="s">
        <v>604</v>
      </c>
      <c r="G426" s="183" t="s">
        <v>580</v>
      </c>
      <c r="H426" s="184">
        <v>200.43899999999999</v>
      </c>
      <c r="I426" s="185"/>
      <c r="J426" s="186">
        <f>ROUND(I426*H426,0)</f>
        <v>0</v>
      </c>
      <c r="K426" s="182" t="s">
        <v>170</v>
      </c>
      <c r="L426" s="41"/>
      <c r="M426" s="187" t="s">
        <v>20</v>
      </c>
      <c r="N426" s="188" t="s">
        <v>43</v>
      </c>
      <c r="O426" s="66"/>
      <c r="P426" s="189">
        <f>O426*H426</f>
        <v>0</v>
      </c>
      <c r="Q426" s="189">
        <v>0</v>
      </c>
      <c r="R426" s="189">
        <f>Q426*H426</f>
        <v>0</v>
      </c>
      <c r="S426" s="189">
        <v>0</v>
      </c>
      <c r="T426" s="190">
        <f>S426*H426</f>
        <v>0</v>
      </c>
      <c r="U426" s="36"/>
      <c r="V426" s="36"/>
      <c r="W426" s="36"/>
      <c r="X426" s="36"/>
      <c r="Y426" s="36"/>
      <c r="Z426" s="36"/>
      <c r="AA426" s="36"/>
      <c r="AB426" s="36"/>
      <c r="AC426" s="36"/>
      <c r="AD426" s="36"/>
      <c r="AE426" s="36"/>
      <c r="AR426" s="191" t="s">
        <v>171</v>
      </c>
      <c r="AT426" s="191" t="s">
        <v>166</v>
      </c>
      <c r="AU426" s="191" t="s">
        <v>81</v>
      </c>
      <c r="AY426" s="19" t="s">
        <v>164</v>
      </c>
      <c r="BE426" s="192">
        <f>IF(N426="základní",J426,0)</f>
        <v>0</v>
      </c>
      <c r="BF426" s="192">
        <f>IF(N426="snížená",J426,0)</f>
        <v>0</v>
      </c>
      <c r="BG426" s="192">
        <f>IF(N426="zákl. přenesená",J426,0)</f>
        <v>0</v>
      </c>
      <c r="BH426" s="192">
        <f>IF(N426="sníž. přenesená",J426,0)</f>
        <v>0</v>
      </c>
      <c r="BI426" s="192">
        <f>IF(N426="nulová",J426,0)</f>
        <v>0</v>
      </c>
      <c r="BJ426" s="19" t="s">
        <v>8</v>
      </c>
      <c r="BK426" s="192">
        <f>ROUND(I426*H426,0)</f>
        <v>0</v>
      </c>
      <c r="BL426" s="19" t="s">
        <v>171</v>
      </c>
      <c r="BM426" s="191" t="s">
        <v>605</v>
      </c>
    </row>
    <row r="427" spans="1:65" s="2" customFormat="1">
      <c r="A427" s="36"/>
      <c r="B427" s="37"/>
      <c r="C427" s="38"/>
      <c r="D427" s="193" t="s">
        <v>173</v>
      </c>
      <c r="E427" s="38"/>
      <c r="F427" s="194" t="s">
        <v>606</v>
      </c>
      <c r="G427" s="38"/>
      <c r="H427" s="38"/>
      <c r="I427" s="195"/>
      <c r="J427" s="38"/>
      <c r="K427" s="38"/>
      <c r="L427" s="41"/>
      <c r="M427" s="196"/>
      <c r="N427" s="197"/>
      <c r="O427" s="66"/>
      <c r="P427" s="66"/>
      <c r="Q427" s="66"/>
      <c r="R427" s="66"/>
      <c r="S427" s="66"/>
      <c r="T427" s="67"/>
      <c r="U427" s="36"/>
      <c r="V427" s="36"/>
      <c r="W427" s="36"/>
      <c r="X427" s="36"/>
      <c r="Y427" s="36"/>
      <c r="Z427" s="36"/>
      <c r="AA427" s="36"/>
      <c r="AB427" s="36"/>
      <c r="AC427" s="36"/>
      <c r="AD427" s="36"/>
      <c r="AE427" s="36"/>
      <c r="AT427" s="19" t="s">
        <v>173</v>
      </c>
      <c r="AU427" s="19" t="s">
        <v>81</v>
      </c>
    </row>
    <row r="428" spans="1:65" s="13" customFormat="1" ht="22.5">
      <c r="B428" s="198"/>
      <c r="C428" s="199"/>
      <c r="D428" s="200" t="s">
        <v>175</v>
      </c>
      <c r="E428" s="201" t="s">
        <v>20</v>
      </c>
      <c r="F428" s="202" t="s">
        <v>607</v>
      </c>
      <c r="G428" s="199"/>
      <c r="H428" s="203">
        <v>200.43899999999999</v>
      </c>
      <c r="I428" s="204"/>
      <c r="J428" s="199"/>
      <c r="K428" s="199"/>
      <c r="L428" s="205"/>
      <c r="M428" s="206"/>
      <c r="N428" s="207"/>
      <c r="O428" s="207"/>
      <c r="P428" s="207"/>
      <c r="Q428" s="207"/>
      <c r="R428" s="207"/>
      <c r="S428" s="207"/>
      <c r="T428" s="208"/>
      <c r="AT428" s="209" t="s">
        <v>175</v>
      </c>
      <c r="AU428" s="209" t="s">
        <v>81</v>
      </c>
      <c r="AV428" s="13" t="s">
        <v>81</v>
      </c>
      <c r="AW428" s="13" t="s">
        <v>33</v>
      </c>
      <c r="AX428" s="13" t="s">
        <v>72</v>
      </c>
      <c r="AY428" s="209" t="s">
        <v>164</v>
      </c>
    </row>
    <row r="429" spans="1:65" s="14" customFormat="1">
      <c r="B429" s="210"/>
      <c r="C429" s="211"/>
      <c r="D429" s="200" t="s">
        <v>175</v>
      </c>
      <c r="E429" s="212" t="s">
        <v>20</v>
      </c>
      <c r="F429" s="213" t="s">
        <v>178</v>
      </c>
      <c r="G429" s="211"/>
      <c r="H429" s="214">
        <v>200.43899999999999</v>
      </c>
      <c r="I429" s="215"/>
      <c r="J429" s="211"/>
      <c r="K429" s="211"/>
      <c r="L429" s="216"/>
      <c r="M429" s="217"/>
      <c r="N429" s="218"/>
      <c r="O429" s="218"/>
      <c r="P429" s="218"/>
      <c r="Q429" s="218"/>
      <c r="R429" s="218"/>
      <c r="S429" s="218"/>
      <c r="T429" s="219"/>
      <c r="AT429" s="220" t="s">
        <v>175</v>
      </c>
      <c r="AU429" s="220" t="s">
        <v>81</v>
      </c>
      <c r="AV429" s="14" t="s">
        <v>171</v>
      </c>
      <c r="AW429" s="14" t="s">
        <v>33</v>
      </c>
      <c r="AX429" s="14" t="s">
        <v>8</v>
      </c>
      <c r="AY429" s="220" t="s">
        <v>164</v>
      </c>
    </row>
    <row r="430" spans="1:65" s="2" customFormat="1" ht="24.2" customHeight="1">
      <c r="A430" s="36"/>
      <c r="B430" s="37"/>
      <c r="C430" s="180" t="s">
        <v>608</v>
      </c>
      <c r="D430" s="180" t="s">
        <v>166</v>
      </c>
      <c r="E430" s="181" t="s">
        <v>609</v>
      </c>
      <c r="F430" s="182" t="s">
        <v>610</v>
      </c>
      <c r="G430" s="183" t="s">
        <v>580</v>
      </c>
      <c r="H430" s="184">
        <v>104.33499999999999</v>
      </c>
      <c r="I430" s="185"/>
      <c r="J430" s="186">
        <f>ROUND(I430*H430,0)</f>
        <v>0</v>
      </c>
      <c r="K430" s="182" t="s">
        <v>170</v>
      </c>
      <c r="L430" s="41"/>
      <c r="M430" s="187" t="s">
        <v>20</v>
      </c>
      <c r="N430" s="188" t="s">
        <v>43</v>
      </c>
      <c r="O430" s="66"/>
      <c r="P430" s="189">
        <f>O430*H430</f>
        <v>0</v>
      </c>
      <c r="Q430" s="189">
        <v>0</v>
      </c>
      <c r="R430" s="189">
        <f>Q430*H430</f>
        <v>0</v>
      </c>
      <c r="S430" s="189">
        <v>0</v>
      </c>
      <c r="T430" s="190">
        <f>S430*H430</f>
        <v>0</v>
      </c>
      <c r="U430" s="36"/>
      <c r="V430" s="36"/>
      <c r="W430" s="36"/>
      <c r="X430" s="36"/>
      <c r="Y430" s="36"/>
      <c r="Z430" s="36"/>
      <c r="AA430" s="36"/>
      <c r="AB430" s="36"/>
      <c r="AC430" s="36"/>
      <c r="AD430" s="36"/>
      <c r="AE430" s="36"/>
      <c r="AR430" s="191" t="s">
        <v>171</v>
      </c>
      <c r="AT430" s="191" t="s">
        <v>166</v>
      </c>
      <c r="AU430" s="191" t="s">
        <v>81</v>
      </c>
      <c r="AY430" s="19" t="s">
        <v>164</v>
      </c>
      <c r="BE430" s="192">
        <f>IF(N430="základní",J430,0)</f>
        <v>0</v>
      </c>
      <c r="BF430" s="192">
        <f>IF(N430="snížená",J430,0)</f>
        <v>0</v>
      </c>
      <c r="BG430" s="192">
        <f>IF(N430="zákl. přenesená",J430,0)</f>
        <v>0</v>
      </c>
      <c r="BH430" s="192">
        <f>IF(N430="sníž. přenesená",J430,0)</f>
        <v>0</v>
      </c>
      <c r="BI430" s="192">
        <f>IF(N430="nulová",J430,0)</f>
        <v>0</v>
      </c>
      <c r="BJ430" s="19" t="s">
        <v>8</v>
      </c>
      <c r="BK430" s="192">
        <f>ROUND(I430*H430,0)</f>
        <v>0</v>
      </c>
      <c r="BL430" s="19" t="s">
        <v>171</v>
      </c>
      <c r="BM430" s="191" t="s">
        <v>611</v>
      </c>
    </row>
    <row r="431" spans="1:65" s="2" customFormat="1">
      <c r="A431" s="36"/>
      <c r="B431" s="37"/>
      <c r="C431" s="38"/>
      <c r="D431" s="193" t="s">
        <v>173</v>
      </c>
      <c r="E431" s="38"/>
      <c r="F431" s="194" t="s">
        <v>612</v>
      </c>
      <c r="G431" s="38"/>
      <c r="H431" s="38"/>
      <c r="I431" s="195"/>
      <c r="J431" s="38"/>
      <c r="K431" s="38"/>
      <c r="L431" s="41"/>
      <c r="M431" s="196"/>
      <c r="N431" s="197"/>
      <c r="O431" s="66"/>
      <c r="P431" s="66"/>
      <c r="Q431" s="66"/>
      <c r="R431" s="66"/>
      <c r="S431" s="66"/>
      <c r="T431" s="67"/>
      <c r="U431" s="36"/>
      <c r="V431" s="36"/>
      <c r="W431" s="36"/>
      <c r="X431" s="36"/>
      <c r="Y431" s="36"/>
      <c r="Z431" s="36"/>
      <c r="AA431" s="36"/>
      <c r="AB431" s="36"/>
      <c r="AC431" s="36"/>
      <c r="AD431" s="36"/>
      <c r="AE431" s="36"/>
      <c r="AT431" s="19" t="s">
        <v>173</v>
      </c>
      <c r="AU431" s="19" t="s">
        <v>81</v>
      </c>
    </row>
    <row r="432" spans="1:65" s="13" customFormat="1">
      <c r="B432" s="198"/>
      <c r="C432" s="199"/>
      <c r="D432" s="200" t="s">
        <v>175</v>
      </c>
      <c r="E432" s="201" t="s">
        <v>20</v>
      </c>
      <c r="F432" s="202" t="s">
        <v>613</v>
      </c>
      <c r="G432" s="199"/>
      <c r="H432" s="203">
        <v>980.15599999999995</v>
      </c>
      <c r="I432" s="204"/>
      <c r="J432" s="199"/>
      <c r="K432" s="199"/>
      <c r="L432" s="205"/>
      <c r="M432" s="206"/>
      <c r="N432" s="207"/>
      <c r="O432" s="207"/>
      <c r="P432" s="207"/>
      <c r="Q432" s="207"/>
      <c r="R432" s="207"/>
      <c r="S432" s="207"/>
      <c r="T432" s="208"/>
      <c r="AT432" s="209" t="s">
        <v>175</v>
      </c>
      <c r="AU432" s="209" t="s">
        <v>81</v>
      </c>
      <c r="AV432" s="13" t="s">
        <v>81</v>
      </c>
      <c r="AW432" s="13" t="s">
        <v>33</v>
      </c>
      <c r="AX432" s="13" t="s">
        <v>72</v>
      </c>
      <c r="AY432" s="209" t="s">
        <v>164</v>
      </c>
    </row>
    <row r="433" spans="1:65" s="13" customFormat="1">
      <c r="B433" s="198"/>
      <c r="C433" s="199"/>
      <c r="D433" s="200" t="s">
        <v>175</v>
      </c>
      <c r="E433" s="201" t="s">
        <v>20</v>
      </c>
      <c r="F433" s="202" t="s">
        <v>614</v>
      </c>
      <c r="G433" s="199"/>
      <c r="H433" s="203">
        <v>-458.81599999999997</v>
      </c>
      <c r="I433" s="204"/>
      <c r="J433" s="199"/>
      <c r="K433" s="199"/>
      <c r="L433" s="205"/>
      <c r="M433" s="206"/>
      <c r="N433" s="207"/>
      <c r="O433" s="207"/>
      <c r="P433" s="207"/>
      <c r="Q433" s="207"/>
      <c r="R433" s="207"/>
      <c r="S433" s="207"/>
      <c r="T433" s="208"/>
      <c r="AT433" s="209" t="s">
        <v>175</v>
      </c>
      <c r="AU433" s="209" t="s">
        <v>81</v>
      </c>
      <c r="AV433" s="13" t="s">
        <v>81</v>
      </c>
      <c r="AW433" s="13" t="s">
        <v>33</v>
      </c>
      <c r="AX433" s="13" t="s">
        <v>72</v>
      </c>
      <c r="AY433" s="209" t="s">
        <v>164</v>
      </c>
    </row>
    <row r="434" spans="1:65" s="13" customFormat="1" ht="22.5">
      <c r="B434" s="198"/>
      <c r="C434" s="199"/>
      <c r="D434" s="200" t="s">
        <v>175</v>
      </c>
      <c r="E434" s="201" t="s">
        <v>20</v>
      </c>
      <c r="F434" s="202" t="s">
        <v>615</v>
      </c>
      <c r="G434" s="199"/>
      <c r="H434" s="203">
        <v>-200.43899999999999</v>
      </c>
      <c r="I434" s="204"/>
      <c r="J434" s="199"/>
      <c r="K434" s="199"/>
      <c r="L434" s="205"/>
      <c r="M434" s="206"/>
      <c r="N434" s="207"/>
      <c r="O434" s="207"/>
      <c r="P434" s="207"/>
      <c r="Q434" s="207"/>
      <c r="R434" s="207"/>
      <c r="S434" s="207"/>
      <c r="T434" s="208"/>
      <c r="AT434" s="209" t="s">
        <v>175</v>
      </c>
      <c r="AU434" s="209" t="s">
        <v>81</v>
      </c>
      <c r="AV434" s="13" t="s">
        <v>81</v>
      </c>
      <c r="AW434" s="13" t="s">
        <v>33</v>
      </c>
      <c r="AX434" s="13" t="s">
        <v>72</v>
      </c>
      <c r="AY434" s="209" t="s">
        <v>164</v>
      </c>
    </row>
    <row r="435" spans="1:65" s="13" customFormat="1">
      <c r="B435" s="198"/>
      <c r="C435" s="199"/>
      <c r="D435" s="200" t="s">
        <v>175</v>
      </c>
      <c r="E435" s="201" t="s">
        <v>20</v>
      </c>
      <c r="F435" s="202" t="s">
        <v>616</v>
      </c>
      <c r="G435" s="199"/>
      <c r="H435" s="203">
        <v>-151.9</v>
      </c>
      <c r="I435" s="204"/>
      <c r="J435" s="199"/>
      <c r="K435" s="199"/>
      <c r="L435" s="205"/>
      <c r="M435" s="206"/>
      <c r="N435" s="207"/>
      <c r="O435" s="207"/>
      <c r="P435" s="207"/>
      <c r="Q435" s="207"/>
      <c r="R435" s="207"/>
      <c r="S435" s="207"/>
      <c r="T435" s="208"/>
      <c r="AT435" s="209" t="s">
        <v>175</v>
      </c>
      <c r="AU435" s="209" t="s">
        <v>81</v>
      </c>
      <c r="AV435" s="13" t="s">
        <v>81</v>
      </c>
      <c r="AW435" s="13" t="s">
        <v>33</v>
      </c>
      <c r="AX435" s="13" t="s">
        <v>72</v>
      </c>
      <c r="AY435" s="209" t="s">
        <v>164</v>
      </c>
    </row>
    <row r="436" spans="1:65" s="13" customFormat="1">
      <c r="B436" s="198"/>
      <c r="C436" s="199"/>
      <c r="D436" s="200" t="s">
        <v>175</v>
      </c>
      <c r="E436" s="201" t="s">
        <v>20</v>
      </c>
      <c r="F436" s="202" t="s">
        <v>617</v>
      </c>
      <c r="G436" s="199"/>
      <c r="H436" s="203">
        <v>-64.665999999999997</v>
      </c>
      <c r="I436" s="204"/>
      <c r="J436" s="199"/>
      <c r="K436" s="199"/>
      <c r="L436" s="205"/>
      <c r="M436" s="206"/>
      <c r="N436" s="207"/>
      <c r="O436" s="207"/>
      <c r="P436" s="207"/>
      <c r="Q436" s="207"/>
      <c r="R436" s="207"/>
      <c r="S436" s="207"/>
      <c r="T436" s="208"/>
      <c r="AT436" s="209" t="s">
        <v>175</v>
      </c>
      <c r="AU436" s="209" t="s">
        <v>81</v>
      </c>
      <c r="AV436" s="13" t="s">
        <v>81</v>
      </c>
      <c r="AW436" s="13" t="s">
        <v>33</v>
      </c>
      <c r="AX436" s="13" t="s">
        <v>72</v>
      </c>
      <c r="AY436" s="209" t="s">
        <v>164</v>
      </c>
    </row>
    <row r="437" spans="1:65" s="14" customFormat="1">
      <c r="B437" s="210"/>
      <c r="C437" s="211"/>
      <c r="D437" s="200" t="s">
        <v>175</v>
      </c>
      <c r="E437" s="212" t="s">
        <v>20</v>
      </c>
      <c r="F437" s="213" t="s">
        <v>178</v>
      </c>
      <c r="G437" s="211"/>
      <c r="H437" s="214">
        <v>104.33499999999995</v>
      </c>
      <c r="I437" s="215"/>
      <c r="J437" s="211"/>
      <c r="K437" s="211"/>
      <c r="L437" s="216"/>
      <c r="M437" s="217"/>
      <c r="N437" s="218"/>
      <c r="O437" s="218"/>
      <c r="P437" s="218"/>
      <c r="Q437" s="218"/>
      <c r="R437" s="218"/>
      <c r="S437" s="218"/>
      <c r="T437" s="219"/>
      <c r="AT437" s="220" t="s">
        <v>175</v>
      </c>
      <c r="AU437" s="220" t="s">
        <v>81</v>
      </c>
      <c r="AV437" s="14" t="s">
        <v>171</v>
      </c>
      <c r="AW437" s="14" t="s">
        <v>33</v>
      </c>
      <c r="AX437" s="14" t="s">
        <v>8</v>
      </c>
      <c r="AY437" s="220" t="s">
        <v>164</v>
      </c>
    </row>
    <row r="438" spans="1:65" s="2" customFormat="1" ht="24.2" customHeight="1">
      <c r="A438" s="36"/>
      <c r="B438" s="37"/>
      <c r="C438" s="180" t="s">
        <v>618</v>
      </c>
      <c r="D438" s="180" t="s">
        <v>166</v>
      </c>
      <c r="E438" s="181" t="s">
        <v>619</v>
      </c>
      <c r="F438" s="182" t="s">
        <v>620</v>
      </c>
      <c r="G438" s="183" t="s">
        <v>580</v>
      </c>
      <c r="H438" s="184">
        <v>151.9</v>
      </c>
      <c r="I438" s="185"/>
      <c r="J438" s="186">
        <f>ROUND(I438*H438,0)</f>
        <v>0</v>
      </c>
      <c r="K438" s="182" t="s">
        <v>170</v>
      </c>
      <c r="L438" s="41"/>
      <c r="M438" s="187" t="s">
        <v>20</v>
      </c>
      <c r="N438" s="188" t="s">
        <v>43</v>
      </c>
      <c r="O438" s="66"/>
      <c r="P438" s="189">
        <f>O438*H438</f>
        <v>0</v>
      </c>
      <c r="Q438" s="189">
        <v>0</v>
      </c>
      <c r="R438" s="189">
        <f>Q438*H438</f>
        <v>0</v>
      </c>
      <c r="S438" s="189">
        <v>0</v>
      </c>
      <c r="T438" s="190">
        <f>S438*H438</f>
        <v>0</v>
      </c>
      <c r="U438" s="36"/>
      <c r="V438" s="36"/>
      <c r="W438" s="36"/>
      <c r="X438" s="36"/>
      <c r="Y438" s="36"/>
      <c r="Z438" s="36"/>
      <c r="AA438" s="36"/>
      <c r="AB438" s="36"/>
      <c r="AC438" s="36"/>
      <c r="AD438" s="36"/>
      <c r="AE438" s="36"/>
      <c r="AR438" s="191" t="s">
        <v>171</v>
      </c>
      <c r="AT438" s="191" t="s">
        <v>166</v>
      </c>
      <c r="AU438" s="191" t="s">
        <v>81</v>
      </c>
      <c r="AY438" s="19" t="s">
        <v>164</v>
      </c>
      <c r="BE438" s="192">
        <f>IF(N438="základní",J438,0)</f>
        <v>0</v>
      </c>
      <c r="BF438" s="192">
        <f>IF(N438="snížená",J438,0)</f>
        <v>0</v>
      </c>
      <c r="BG438" s="192">
        <f>IF(N438="zákl. přenesená",J438,0)</f>
        <v>0</v>
      </c>
      <c r="BH438" s="192">
        <f>IF(N438="sníž. přenesená",J438,0)</f>
        <v>0</v>
      </c>
      <c r="BI438" s="192">
        <f>IF(N438="nulová",J438,0)</f>
        <v>0</v>
      </c>
      <c r="BJ438" s="19" t="s">
        <v>8</v>
      </c>
      <c r="BK438" s="192">
        <f>ROUND(I438*H438,0)</f>
        <v>0</v>
      </c>
      <c r="BL438" s="19" t="s">
        <v>171</v>
      </c>
      <c r="BM438" s="191" t="s">
        <v>621</v>
      </c>
    </row>
    <row r="439" spans="1:65" s="2" customFormat="1">
      <c r="A439" s="36"/>
      <c r="B439" s="37"/>
      <c r="C439" s="38"/>
      <c r="D439" s="193" t="s">
        <v>173</v>
      </c>
      <c r="E439" s="38"/>
      <c r="F439" s="194" t="s">
        <v>622</v>
      </c>
      <c r="G439" s="38"/>
      <c r="H439" s="38"/>
      <c r="I439" s="195"/>
      <c r="J439" s="38"/>
      <c r="K439" s="38"/>
      <c r="L439" s="41"/>
      <c r="M439" s="196"/>
      <c r="N439" s="197"/>
      <c r="O439" s="66"/>
      <c r="P439" s="66"/>
      <c r="Q439" s="66"/>
      <c r="R439" s="66"/>
      <c r="S439" s="66"/>
      <c r="T439" s="67"/>
      <c r="U439" s="36"/>
      <c r="V439" s="36"/>
      <c r="W439" s="36"/>
      <c r="X439" s="36"/>
      <c r="Y439" s="36"/>
      <c r="Z439" s="36"/>
      <c r="AA439" s="36"/>
      <c r="AB439" s="36"/>
      <c r="AC439" s="36"/>
      <c r="AD439" s="36"/>
      <c r="AE439" s="36"/>
      <c r="AT439" s="19" t="s">
        <v>173</v>
      </c>
      <c r="AU439" s="19" t="s">
        <v>81</v>
      </c>
    </row>
    <row r="440" spans="1:65" s="13" customFormat="1">
      <c r="B440" s="198"/>
      <c r="C440" s="199"/>
      <c r="D440" s="200" t="s">
        <v>175</v>
      </c>
      <c r="E440" s="201" t="s">
        <v>20</v>
      </c>
      <c r="F440" s="202" t="s">
        <v>623</v>
      </c>
      <c r="G440" s="199"/>
      <c r="H440" s="203">
        <v>151.9</v>
      </c>
      <c r="I440" s="204"/>
      <c r="J440" s="199"/>
      <c r="K440" s="199"/>
      <c r="L440" s="205"/>
      <c r="M440" s="206"/>
      <c r="N440" s="207"/>
      <c r="O440" s="207"/>
      <c r="P440" s="207"/>
      <c r="Q440" s="207"/>
      <c r="R440" s="207"/>
      <c r="S440" s="207"/>
      <c r="T440" s="208"/>
      <c r="AT440" s="209" t="s">
        <v>175</v>
      </c>
      <c r="AU440" s="209" t="s">
        <v>81</v>
      </c>
      <c r="AV440" s="13" t="s">
        <v>81</v>
      </c>
      <c r="AW440" s="13" t="s">
        <v>33</v>
      </c>
      <c r="AX440" s="13" t="s">
        <v>72</v>
      </c>
      <c r="AY440" s="209" t="s">
        <v>164</v>
      </c>
    </row>
    <row r="441" spans="1:65" s="14" customFormat="1">
      <c r="B441" s="210"/>
      <c r="C441" s="211"/>
      <c r="D441" s="200" t="s">
        <v>175</v>
      </c>
      <c r="E441" s="212" t="s">
        <v>20</v>
      </c>
      <c r="F441" s="213" t="s">
        <v>178</v>
      </c>
      <c r="G441" s="211"/>
      <c r="H441" s="214">
        <v>151.9</v>
      </c>
      <c r="I441" s="215"/>
      <c r="J441" s="211"/>
      <c r="K441" s="211"/>
      <c r="L441" s="216"/>
      <c r="M441" s="217"/>
      <c r="N441" s="218"/>
      <c r="O441" s="218"/>
      <c r="P441" s="218"/>
      <c r="Q441" s="218"/>
      <c r="R441" s="218"/>
      <c r="S441" s="218"/>
      <c r="T441" s="219"/>
      <c r="AT441" s="220" t="s">
        <v>175</v>
      </c>
      <c r="AU441" s="220" t="s">
        <v>81</v>
      </c>
      <c r="AV441" s="14" t="s">
        <v>171</v>
      </c>
      <c r="AW441" s="14" t="s">
        <v>33</v>
      </c>
      <c r="AX441" s="14" t="s">
        <v>8</v>
      </c>
      <c r="AY441" s="220" t="s">
        <v>164</v>
      </c>
    </row>
    <row r="442" spans="1:65" s="2" customFormat="1" ht="24.2" customHeight="1">
      <c r="A442" s="36"/>
      <c r="B442" s="37"/>
      <c r="C442" s="180" t="s">
        <v>624</v>
      </c>
      <c r="D442" s="180" t="s">
        <v>166</v>
      </c>
      <c r="E442" s="181" t="s">
        <v>625</v>
      </c>
      <c r="F442" s="182" t="s">
        <v>626</v>
      </c>
      <c r="G442" s="183" t="s">
        <v>580</v>
      </c>
      <c r="H442" s="184">
        <v>64.665999999999997</v>
      </c>
      <c r="I442" s="185"/>
      <c r="J442" s="186">
        <f>ROUND(I442*H442,0)</f>
        <v>0</v>
      </c>
      <c r="K442" s="182" t="s">
        <v>170</v>
      </c>
      <c r="L442" s="41"/>
      <c r="M442" s="187" t="s">
        <v>20</v>
      </c>
      <c r="N442" s="188" t="s">
        <v>43</v>
      </c>
      <c r="O442" s="66"/>
      <c r="P442" s="189">
        <f>O442*H442</f>
        <v>0</v>
      </c>
      <c r="Q442" s="189">
        <v>0</v>
      </c>
      <c r="R442" s="189">
        <f>Q442*H442</f>
        <v>0</v>
      </c>
      <c r="S442" s="189">
        <v>0</v>
      </c>
      <c r="T442" s="190">
        <f>S442*H442</f>
        <v>0</v>
      </c>
      <c r="U442" s="36"/>
      <c r="V442" s="36"/>
      <c r="W442" s="36"/>
      <c r="X442" s="36"/>
      <c r="Y442" s="36"/>
      <c r="Z442" s="36"/>
      <c r="AA442" s="36"/>
      <c r="AB442" s="36"/>
      <c r="AC442" s="36"/>
      <c r="AD442" s="36"/>
      <c r="AE442" s="36"/>
      <c r="AR442" s="191" t="s">
        <v>171</v>
      </c>
      <c r="AT442" s="191" t="s">
        <v>166</v>
      </c>
      <c r="AU442" s="191" t="s">
        <v>81</v>
      </c>
      <c r="AY442" s="19" t="s">
        <v>164</v>
      </c>
      <c r="BE442" s="192">
        <f>IF(N442="základní",J442,0)</f>
        <v>0</v>
      </c>
      <c r="BF442" s="192">
        <f>IF(N442="snížená",J442,0)</f>
        <v>0</v>
      </c>
      <c r="BG442" s="192">
        <f>IF(N442="zákl. přenesená",J442,0)</f>
        <v>0</v>
      </c>
      <c r="BH442" s="192">
        <f>IF(N442="sníž. přenesená",J442,0)</f>
        <v>0</v>
      </c>
      <c r="BI442" s="192">
        <f>IF(N442="nulová",J442,0)</f>
        <v>0</v>
      </c>
      <c r="BJ442" s="19" t="s">
        <v>8</v>
      </c>
      <c r="BK442" s="192">
        <f>ROUND(I442*H442,0)</f>
        <v>0</v>
      </c>
      <c r="BL442" s="19" t="s">
        <v>171</v>
      </c>
      <c r="BM442" s="191" t="s">
        <v>627</v>
      </c>
    </row>
    <row r="443" spans="1:65" s="2" customFormat="1">
      <c r="A443" s="36"/>
      <c r="B443" s="37"/>
      <c r="C443" s="38"/>
      <c r="D443" s="193" t="s">
        <v>173</v>
      </c>
      <c r="E443" s="38"/>
      <c r="F443" s="194" t="s">
        <v>628</v>
      </c>
      <c r="G443" s="38"/>
      <c r="H443" s="38"/>
      <c r="I443" s="195"/>
      <c r="J443" s="38"/>
      <c r="K443" s="38"/>
      <c r="L443" s="41"/>
      <c r="M443" s="196"/>
      <c r="N443" s="197"/>
      <c r="O443" s="66"/>
      <c r="P443" s="66"/>
      <c r="Q443" s="66"/>
      <c r="R443" s="66"/>
      <c r="S443" s="66"/>
      <c r="T443" s="67"/>
      <c r="U443" s="36"/>
      <c r="V443" s="36"/>
      <c r="W443" s="36"/>
      <c r="X443" s="36"/>
      <c r="Y443" s="36"/>
      <c r="Z443" s="36"/>
      <c r="AA443" s="36"/>
      <c r="AB443" s="36"/>
      <c r="AC443" s="36"/>
      <c r="AD443" s="36"/>
      <c r="AE443" s="36"/>
      <c r="AT443" s="19" t="s">
        <v>173</v>
      </c>
      <c r="AU443" s="19" t="s">
        <v>81</v>
      </c>
    </row>
    <row r="444" spans="1:65" s="13" customFormat="1">
      <c r="B444" s="198"/>
      <c r="C444" s="199"/>
      <c r="D444" s="200" t="s">
        <v>175</v>
      </c>
      <c r="E444" s="201" t="s">
        <v>20</v>
      </c>
      <c r="F444" s="202" t="s">
        <v>629</v>
      </c>
      <c r="G444" s="199"/>
      <c r="H444" s="203">
        <v>64.665999999999997</v>
      </c>
      <c r="I444" s="204"/>
      <c r="J444" s="199"/>
      <c r="K444" s="199"/>
      <c r="L444" s="205"/>
      <c r="M444" s="206"/>
      <c r="N444" s="207"/>
      <c r="O444" s="207"/>
      <c r="P444" s="207"/>
      <c r="Q444" s="207"/>
      <c r="R444" s="207"/>
      <c r="S444" s="207"/>
      <c r="T444" s="208"/>
      <c r="AT444" s="209" t="s">
        <v>175</v>
      </c>
      <c r="AU444" s="209" t="s">
        <v>81</v>
      </c>
      <c r="AV444" s="13" t="s">
        <v>81</v>
      </c>
      <c r="AW444" s="13" t="s">
        <v>33</v>
      </c>
      <c r="AX444" s="13" t="s">
        <v>72</v>
      </c>
      <c r="AY444" s="209" t="s">
        <v>164</v>
      </c>
    </row>
    <row r="445" spans="1:65" s="14" customFormat="1">
      <c r="B445" s="210"/>
      <c r="C445" s="211"/>
      <c r="D445" s="200" t="s">
        <v>175</v>
      </c>
      <c r="E445" s="212" t="s">
        <v>20</v>
      </c>
      <c r="F445" s="213" t="s">
        <v>178</v>
      </c>
      <c r="G445" s="211"/>
      <c r="H445" s="214">
        <v>64.665999999999997</v>
      </c>
      <c r="I445" s="215"/>
      <c r="J445" s="211"/>
      <c r="K445" s="211"/>
      <c r="L445" s="216"/>
      <c r="M445" s="217"/>
      <c r="N445" s="218"/>
      <c r="O445" s="218"/>
      <c r="P445" s="218"/>
      <c r="Q445" s="218"/>
      <c r="R445" s="218"/>
      <c r="S445" s="218"/>
      <c r="T445" s="219"/>
      <c r="AT445" s="220" t="s">
        <v>175</v>
      </c>
      <c r="AU445" s="220" t="s">
        <v>81</v>
      </c>
      <c r="AV445" s="14" t="s">
        <v>171</v>
      </c>
      <c r="AW445" s="14" t="s">
        <v>33</v>
      </c>
      <c r="AX445" s="14" t="s">
        <v>8</v>
      </c>
      <c r="AY445" s="220" t="s">
        <v>164</v>
      </c>
    </row>
    <row r="446" spans="1:65" s="12" customFormat="1" ht="25.9" customHeight="1">
      <c r="B446" s="164"/>
      <c r="C446" s="165"/>
      <c r="D446" s="166" t="s">
        <v>71</v>
      </c>
      <c r="E446" s="167" t="s">
        <v>630</v>
      </c>
      <c r="F446" s="167" t="s">
        <v>631</v>
      </c>
      <c r="G446" s="165"/>
      <c r="H446" s="165"/>
      <c r="I446" s="168"/>
      <c r="J446" s="169">
        <f>BK446</f>
        <v>0</v>
      </c>
      <c r="K446" s="165"/>
      <c r="L446" s="170"/>
      <c r="M446" s="171"/>
      <c r="N446" s="172"/>
      <c r="O446" s="172"/>
      <c r="P446" s="173">
        <f>P447+P453+P459+P465+P485+P527+P532</f>
        <v>0</v>
      </c>
      <c r="Q446" s="172"/>
      <c r="R446" s="173">
        <f>R447+R453+R459+R465+R485+R527+R532</f>
        <v>1.3389225</v>
      </c>
      <c r="S446" s="172"/>
      <c r="T446" s="174">
        <f>T447+T453+T459+T465+T485+T527+T532</f>
        <v>19.419744999999999</v>
      </c>
      <c r="AR446" s="175" t="s">
        <v>81</v>
      </c>
      <c r="AT446" s="176" t="s">
        <v>71</v>
      </c>
      <c r="AU446" s="176" t="s">
        <v>72</v>
      </c>
      <c r="AY446" s="175" t="s">
        <v>164</v>
      </c>
      <c r="BK446" s="177">
        <f>BK447+BK453+BK459+BK465+BK485+BK527+BK532</f>
        <v>0</v>
      </c>
    </row>
    <row r="447" spans="1:65" s="12" customFormat="1" ht="22.9" customHeight="1">
      <c r="B447" s="164"/>
      <c r="C447" s="165"/>
      <c r="D447" s="166" t="s">
        <v>71</v>
      </c>
      <c r="E447" s="178" t="s">
        <v>632</v>
      </c>
      <c r="F447" s="178" t="s">
        <v>633</v>
      </c>
      <c r="G447" s="165"/>
      <c r="H447" s="165"/>
      <c r="I447" s="168"/>
      <c r="J447" s="179">
        <f>BK447</f>
        <v>0</v>
      </c>
      <c r="K447" s="165"/>
      <c r="L447" s="170"/>
      <c r="M447" s="171"/>
      <c r="N447" s="172"/>
      <c r="O447" s="172"/>
      <c r="P447" s="173">
        <f>SUM(P448:P452)</f>
        <v>0</v>
      </c>
      <c r="Q447" s="172"/>
      <c r="R447" s="173">
        <f>SUM(R448:R452)</f>
        <v>0</v>
      </c>
      <c r="S447" s="172"/>
      <c r="T447" s="174">
        <f>SUM(T448:T452)</f>
        <v>3.0799999999999996</v>
      </c>
      <c r="AR447" s="175" t="s">
        <v>81</v>
      </c>
      <c r="AT447" s="176" t="s">
        <v>71</v>
      </c>
      <c r="AU447" s="176" t="s">
        <v>8</v>
      </c>
      <c r="AY447" s="175" t="s">
        <v>164</v>
      </c>
      <c r="BK447" s="177">
        <f>SUM(BK448:BK452)</f>
        <v>0</v>
      </c>
    </row>
    <row r="448" spans="1:65" s="2" customFormat="1" ht="21.75" customHeight="1">
      <c r="A448" s="36"/>
      <c r="B448" s="37"/>
      <c r="C448" s="180" t="s">
        <v>634</v>
      </c>
      <c r="D448" s="180" t="s">
        <v>166</v>
      </c>
      <c r="E448" s="181" t="s">
        <v>635</v>
      </c>
      <c r="F448" s="182" t="s">
        <v>636</v>
      </c>
      <c r="G448" s="183" t="s">
        <v>169</v>
      </c>
      <c r="H448" s="184">
        <v>280</v>
      </c>
      <c r="I448" s="185"/>
      <c r="J448" s="186">
        <f>ROUND(I448*H448,0)</f>
        <v>0</v>
      </c>
      <c r="K448" s="182" t="s">
        <v>170</v>
      </c>
      <c r="L448" s="41"/>
      <c r="M448" s="187" t="s">
        <v>20</v>
      </c>
      <c r="N448" s="188" t="s">
        <v>43</v>
      </c>
      <c r="O448" s="66"/>
      <c r="P448" s="189">
        <f>O448*H448</f>
        <v>0</v>
      </c>
      <c r="Q448" s="189">
        <v>0</v>
      </c>
      <c r="R448" s="189">
        <f>Q448*H448</f>
        <v>0</v>
      </c>
      <c r="S448" s="189">
        <v>1.0999999999999999E-2</v>
      </c>
      <c r="T448" s="190">
        <f>S448*H448</f>
        <v>3.0799999999999996</v>
      </c>
      <c r="U448" s="36"/>
      <c r="V448" s="36"/>
      <c r="W448" s="36"/>
      <c r="X448" s="36"/>
      <c r="Y448" s="36"/>
      <c r="Z448" s="36"/>
      <c r="AA448" s="36"/>
      <c r="AB448" s="36"/>
      <c r="AC448" s="36"/>
      <c r="AD448" s="36"/>
      <c r="AE448" s="36"/>
      <c r="AR448" s="191" t="s">
        <v>272</v>
      </c>
      <c r="AT448" s="191" t="s">
        <v>166</v>
      </c>
      <c r="AU448" s="191" t="s">
        <v>81</v>
      </c>
      <c r="AY448" s="19" t="s">
        <v>164</v>
      </c>
      <c r="BE448" s="192">
        <f>IF(N448="základní",J448,0)</f>
        <v>0</v>
      </c>
      <c r="BF448" s="192">
        <f>IF(N448="snížená",J448,0)</f>
        <v>0</v>
      </c>
      <c r="BG448" s="192">
        <f>IF(N448="zákl. přenesená",J448,0)</f>
        <v>0</v>
      </c>
      <c r="BH448" s="192">
        <f>IF(N448="sníž. přenesená",J448,0)</f>
        <v>0</v>
      </c>
      <c r="BI448" s="192">
        <f>IF(N448="nulová",J448,0)</f>
        <v>0</v>
      </c>
      <c r="BJ448" s="19" t="s">
        <v>8</v>
      </c>
      <c r="BK448" s="192">
        <f>ROUND(I448*H448,0)</f>
        <v>0</v>
      </c>
      <c r="BL448" s="19" t="s">
        <v>272</v>
      </c>
      <c r="BM448" s="191" t="s">
        <v>637</v>
      </c>
    </row>
    <row r="449" spans="1:65" s="2" customFormat="1">
      <c r="A449" s="36"/>
      <c r="B449" s="37"/>
      <c r="C449" s="38"/>
      <c r="D449" s="193" t="s">
        <v>173</v>
      </c>
      <c r="E449" s="38"/>
      <c r="F449" s="194" t="s">
        <v>638</v>
      </c>
      <c r="G449" s="38"/>
      <c r="H449" s="38"/>
      <c r="I449" s="195"/>
      <c r="J449" s="38"/>
      <c r="K449" s="38"/>
      <c r="L449" s="41"/>
      <c r="M449" s="196"/>
      <c r="N449" s="197"/>
      <c r="O449" s="66"/>
      <c r="P449" s="66"/>
      <c r="Q449" s="66"/>
      <c r="R449" s="66"/>
      <c r="S449" s="66"/>
      <c r="T449" s="67"/>
      <c r="U449" s="36"/>
      <c r="V449" s="36"/>
      <c r="W449" s="36"/>
      <c r="X449" s="36"/>
      <c r="Y449" s="36"/>
      <c r="Z449" s="36"/>
      <c r="AA449" s="36"/>
      <c r="AB449" s="36"/>
      <c r="AC449" s="36"/>
      <c r="AD449" s="36"/>
      <c r="AE449" s="36"/>
      <c r="AT449" s="19" t="s">
        <v>173</v>
      </c>
      <c r="AU449" s="19" t="s">
        <v>81</v>
      </c>
    </row>
    <row r="450" spans="1:65" s="13" customFormat="1">
      <c r="B450" s="198"/>
      <c r="C450" s="199"/>
      <c r="D450" s="200" t="s">
        <v>175</v>
      </c>
      <c r="E450" s="201" t="s">
        <v>20</v>
      </c>
      <c r="F450" s="202" t="s">
        <v>364</v>
      </c>
      <c r="G450" s="199"/>
      <c r="H450" s="203">
        <v>135</v>
      </c>
      <c r="I450" s="204"/>
      <c r="J450" s="199"/>
      <c r="K450" s="199"/>
      <c r="L450" s="205"/>
      <c r="M450" s="206"/>
      <c r="N450" s="207"/>
      <c r="O450" s="207"/>
      <c r="P450" s="207"/>
      <c r="Q450" s="207"/>
      <c r="R450" s="207"/>
      <c r="S450" s="207"/>
      <c r="T450" s="208"/>
      <c r="AT450" s="209" t="s">
        <v>175</v>
      </c>
      <c r="AU450" s="209" t="s">
        <v>81</v>
      </c>
      <c r="AV450" s="13" t="s">
        <v>81</v>
      </c>
      <c r="AW450" s="13" t="s">
        <v>33</v>
      </c>
      <c r="AX450" s="13" t="s">
        <v>72</v>
      </c>
      <c r="AY450" s="209" t="s">
        <v>164</v>
      </c>
    </row>
    <row r="451" spans="1:65" s="13" customFormat="1">
      <c r="B451" s="198"/>
      <c r="C451" s="199"/>
      <c r="D451" s="200" t="s">
        <v>175</v>
      </c>
      <c r="E451" s="201" t="s">
        <v>20</v>
      </c>
      <c r="F451" s="202" t="s">
        <v>365</v>
      </c>
      <c r="G451" s="199"/>
      <c r="H451" s="203">
        <v>145</v>
      </c>
      <c r="I451" s="204"/>
      <c r="J451" s="199"/>
      <c r="K451" s="199"/>
      <c r="L451" s="205"/>
      <c r="M451" s="206"/>
      <c r="N451" s="207"/>
      <c r="O451" s="207"/>
      <c r="P451" s="207"/>
      <c r="Q451" s="207"/>
      <c r="R451" s="207"/>
      <c r="S451" s="207"/>
      <c r="T451" s="208"/>
      <c r="AT451" s="209" t="s">
        <v>175</v>
      </c>
      <c r="AU451" s="209" t="s">
        <v>81</v>
      </c>
      <c r="AV451" s="13" t="s">
        <v>81</v>
      </c>
      <c r="AW451" s="13" t="s">
        <v>33</v>
      </c>
      <c r="AX451" s="13" t="s">
        <v>72</v>
      </c>
      <c r="AY451" s="209" t="s">
        <v>164</v>
      </c>
    </row>
    <row r="452" spans="1:65" s="14" customFormat="1">
      <c r="B452" s="210"/>
      <c r="C452" s="211"/>
      <c r="D452" s="200" t="s">
        <v>175</v>
      </c>
      <c r="E452" s="212" t="s">
        <v>20</v>
      </c>
      <c r="F452" s="213" t="s">
        <v>178</v>
      </c>
      <c r="G452" s="211"/>
      <c r="H452" s="214">
        <v>280</v>
      </c>
      <c r="I452" s="215"/>
      <c r="J452" s="211"/>
      <c r="K452" s="211"/>
      <c r="L452" s="216"/>
      <c r="M452" s="217"/>
      <c r="N452" s="218"/>
      <c r="O452" s="218"/>
      <c r="P452" s="218"/>
      <c r="Q452" s="218"/>
      <c r="R452" s="218"/>
      <c r="S452" s="218"/>
      <c r="T452" s="219"/>
      <c r="AT452" s="220" t="s">
        <v>175</v>
      </c>
      <c r="AU452" s="220" t="s">
        <v>81</v>
      </c>
      <c r="AV452" s="14" t="s">
        <v>171</v>
      </c>
      <c r="AW452" s="14" t="s">
        <v>33</v>
      </c>
      <c r="AX452" s="14" t="s">
        <v>8</v>
      </c>
      <c r="AY452" s="220" t="s">
        <v>164</v>
      </c>
    </row>
    <row r="453" spans="1:65" s="12" customFormat="1" ht="22.9" customHeight="1">
      <c r="B453" s="164"/>
      <c r="C453" s="165"/>
      <c r="D453" s="166" t="s">
        <v>71</v>
      </c>
      <c r="E453" s="178" t="s">
        <v>639</v>
      </c>
      <c r="F453" s="178" t="s">
        <v>640</v>
      </c>
      <c r="G453" s="165"/>
      <c r="H453" s="165"/>
      <c r="I453" s="168"/>
      <c r="J453" s="179">
        <f>BK453</f>
        <v>0</v>
      </c>
      <c r="K453" s="165"/>
      <c r="L453" s="170"/>
      <c r="M453" s="171"/>
      <c r="N453" s="172"/>
      <c r="O453" s="172"/>
      <c r="P453" s="173">
        <f>SUM(P454:P458)</f>
        <v>0</v>
      </c>
      <c r="Q453" s="172"/>
      <c r="R453" s="173">
        <f>SUM(R454:R458)</f>
        <v>0</v>
      </c>
      <c r="S453" s="172"/>
      <c r="T453" s="174">
        <f>SUM(T454:T458)</f>
        <v>0.504</v>
      </c>
      <c r="AR453" s="175" t="s">
        <v>81</v>
      </c>
      <c r="AT453" s="176" t="s">
        <v>71</v>
      </c>
      <c r="AU453" s="176" t="s">
        <v>8</v>
      </c>
      <c r="AY453" s="175" t="s">
        <v>164</v>
      </c>
      <c r="BK453" s="177">
        <f>SUM(BK454:BK458)</f>
        <v>0</v>
      </c>
    </row>
    <row r="454" spans="1:65" s="2" customFormat="1" ht="24.2" customHeight="1">
      <c r="A454" s="36"/>
      <c r="B454" s="37"/>
      <c r="C454" s="180" t="s">
        <v>641</v>
      </c>
      <c r="D454" s="180" t="s">
        <v>166</v>
      </c>
      <c r="E454" s="181" t="s">
        <v>642</v>
      </c>
      <c r="F454" s="182" t="s">
        <v>643</v>
      </c>
      <c r="G454" s="183" t="s">
        <v>169</v>
      </c>
      <c r="H454" s="184">
        <v>280</v>
      </c>
      <c r="I454" s="185"/>
      <c r="J454" s="186">
        <f>ROUND(I454*H454,0)</f>
        <v>0</v>
      </c>
      <c r="K454" s="182" t="s">
        <v>170</v>
      </c>
      <c r="L454" s="41"/>
      <c r="M454" s="187" t="s">
        <v>20</v>
      </c>
      <c r="N454" s="188" t="s">
        <v>43</v>
      </c>
      <c r="O454" s="66"/>
      <c r="P454" s="189">
        <f>O454*H454</f>
        <v>0</v>
      </c>
      <c r="Q454" s="189">
        <v>0</v>
      </c>
      <c r="R454" s="189">
        <f>Q454*H454</f>
        <v>0</v>
      </c>
      <c r="S454" s="189">
        <v>1.8E-3</v>
      </c>
      <c r="T454" s="190">
        <f>S454*H454</f>
        <v>0.504</v>
      </c>
      <c r="U454" s="36"/>
      <c r="V454" s="36"/>
      <c r="W454" s="36"/>
      <c r="X454" s="36"/>
      <c r="Y454" s="36"/>
      <c r="Z454" s="36"/>
      <c r="AA454" s="36"/>
      <c r="AB454" s="36"/>
      <c r="AC454" s="36"/>
      <c r="AD454" s="36"/>
      <c r="AE454" s="36"/>
      <c r="AR454" s="191" t="s">
        <v>272</v>
      </c>
      <c r="AT454" s="191" t="s">
        <v>166</v>
      </c>
      <c r="AU454" s="191" t="s">
        <v>81</v>
      </c>
      <c r="AY454" s="19" t="s">
        <v>164</v>
      </c>
      <c r="BE454" s="192">
        <f>IF(N454="základní",J454,0)</f>
        <v>0</v>
      </c>
      <c r="BF454" s="192">
        <f>IF(N454="snížená",J454,0)</f>
        <v>0</v>
      </c>
      <c r="BG454" s="192">
        <f>IF(N454="zákl. přenesená",J454,0)</f>
        <v>0</v>
      </c>
      <c r="BH454" s="192">
        <f>IF(N454="sníž. přenesená",J454,0)</f>
        <v>0</v>
      </c>
      <c r="BI454" s="192">
        <f>IF(N454="nulová",J454,0)</f>
        <v>0</v>
      </c>
      <c r="BJ454" s="19" t="s">
        <v>8</v>
      </c>
      <c r="BK454" s="192">
        <f>ROUND(I454*H454,0)</f>
        <v>0</v>
      </c>
      <c r="BL454" s="19" t="s">
        <v>272</v>
      </c>
      <c r="BM454" s="191" t="s">
        <v>644</v>
      </c>
    </row>
    <row r="455" spans="1:65" s="2" customFormat="1">
      <c r="A455" s="36"/>
      <c r="B455" s="37"/>
      <c r="C455" s="38"/>
      <c r="D455" s="193" t="s">
        <v>173</v>
      </c>
      <c r="E455" s="38"/>
      <c r="F455" s="194" t="s">
        <v>645</v>
      </c>
      <c r="G455" s="38"/>
      <c r="H455" s="38"/>
      <c r="I455" s="195"/>
      <c r="J455" s="38"/>
      <c r="K455" s="38"/>
      <c r="L455" s="41"/>
      <c r="M455" s="196"/>
      <c r="N455" s="197"/>
      <c r="O455" s="66"/>
      <c r="P455" s="66"/>
      <c r="Q455" s="66"/>
      <c r="R455" s="66"/>
      <c r="S455" s="66"/>
      <c r="T455" s="67"/>
      <c r="U455" s="36"/>
      <c r="V455" s="36"/>
      <c r="W455" s="36"/>
      <c r="X455" s="36"/>
      <c r="Y455" s="36"/>
      <c r="Z455" s="36"/>
      <c r="AA455" s="36"/>
      <c r="AB455" s="36"/>
      <c r="AC455" s="36"/>
      <c r="AD455" s="36"/>
      <c r="AE455" s="36"/>
      <c r="AT455" s="19" t="s">
        <v>173</v>
      </c>
      <c r="AU455" s="19" t="s">
        <v>81</v>
      </c>
    </row>
    <row r="456" spans="1:65" s="13" customFormat="1">
      <c r="B456" s="198"/>
      <c r="C456" s="199"/>
      <c r="D456" s="200" t="s">
        <v>175</v>
      </c>
      <c r="E456" s="201" t="s">
        <v>20</v>
      </c>
      <c r="F456" s="202" t="s">
        <v>364</v>
      </c>
      <c r="G456" s="199"/>
      <c r="H456" s="203">
        <v>135</v>
      </c>
      <c r="I456" s="204"/>
      <c r="J456" s="199"/>
      <c r="K456" s="199"/>
      <c r="L456" s="205"/>
      <c r="M456" s="206"/>
      <c r="N456" s="207"/>
      <c r="O456" s="207"/>
      <c r="P456" s="207"/>
      <c r="Q456" s="207"/>
      <c r="R456" s="207"/>
      <c r="S456" s="207"/>
      <c r="T456" s="208"/>
      <c r="AT456" s="209" t="s">
        <v>175</v>
      </c>
      <c r="AU456" s="209" t="s">
        <v>81</v>
      </c>
      <c r="AV456" s="13" t="s">
        <v>81</v>
      </c>
      <c r="AW456" s="13" t="s">
        <v>33</v>
      </c>
      <c r="AX456" s="13" t="s">
        <v>72</v>
      </c>
      <c r="AY456" s="209" t="s">
        <v>164</v>
      </c>
    </row>
    <row r="457" spans="1:65" s="13" customFormat="1">
      <c r="B457" s="198"/>
      <c r="C457" s="199"/>
      <c r="D457" s="200" t="s">
        <v>175</v>
      </c>
      <c r="E457" s="201" t="s">
        <v>20</v>
      </c>
      <c r="F457" s="202" t="s">
        <v>365</v>
      </c>
      <c r="G457" s="199"/>
      <c r="H457" s="203">
        <v>145</v>
      </c>
      <c r="I457" s="204"/>
      <c r="J457" s="199"/>
      <c r="K457" s="199"/>
      <c r="L457" s="205"/>
      <c r="M457" s="206"/>
      <c r="N457" s="207"/>
      <c r="O457" s="207"/>
      <c r="P457" s="207"/>
      <c r="Q457" s="207"/>
      <c r="R457" s="207"/>
      <c r="S457" s="207"/>
      <c r="T457" s="208"/>
      <c r="AT457" s="209" t="s">
        <v>175</v>
      </c>
      <c r="AU457" s="209" t="s">
        <v>81</v>
      </c>
      <c r="AV457" s="13" t="s">
        <v>81</v>
      </c>
      <c r="AW457" s="13" t="s">
        <v>33</v>
      </c>
      <c r="AX457" s="13" t="s">
        <v>72</v>
      </c>
      <c r="AY457" s="209" t="s">
        <v>164</v>
      </c>
    </row>
    <row r="458" spans="1:65" s="14" customFormat="1">
      <c r="B458" s="210"/>
      <c r="C458" s="211"/>
      <c r="D458" s="200" t="s">
        <v>175</v>
      </c>
      <c r="E458" s="212" t="s">
        <v>20</v>
      </c>
      <c r="F458" s="213" t="s">
        <v>178</v>
      </c>
      <c r="G458" s="211"/>
      <c r="H458" s="214">
        <v>280</v>
      </c>
      <c r="I458" s="215"/>
      <c r="J458" s="211"/>
      <c r="K458" s="211"/>
      <c r="L458" s="216"/>
      <c r="M458" s="217"/>
      <c r="N458" s="218"/>
      <c r="O458" s="218"/>
      <c r="P458" s="218"/>
      <c r="Q458" s="218"/>
      <c r="R458" s="218"/>
      <c r="S458" s="218"/>
      <c r="T458" s="219"/>
      <c r="AT458" s="220" t="s">
        <v>175</v>
      </c>
      <c r="AU458" s="220" t="s">
        <v>81</v>
      </c>
      <c r="AV458" s="14" t="s">
        <v>171</v>
      </c>
      <c r="AW458" s="14" t="s">
        <v>33</v>
      </c>
      <c r="AX458" s="14" t="s">
        <v>8</v>
      </c>
      <c r="AY458" s="220" t="s">
        <v>164</v>
      </c>
    </row>
    <row r="459" spans="1:65" s="12" customFormat="1" ht="22.9" customHeight="1">
      <c r="B459" s="164"/>
      <c r="C459" s="165"/>
      <c r="D459" s="166" t="s">
        <v>71</v>
      </c>
      <c r="E459" s="178" t="s">
        <v>646</v>
      </c>
      <c r="F459" s="178" t="s">
        <v>647</v>
      </c>
      <c r="G459" s="165"/>
      <c r="H459" s="165"/>
      <c r="I459" s="168"/>
      <c r="J459" s="179">
        <f>BK459</f>
        <v>0</v>
      </c>
      <c r="K459" s="165"/>
      <c r="L459" s="170"/>
      <c r="M459" s="171"/>
      <c r="N459" s="172"/>
      <c r="O459" s="172"/>
      <c r="P459" s="173">
        <f>SUM(P460:P464)</f>
        <v>0</v>
      </c>
      <c r="Q459" s="172"/>
      <c r="R459" s="173">
        <f>SUM(R460:R464)</f>
        <v>0</v>
      </c>
      <c r="S459" s="172"/>
      <c r="T459" s="174">
        <f>SUM(T460:T464)</f>
        <v>6.3E-3</v>
      </c>
      <c r="AR459" s="175" t="s">
        <v>81</v>
      </c>
      <c r="AT459" s="176" t="s">
        <v>71</v>
      </c>
      <c r="AU459" s="176" t="s">
        <v>8</v>
      </c>
      <c r="AY459" s="175" t="s">
        <v>164</v>
      </c>
      <c r="BK459" s="177">
        <f>SUM(BK460:BK464)</f>
        <v>0</v>
      </c>
    </row>
    <row r="460" spans="1:65" s="2" customFormat="1" ht="16.5" customHeight="1">
      <c r="A460" s="36"/>
      <c r="B460" s="37"/>
      <c r="C460" s="180" t="s">
        <v>648</v>
      </c>
      <c r="D460" s="180" t="s">
        <v>166</v>
      </c>
      <c r="E460" s="181" t="s">
        <v>649</v>
      </c>
      <c r="F460" s="182" t="s">
        <v>650</v>
      </c>
      <c r="G460" s="183" t="s">
        <v>319</v>
      </c>
      <c r="H460" s="184">
        <v>63</v>
      </c>
      <c r="I460" s="185"/>
      <c r="J460" s="186">
        <f>ROUND(I460*H460,0)</f>
        <v>0</v>
      </c>
      <c r="K460" s="182" t="s">
        <v>170</v>
      </c>
      <c r="L460" s="41"/>
      <c r="M460" s="187" t="s">
        <v>20</v>
      </c>
      <c r="N460" s="188" t="s">
        <v>43</v>
      </c>
      <c r="O460" s="66"/>
      <c r="P460" s="189">
        <f>O460*H460</f>
        <v>0</v>
      </c>
      <c r="Q460" s="189">
        <v>0</v>
      </c>
      <c r="R460" s="189">
        <f>Q460*H460</f>
        <v>0</v>
      </c>
      <c r="S460" s="189">
        <v>1E-4</v>
      </c>
      <c r="T460" s="190">
        <f>S460*H460</f>
        <v>6.3E-3</v>
      </c>
      <c r="U460" s="36"/>
      <c r="V460" s="36"/>
      <c r="W460" s="36"/>
      <c r="X460" s="36"/>
      <c r="Y460" s="36"/>
      <c r="Z460" s="36"/>
      <c r="AA460" s="36"/>
      <c r="AB460" s="36"/>
      <c r="AC460" s="36"/>
      <c r="AD460" s="36"/>
      <c r="AE460" s="36"/>
      <c r="AR460" s="191" t="s">
        <v>272</v>
      </c>
      <c r="AT460" s="191" t="s">
        <v>166</v>
      </c>
      <c r="AU460" s="191" t="s">
        <v>81</v>
      </c>
      <c r="AY460" s="19" t="s">
        <v>164</v>
      </c>
      <c r="BE460" s="192">
        <f>IF(N460="základní",J460,0)</f>
        <v>0</v>
      </c>
      <c r="BF460" s="192">
        <f>IF(N460="snížená",J460,0)</f>
        <v>0</v>
      </c>
      <c r="BG460" s="192">
        <f>IF(N460="zákl. přenesená",J460,0)</f>
        <v>0</v>
      </c>
      <c r="BH460" s="192">
        <f>IF(N460="sníž. přenesená",J460,0)</f>
        <v>0</v>
      </c>
      <c r="BI460" s="192">
        <f>IF(N460="nulová",J460,0)</f>
        <v>0</v>
      </c>
      <c r="BJ460" s="19" t="s">
        <v>8</v>
      </c>
      <c r="BK460" s="192">
        <f>ROUND(I460*H460,0)</f>
        <v>0</v>
      </c>
      <c r="BL460" s="19" t="s">
        <v>272</v>
      </c>
      <c r="BM460" s="191" t="s">
        <v>651</v>
      </c>
    </row>
    <row r="461" spans="1:65" s="2" customFormat="1">
      <c r="A461" s="36"/>
      <c r="B461" s="37"/>
      <c r="C461" s="38"/>
      <c r="D461" s="193" t="s">
        <v>173</v>
      </c>
      <c r="E461" s="38"/>
      <c r="F461" s="194" t="s">
        <v>652</v>
      </c>
      <c r="G461" s="38"/>
      <c r="H461" s="38"/>
      <c r="I461" s="195"/>
      <c r="J461" s="38"/>
      <c r="K461" s="38"/>
      <c r="L461" s="41"/>
      <c r="M461" s="196"/>
      <c r="N461" s="197"/>
      <c r="O461" s="66"/>
      <c r="P461" s="66"/>
      <c r="Q461" s="66"/>
      <c r="R461" s="66"/>
      <c r="S461" s="66"/>
      <c r="T461" s="67"/>
      <c r="U461" s="36"/>
      <c r="V461" s="36"/>
      <c r="W461" s="36"/>
      <c r="X461" s="36"/>
      <c r="Y461" s="36"/>
      <c r="Z461" s="36"/>
      <c r="AA461" s="36"/>
      <c r="AB461" s="36"/>
      <c r="AC461" s="36"/>
      <c r="AD461" s="36"/>
      <c r="AE461" s="36"/>
      <c r="AT461" s="19" t="s">
        <v>173</v>
      </c>
      <c r="AU461" s="19" t="s">
        <v>81</v>
      </c>
    </row>
    <row r="462" spans="1:65" s="13" customFormat="1">
      <c r="B462" s="198"/>
      <c r="C462" s="199"/>
      <c r="D462" s="200" t="s">
        <v>175</v>
      </c>
      <c r="E462" s="201" t="s">
        <v>20</v>
      </c>
      <c r="F462" s="202" t="s">
        <v>653</v>
      </c>
      <c r="G462" s="199"/>
      <c r="H462" s="203">
        <v>25</v>
      </c>
      <c r="I462" s="204"/>
      <c r="J462" s="199"/>
      <c r="K462" s="199"/>
      <c r="L462" s="205"/>
      <c r="M462" s="206"/>
      <c r="N462" s="207"/>
      <c r="O462" s="207"/>
      <c r="P462" s="207"/>
      <c r="Q462" s="207"/>
      <c r="R462" s="207"/>
      <c r="S462" s="207"/>
      <c r="T462" s="208"/>
      <c r="AT462" s="209" t="s">
        <v>175</v>
      </c>
      <c r="AU462" s="209" t="s">
        <v>81</v>
      </c>
      <c r="AV462" s="13" t="s">
        <v>81</v>
      </c>
      <c r="AW462" s="13" t="s">
        <v>33</v>
      </c>
      <c r="AX462" s="13" t="s">
        <v>72</v>
      </c>
      <c r="AY462" s="209" t="s">
        <v>164</v>
      </c>
    </row>
    <row r="463" spans="1:65" s="13" customFormat="1">
      <c r="B463" s="198"/>
      <c r="C463" s="199"/>
      <c r="D463" s="200" t="s">
        <v>175</v>
      </c>
      <c r="E463" s="201" t="s">
        <v>20</v>
      </c>
      <c r="F463" s="202" t="s">
        <v>654</v>
      </c>
      <c r="G463" s="199"/>
      <c r="H463" s="203">
        <v>38</v>
      </c>
      <c r="I463" s="204"/>
      <c r="J463" s="199"/>
      <c r="K463" s="199"/>
      <c r="L463" s="205"/>
      <c r="M463" s="206"/>
      <c r="N463" s="207"/>
      <c r="O463" s="207"/>
      <c r="P463" s="207"/>
      <c r="Q463" s="207"/>
      <c r="R463" s="207"/>
      <c r="S463" s="207"/>
      <c r="T463" s="208"/>
      <c r="AT463" s="209" t="s">
        <v>175</v>
      </c>
      <c r="AU463" s="209" t="s">
        <v>81</v>
      </c>
      <c r="AV463" s="13" t="s">
        <v>81</v>
      </c>
      <c r="AW463" s="13" t="s">
        <v>33</v>
      </c>
      <c r="AX463" s="13" t="s">
        <v>72</v>
      </c>
      <c r="AY463" s="209" t="s">
        <v>164</v>
      </c>
    </row>
    <row r="464" spans="1:65" s="14" customFormat="1">
      <c r="B464" s="210"/>
      <c r="C464" s="211"/>
      <c r="D464" s="200" t="s">
        <v>175</v>
      </c>
      <c r="E464" s="212" t="s">
        <v>20</v>
      </c>
      <c r="F464" s="213" t="s">
        <v>178</v>
      </c>
      <c r="G464" s="211"/>
      <c r="H464" s="214">
        <v>63</v>
      </c>
      <c r="I464" s="215"/>
      <c r="J464" s="211"/>
      <c r="K464" s="211"/>
      <c r="L464" s="216"/>
      <c r="M464" s="217"/>
      <c r="N464" s="218"/>
      <c r="O464" s="218"/>
      <c r="P464" s="218"/>
      <c r="Q464" s="218"/>
      <c r="R464" s="218"/>
      <c r="S464" s="218"/>
      <c r="T464" s="219"/>
      <c r="AT464" s="220" t="s">
        <v>175</v>
      </c>
      <c r="AU464" s="220" t="s">
        <v>81</v>
      </c>
      <c r="AV464" s="14" t="s">
        <v>171</v>
      </c>
      <c r="AW464" s="14" t="s">
        <v>33</v>
      </c>
      <c r="AX464" s="14" t="s">
        <v>8</v>
      </c>
      <c r="AY464" s="220" t="s">
        <v>164</v>
      </c>
    </row>
    <row r="465" spans="1:65" s="12" customFormat="1" ht="22.9" customHeight="1">
      <c r="B465" s="164"/>
      <c r="C465" s="165"/>
      <c r="D465" s="166" t="s">
        <v>71</v>
      </c>
      <c r="E465" s="178" t="s">
        <v>655</v>
      </c>
      <c r="F465" s="178" t="s">
        <v>656</v>
      </c>
      <c r="G465" s="165"/>
      <c r="H465" s="165"/>
      <c r="I465" s="168"/>
      <c r="J465" s="179">
        <f>BK465</f>
        <v>0</v>
      </c>
      <c r="K465" s="165"/>
      <c r="L465" s="170"/>
      <c r="M465" s="171"/>
      <c r="N465" s="172"/>
      <c r="O465" s="172"/>
      <c r="P465" s="173">
        <f>SUM(P466:P484)</f>
        <v>0</v>
      </c>
      <c r="Q465" s="172"/>
      <c r="R465" s="173">
        <f>SUM(R466:R484)</f>
        <v>0</v>
      </c>
      <c r="S465" s="172"/>
      <c r="T465" s="174">
        <f>SUM(T466:T484)</f>
        <v>0.41137500000000005</v>
      </c>
      <c r="AR465" s="175" t="s">
        <v>81</v>
      </c>
      <c r="AT465" s="176" t="s">
        <v>71</v>
      </c>
      <c r="AU465" s="176" t="s">
        <v>8</v>
      </c>
      <c r="AY465" s="175" t="s">
        <v>164</v>
      </c>
      <c r="BK465" s="177">
        <f>SUM(BK466:BK484)</f>
        <v>0</v>
      </c>
    </row>
    <row r="466" spans="1:65" s="2" customFormat="1" ht="16.5" customHeight="1">
      <c r="A466" s="36"/>
      <c r="B466" s="37"/>
      <c r="C466" s="180" t="s">
        <v>657</v>
      </c>
      <c r="D466" s="180" t="s">
        <v>166</v>
      </c>
      <c r="E466" s="181" t="s">
        <v>658</v>
      </c>
      <c r="F466" s="182" t="s">
        <v>659</v>
      </c>
      <c r="G466" s="183" t="s">
        <v>213</v>
      </c>
      <c r="H466" s="184">
        <v>107</v>
      </c>
      <c r="I466" s="185"/>
      <c r="J466" s="186">
        <f>ROUND(I466*H466,0)</f>
        <v>0</v>
      </c>
      <c r="K466" s="182" t="s">
        <v>170</v>
      </c>
      <c r="L466" s="41"/>
      <c r="M466" s="187" t="s">
        <v>20</v>
      </c>
      <c r="N466" s="188" t="s">
        <v>43</v>
      </c>
      <c r="O466" s="66"/>
      <c r="P466" s="189">
        <f>O466*H466</f>
        <v>0</v>
      </c>
      <c r="Q466" s="189">
        <v>0</v>
      </c>
      <c r="R466" s="189">
        <f>Q466*H466</f>
        <v>0</v>
      </c>
      <c r="S466" s="189">
        <v>1.91E-3</v>
      </c>
      <c r="T466" s="190">
        <f>S466*H466</f>
        <v>0.20437</v>
      </c>
      <c r="U466" s="36"/>
      <c r="V466" s="36"/>
      <c r="W466" s="36"/>
      <c r="X466" s="36"/>
      <c r="Y466" s="36"/>
      <c r="Z466" s="36"/>
      <c r="AA466" s="36"/>
      <c r="AB466" s="36"/>
      <c r="AC466" s="36"/>
      <c r="AD466" s="36"/>
      <c r="AE466" s="36"/>
      <c r="AR466" s="191" t="s">
        <v>272</v>
      </c>
      <c r="AT466" s="191" t="s">
        <v>166</v>
      </c>
      <c r="AU466" s="191" t="s">
        <v>81</v>
      </c>
      <c r="AY466" s="19" t="s">
        <v>164</v>
      </c>
      <c r="BE466" s="192">
        <f>IF(N466="základní",J466,0)</f>
        <v>0</v>
      </c>
      <c r="BF466" s="192">
        <f>IF(N466="snížená",J466,0)</f>
        <v>0</v>
      </c>
      <c r="BG466" s="192">
        <f>IF(N466="zákl. přenesená",J466,0)</f>
        <v>0</v>
      </c>
      <c r="BH466" s="192">
        <f>IF(N466="sníž. přenesená",J466,0)</f>
        <v>0</v>
      </c>
      <c r="BI466" s="192">
        <f>IF(N466="nulová",J466,0)</f>
        <v>0</v>
      </c>
      <c r="BJ466" s="19" t="s">
        <v>8</v>
      </c>
      <c r="BK466" s="192">
        <f>ROUND(I466*H466,0)</f>
        <v>0</v>
      </c>
      <c r="BL466" s="19" t="s">
        <v>272</v>
      </c>
      <c r="BM466" s="191" t="s">
        <v>660</v>
      </c>
    </row>
    <row r="467" spans="1:65" s="2" customFormat="1">
      <c r="A467" s="36"/>
      <c r="B467" s="37"/>
      <c r="C467" s="38"/>
      <c r="D467" s="193" t="s">
        <v>173</v>
      </c>
      <c r="E467" s="38"/>
      <c r="F467" s="194" t="s">
        <v>661</v>
      </c>
      <c r="G467" s="38"/>
      <c r="H467" s="38"/>
      <c r="I467" s="195"/>
      <c r="J467" s="38"/>
      <c r="K467" s="38"/>
      <c r="L467" s="41"/>
      <c r="M467" s="196"/>
      <c r="N467" s="197"/>
      <c r="O467" s="66"/>
      <c r="P467" s="66"/>
      <c r="Q467" s="66"/>
      <c r="R467" s="66"/>
      <c r="S467" s="66"/>
      <c r="T467" s="67"/>
      <c r="U467" s="36"/>
      <c r="V467" s="36"/>
      <c r="W467" s="36"/>
      <c r="X467" s="36"/>
      <c r="Y467" s="36"/>
      <c r="Z467" s="36"/>
      <c r="AA467" s="36"/>
      <c r="AB467" s="36"/>
      <c r="AC467" s="36"/>
      <c r="AD467" s="36"/>
      <c r="AE467" s="36"/>
      <c r="AT467" s="19" t="s">
        <v>173</v>
      </c>
      <c r="AU467" s="19" t="s">
        <v>81</v>
      </c>
    </row>
    <row r="468" spans="1:65" s="13" customFormat="1">
      <c r="B468" s="198"/>
      <c r="C468" s="199"/>
      <c r="D468" s="200" t="s">
        <v>175</v>
      </c>
      <c r="E468" s="201" t="s">
        <v>20</v>
      </c>
      <c r="F468" s="202" t="s">
        <v>662</v>
      </c>
      <c r="G468" s="199"/>
      <c r="H468" s="203">
        <v>80</v>
      </c>
      <c r="I468" s="204"/>
      <c r="J468" s="199"/>
      <c r="K468" s="199"/>
      <c r="L468" s="205"/>
      <c r="M468" s="206"/>
      <c r="N468" s="207"/>
      <c r="O468" s="207"/>
      <c r="P468" s="207"/>
      <c r="Q468" s="207"/>
      <c r="R468" s="207"/>
      <c r="S468" s="207"/>
      <c r="T468" s="208"/>
      <c r="AT468" s="209" t="s">
        <v>175</v>
      </c>
      <c r="AU468" s="209" t="s">
        <v>81</v>
      </c>
      <c r="AV468" s="13" t="s">
        <v>81</v>
      </c>
      <c r="AW468" s="13" t="s">
        <v>33</v>
      </c>
      <c r="AX468" s="13" t="s">
        <v>72</v>
      </c>
      <c r="AY468" s="209" t="s">
        <v>164</v>
      </c>
    </row>
    <row r="469" spans="1:65" s="13" customFormat="1">
      <c r="B469" s="198"/>
      <c r="C469" s="199"/>
      <c r="D469" s="200" t="s">
        <v>175</v>
      </c>
      <c r="E469" s="201" t="s">
        <v>20</v>
      </c>
      <c r="F469" s="202" t="s">
        <v>663</v>
      </c>
      <c r="G469" s="199"/>
      <c r="H469" s="203">
        <v>6</v>
      </c>
      <c r="I469" s="204"/>
      <c r="J469" s="199"/>
      <c r="K469" s="199"/>
      <c r="L469" s="205"/>
      <c r="M469" s="206"/>
      <c r="N469" s="207"/>
      <c r="O469" s="207"/>
      <c r="P469" s="207"/>
      <c r="Q469" s="207"/>
      <c r="R469" s="207"/>
      <c r="S469" s="207"/>
      <c r="T469" s="208"/>
      <c r="AT469" s="209" t="s">
        <v>175</v>
      </c>
      <c r="AU469" s="209" t="s">
        <v>81</v>
      </c>
      <c r="AV469" s="13" t="s">
        <v>81</v>
      </c>
      <c r="AW469" s="13" t="s">
        <v>33</v>
      </c>
      <c r="AX469" s="13" t="s">
        <v>72</v>
      </c>
      <c r="AY469" s="209" t="s">
        <v>164</v>
      </c>
    </row>
    <row r="470" spans="1:65" s="13" customFormat="1">
      <c r="B470" s="198"/>
      <c r="C470" s="199"/>
      <c r="D470" s="200" t="s">
        <v>175</v>
      </c>
      <c r="E470" s="201" t="s">
        <v>20</v>
      </c>
      <c r="F470" s="202" t="s">
        <v>664</v>
      </c>
      <c r="G470" s="199"/>
      <c r="H470" s="203">
        <v>21</v>
      </c>
      <c r="I470" s="204"/>
      <c r="J470" s="199"/>
      <c r="K470" s="199"/>
      <c r="L470" s="205"/>
      <c r="M470" s="206"/>
      <c r="N470" s="207"/>
      <c r="O470" s="207"/>
      <c r="P470" s="207"/>
      <c r="Q470" s="207"/>
      <c r="R470" s="207"/>
      <c r="S470" s="207"/>
      <c r="T470" s="208"/>
      <c r="AT470" s="209" t="s">
        <v>175</v>
      </c>
      <c r="AU470" s="209" t="s">
        <v>81</v>
      </c>
      <c r="AV470" s="13" t="s">
        <v>81</v>
      </c>
      <c r="AW470" s="13" t="s">
        <v>33</v>
      </c>
      <c r="AX470" s="13" t="s">
        <v>72</v>
      </c>
      <c r="AY470" s="209" t="s">
        <v>164</v>
      </c>
    </row>
    <row r="471" spans="1:65" s="14" customFormat="1">
      <c r="B471" s="210"/>
      <c r="C471" s="211"/>
      <c r="D471" s="200" t="s">
        <v>175</v>
      </c>
      <c r="E471" s="212" t="s">
        <v>20</v>
      </c>
      <c r="F471" s="213" t="s">
        <v>178</v>
      </c>
      <c r="G471" s="211"/>
      <c r="H471" s="214">
        <v>107</v>
      </c>
      <c r="I471" s="215"/>
      <c r="J471" s="211"/>
      <c r="K471" s="211"/>
      <c r="L471" s="216"/>
      <c r="M471" s="217"/>
      <c r="N471" s="218"/>
      <c r="O471" s="218"/>
      <c r="P471" s="218"/>
      <c r="Q471" s="218"/>
      <c r="R471" s="218"/>
      <c r="S471" s="218"/>
      <c r="T471" s="219"/>
      <c r="AT471" s="220" t="s">
        <v>175</v>
      </c>
      <c r="AU471" s="220" t="s">
        <v>81</v>
      </c>
      <c r="AV471" s="14" t="s">
        <v>171</v>
      </c>
      <c r="AW471" s="14" t="s">
        <v>33</v>
      </c>
      <c r="AX471" s="14" t="s">
        <v>8</v>
      </c>
      <c r="AY471" s="220" t="s">
        <v>164</v>
      </c>
    </row>
    <row r="472" spans="1:65" s="2" customFormat="1" ht="16.5" customHeight="1">
      <c r="A472" s="36"/>
      <c r="B472" s="37"/>
      <c r="C472" s="180" t="s">
        <v>665</v>
      </c>
      <c r="D472" s="180" t="s">
        <v>166</v>
      </c>
      <c r="E472" s="181" t="s">
        <v>666</v>
      </c>
      <c r="F472" s="182" t="s">
        <v>667</v>
      </c>
      <c r="G472" s="183" t="s">
        <v>213</v>
      </c>
      <c r="H472" s="184">
        <v>31.5</v>
      </c>
      <c r="I472" s="185"/>
      <c r="J472" s="186">
        <f>ROUND(I472*H472,0)</f>
        <v>0</v>
      </c>
      <c r="K472" s="182" t="s">
        <v>170</v>
      </c>
      <c r="L472" s="41"/>
      <c r="M472" s="187" t="s">
        <v>20</v>
      </c>
      <c r="N472" s="188" t="s">
        <v>43</v>
      </c>
      <c r="O472" s="66"/>
      <c r="P472" s="189">
        <f>O472*H472</f>
        <v>0</v>
      </c>
      <c r="Q472" s="189">
        <v>0</v>
      </c>
      <c r="R472" s="189">
        <f>Q472*H472</f>
        <v>0</v>
      </c>
      <c r="S472" s="189">
        <v>1.67E-3</v>
      </c>
      <c r="T472" s="190">
        <f>S472*H472</f>
        <v>5.2604999999999999E-2</v>
      </c>
      <c r="U472" s="36"/>
      <c r="V472" s="36"/>
      <c r="W472" s="36"/>
      <c r="X472" s="36"/>
      <c r="Y472" s="36"/>
      <c r="Z472" s="36"/>
      <c r="AA472" s="36"/>
      <c r="AB472" s="36"/>
      <c r="AC472" s="36"/>
      <c r="AD472" s="36"/>
      <c r="AE472" s="36"/>
      <c r="AR472" s="191" t="s">
        <v>272</v>
      </c>
      <c r="AT472" s="191" t="s">
        <v>166</v>
      </c>
      <c r="AU472" s="191" t="s">
        <v>81</v>
      </c>
      <c r="AY472" s="19" t="s">
        <v>164</v>
      </c>
      <c r="BE472" s="192">
        <f>IF(N472="základní",J472,0)</f>
        <v>0</v>
      </c>
      <c r="BF472" s="192">
        <f>IF(N472="snížená",J472,0)</f>
        <v>0</v>
      </c>
      <c r="BG472" s="192">
        <f>IF(N472="zákl. přenesená",J472,0)</f>
        <v>0</v>
      </c>
      <c r="BH472" s="192">
        <f>IF(N472="sníž. přenesená",J472,0)</f>
        <v>0</v>
      </c>
      <c r="BI472" s="192">
        <f>IF(N472="nulová",J472,0)</f>
        <v>0</v>
      </c>
      <c r="BJ472" s="19" t="s">
        <v>8</v>
      </c>
      <c r="BK472" s="192">
        <f>ROUND(I472*H472,0)</f>
        <v>0</v>
      </c>
      <c r="BL472" s="19" t="s">
        <v>272</v>
      </c>
      <c r="BM472" s="191" t="s">
        <v>668</v>
      </c>
    </row>
    <row r="473" spans="1:65" s="2" customFormat="1">
      <c r="A473" s="36"/>
      <c r="B473" s="37"/>
      <c r="C473" s="38"/>
      <c r="D473" s="193" t="s">
        <v>173</v>
      </c>
      <c r="E473" s="38"/>
      <c r="F473" s="194" t="s">
        <v>669</v>
      </c>
      <c r="G473" s="38"/>
      <c r="H473" s="38"/>
      <c r="I473" s="195"/>
      <c r="J473" s="38"/>
      <c r="K473" s="38"/>
      <c r="L473" s="41"/>
      <c r="M473" s="196"/>
      <c r="N473" s="197"/>
      <c r="O473" s="66"/>
      <c r="P473" s="66"/>
      <c r="Q473" s="66"/>
      <c r="R473" s="66"/>
      <c r="S473" s="66"/>
      <c r="T473" s="67"/>
      <c r="U473" s="36"/>
      <c r="V473" s="36"/>
      <c r="W473" s="36"/>
      <c r="X473" s="36"/>
      <c r="Y473" s="36"/>
      <c r="Z473" s="36"/>
      <c r="AA473" s="36"/>
      <c r="AB473" s="36"/>
      <c r="AC473" s="36"/>
      <c r="AD473" s="36"/>
      <c r="AE473" s="36"/>
      <c r="AT473" s="19" t="s">
        <v>173</v>
      </c>
      <c r="AU473" s="19" t="s">
        <v>81</v>
      </c>
    </row>
    <row r="474" spans="1:65" s="13" customFormat="1">
      <c r="B474" s="198"/>
      <c r="C474" s="199"/>
      <c r="D474" s="200" t="s">
        <v>175</v>
      </c>
      <c r="E474" s="201" t="s">
        <v>20</v>
      </c>
      <c r="F474" s="202" t="s">
        <v>670</v>
      </c>
      <c r="G474" s="199"/>
      <c r="H474" s="203">
        <v>3.5</v>
      </c>
      <c r="I474" s="204"/>
      <c r="J474" s="199"/>
      <c r="K474" s="199"/>
      <c r="L474" s="205"/>
      <c r="M474" s="206"/>
      <c r="N474" s="207"/>
      <c r="O474" s="207"/>
      <c r="P474" s="207"/>
      <c r="Q474" s="207"/>
      <c r="R474" s="207"/>
      <c r="S474" s="207"/>
      <c r="T474" s="208"/>
      <c r="AT474" s="209" t="s">
        <v>175</v>
      </c>
      <c r="AU474" s="209" t="s">
        <v>81</v>
      </c>
      <c r="AV474" s="13" t="s">
        <v>81</v>
      </c>
      <c r="AW474" s="13" t="s">
        <v>33</v>
      </c>
      <c r="AX474" s="13" t="s">
        <v>72</v>
      </c>
      <c r="AY474" s="209" t="s">
        <v>164</v>
      </c>
    </row>
    <row r="475" spans="1:65" s="13" customFormat="1">
      <c r="B475" s="198"/>
      <c r="C475" s="199"/>
      <c r="D475" s="200" t="s">
        <v>175</v>
      </c>
      <c r="E475" s="201" t="s">
        <v>20</v>
      </c>
      <c r="F475" s="202" t="s">
        <v>671</v>
      </c>
      <c r="G475" s="199"/>
      <c r="H475" s="203">
        <v>28</v>
      </c>
      <c r="I475" s="204"/>
      <c r="J475" s="199"/>
      <c r="K475" s="199"/>
      <c r="L475" s="205"/>
      <c r="M475" s="206"/>
      <c r="N475" s="207"/>
      <c r="O475" s="207"/>
      <c r="P475" s="207"/>
      <c r="Q475" s="207"/>
      <c r="R475" s="207"/>
      <c r="S475" s="207"/>
      <c r="T475" s="208"/>
      <c r="AT475" s="209" t="s">
        <v>175</v>
      </c>
      <c r="AU475" s="209" t="s">
        <v>81</v>
      </c>
      <c r="AV475" s="13" t="s">
        <v>81</v>
      </c>
      <c r="AW475" s="13" t="s">
        <v>33</v>
      </c>
      <c r="AX475" s="13" t="s">
        <v>72</v>
      </c>
      <c r="AY475" s="209" t="s">
        <v>164</v>
      </c>
    </row>
    <row r="476" spans="1:65" s="14" customFormat="1">
      <c r="B476" s="210"/>
      <c r="C476" s="211"/>
      <c r="D476" s="200" t="s">
        <v>175</v>
      </c>
      <c r="E476" s="212" t="s">
        <v>20</v>
      </c>
      <c r="F476" s="213" t="s">
        <v>178</v>
      </c>
      <c r="G476" s="211"/>
      <c r="H476" s="214">
        <v>31.5</v>
      </c>
      <c r="I476" s="215"/>
      <c r="J476" s="211"/>
      <c r="K476" s="211"/>
      <c r="L476" s="216"/>
      <c r="M476" s="217"/>
      <c r="N476" s="218"/>
      <c r="O476" s="218"/>
      <c r="P476" s="218"/>
      <c r="Q476" s="218"/>
      <c r="R476" s="218"/>
      <c r="S476" s="218"/>
      <c r="T476" s="219"/>
      <c r="AT476" s="220" t="s">
        <v>175</v>
      </c>
      <c r="AU476" s="220" t="s">
        <v>81</v>
      </c>
      <c r="AV476" s="14" t="s">
        <v>171</v>
      </c>
      <c r="AW476" s="14" t="s">
        <v>33</v>
      </c>
      <c r="AX476" s="14" t="s">
        <v>8</v>
      </c>
      <c r="AY476" s="220" t="s">
        <v>164</v>
      </c>
    </row>
    <row r="477" spans="1:65" s="2" customFormat="1" ht="16.5" customHeight="1">
      <c r="A477" s="36"/>
      <c r="B477" s="37"/>
      <c r="C477" s="180" t="s">
        <v>672</v>
      </c>
      <c r="D477" s="180" t="s">
        <v>166</v>
      </c>
      <c r="E477" s="181" t="s">
        <v>673</v>
      </c>
      <c r="F477" s="182" t="s">
        <v>674</v>
      </c>
      <c r="G477" s="183" t="s">
        <v>213</v>
      </c>
      <c r="H477" s="184">
        <v>21.5</v>
      </c>
      <c r="I477" s="185"/>
      <c r="J477" s="186">
        <f>ROUND(I477*H477,0)</f>
        <v>0</v>
      </c>
      <c r="K477" s="182" t="s">
        <v>170</v>
      </c>
      <c r="L477" s="41"/>
      <c r="M477" s="187" t="s">
        <v>20</v>
      </c>
      <c r="N477" s="188" t="s">
        <v>43</v>
      </c>
      <c r="O477" s="66"/>
      <c r="P477" s="189">
        <f>O477*H477</f>
        <v>0</v>
      </c>
      <c r="Q477" s="189">
        <v>0</v>
      </c>
      <c r="R477" s="189">
        <f>Q477*H477</f>
        <v>0</v>
      </c>
      <c r="S477" s="189">
        <v>2.5999999999999999E-3</v>
      </c>
      <c r="T477" s="190">
        <f>S477*H477</f>
        <v>5.5899999999999998E-2</v>
      </c>
      <c r="U477" s="36"/>
      <c r="V477" s="36"/>
      <c r="W477" s="36"/>
      <c r="X477" s="36"/>
      <c r="Y477" s="36"/>
      <c r="Z477" s="36"/>
      <c r="AA477" s="36"/>
      <c r="AB477" s="36"/>
      <c r="AC477" s="36"/>
      <c r="AD477" s="36"/>
      <c r="AE477" s="36"/>
      <c r="AR477" s="191" t="s">
        <v>272</v>
      </c>
      <c r="AT477" s="191" t="s">
        <v>166</v>
      </c>
      <c r="AU477" s="191" t="s">
        <v>81</v>
      </c>
      <c r="AY477" s="19" t="s">
        <v>164</v>
      </c>
      <c r="BE477" s="192">
        <f>IF(N477="základní",J477,0)</f>
        <v>0</v>
      </c>
      <c r="BF477" s="192">
        <f>IF(N477="snížená",J477,0)</f>
        <v>0</v>
      </c>
      <c r="BG477" s="192">
        <f>IF(N477="zákl. přenesená",J477,0)</f>
        <v>0</v>
      </c>
      <c r="BH477" s="192">
        <f>IF(N477="sníž. přenesená",J477,0)</f>
        <v>0</v>
      </c>
      <c r="BI477" s="192">
        <f>IF(N477="nulová",J477,0)</f>
        <v>0</v>
      </c>
      <c r="BJ477" s="19" t="s">
        <v>8</v>
      </c>
      <c r="BK477" s="192">
        <f>ROUND(I477*H477,0)</f>
        <v>0</v>
      </c>
      <c r="BL477" s="19" t="s">
        <v>272</v>
      </c>
      <c r="BM477" s="191" t="s">
        <v>675</v>
      </c>
    </row>
    <row r="478" spans="1:65" s="2" customFormat="1">
      <c r="A478" s="36"/>
      <c r="B478" s="37"/>
      <c r="C478" s="38"/>
      <c r="D478" s="193" t="s">
        <v>173</v>
      </c>
      <c r="E478" s="38"/>
      <c r="F478" s="194" t="s">
        <v>676</v>
      </c>
      <c r="G478" s="38"/>
      <c r="H478" s="38"/>
      <c r="I478" s="195"/>
      <c r="J478" s="38"/>
      <c r="K478" s="38"/>
      <c r="L478" s="41"/>
      <c r="M478" s="196"/>
      <c r="N478" s="197"/>
      <c r="O478" s="66"/>
      <c r="P478" s="66"/>
      <c r="Q478" s="66"/>
      <c r="R478" s="66"/>
      <c r="S478" s="66"/>
      <c r="T478" s="67"/>
      <c r="U478" s="36"/>
      <c r="V478" s="36"/>
      <c r="W478" s="36"/>
      <c r="X478" s="36"/>
      <c r="Y478" s="36"/>
      <c r="Z478" s="36"/>
      <c r="AA478" s="36"/>
      <c r="AB478" s="36"/>
      <c r="AC478" s="36"/>
      <c r="AD478" s="36"/>
      <c r="AE478" s="36"/>
      <c r="AT478" s="19" t="s">
        <v>173</v>
      </c>
      <c r="AU478" s="19" t="s">
        <v>81</v>
      </c>
    </row>
    <row r="479" spans="1:65" s="13" customFormat="1">
      <c r="B479" s="198"/>
      <c r="C479" s="199"/>
      <c r="D479" s="200" t="s">
        <v>175</v>
      </c>
      <c r="E479" s="201" t="s">
        <v>20</v>
      </c>
      <c r="F479" s="202" t="s">
        <v>677</v>
      </c>
      <c r="G479" s="199"/>
      <c r="H479" s="203">
        <v>21.5</v>
      </c>
      <c r="I479" s="204"/>
      <c r="J479" s="199"/>
      <c r="K479" s="199"/>
      <c r="L479" s="205"/>
      <c r="M479" s="206"/>
      <c r="N479" s="207"/>
      <c r="O479" s="207"/>
      <c r="P479" s="207"/>
      <c r="Q479" s="207"/>
      <c r="R479" s="207"/>
      <c r="S479" s="207"/>
      <c r="T479" s="208"/>
      <c r="AT479" s="209" t="s">
        <v>175</v>
      </c>
      <c r="AU479" s="209" t="s">
        <v>81</v>
      </c>
      <c r="AV479" s="13" t="s">
        <v>81</v>
      </c>
      <c r="AW479" s="13" t="s">
        <v>33</v>
      </c>
      <c r="AX479" s="13" t="s">
        <v>72</v>
      </c>
      <c r="AY479" s="209" t="s">
        <v>164</v>
      </c>
    </row>
    <row r="480" spans="1:65" s="14" customFormat="1">
      <c r="B480" s="210"/>
      <c r="C480" s="211"/>
      <c r="D480" s="200" t="s">
        <v>175</v>
      </c>
      <c r="E480" s="212" t="s">
        <v>20</v>
      </c>
      <c r="F480" s="213" t="s">
        <v>178</v>
      </c>
      <c r="G480" s="211"/>
      <c r="H480" s="214">
        <v>21.5</v>
      </c>
      <c r="I480" s="215"/>
      <c r="J480" s="211"/>
      <c r="K480" s="211"/>
      <c r="L480" s="216"/>
      <c r="M480" s="217"/>
      <c r="N480" s="218"/>
      <c r="O480" s="218"/>
      <c r="P480" s="218"/>
      <c r="Q480" s="218"/>
      <c r="R480" s="218"/>
      <c r="S480" s="218"/>
      <c r="T480" s="219"/>
      <c r="AT480" s="220" t="s">
        <v>175</v>
      </c>
      <c r="AU480" s="220" t="s">
        <v>81</v>
      </c>
      <c r="AV480" s="14" t="s">
        <v>171</v>
      </c>
      <c r="AW480" s="14" t="s">
        <v>33</v>
      </c>
      <c r="AX480" s="14" t="s">
        <v>8</v>
      </c>
      <c r="AY480" s="220" t="s">
        <v>164</v>
      </c>
    </row>
    <row r="481" spans="1:65" s="2" customFormat="1" ht="16.5" customHeight="1">
      <c r="A481" s="36"/>
      <c r="B481" s="37"/>
      <c r="C481" s="180" t="s">
        <v>678</v>
      </c>
      <c r="D481" s="180" t="s">
        <v>166</v>
      </c>
      <c r="E481" s="181" t="s">
        <v>679</v>
      </c>
      <c r="F481" s="182" t="s">
        <v>680</v>
      </c>
      <c r="G481" s="183" t="s">
        <v>213</v>
      </c>
      <c r="H481" s="184">
        <v>25</v>
      </c>
      <c r="I481" s="185"/>
      <c r="J481" s="186">
        <f>ROUND(I481*H481,0)</f>
        <v>0</v>
      </c>
      <c r="K481" s="182" t="s">
        <v>170</v>
      </c>
      <c r="L481" s="41"/>
      <c r="M481" s="187" t="s">
        <v>20</v>
      </c>
      <c r="N481" s="188" t="s">
        <v>43</v>
      </c>
      <c r="O481" s="66"/>
      <c r="P481" s="189">
        <f>O481*H481</f>
        <v>0</v>
      </c>
      <c r="Q481" s="189">
        <v>0</v>
      </c>
      <c r="R481" s="189">
        <f>Q481*H481</f>
        <v>0</v>
      </c>
      <c r="S481" s="189">
        <v>3.9399999999999999E-3</v>
      </c>
      <c r="T481" s="190">
        <f>S481*H481</f>
        <v>9.8500000000000004E-2</v>
      </c>
      <c r="U481" s="36"/>
      <c r="V481" s="36"/>
      <c r="W481" s="36"/>
      <c r="X481" s="36"/>
      <c r="Y481" s="36"/>
      <c r="Z481" s="36"/>
      <c r="AA481" s="36"/>
      <c r="AB481" s="36"/>
      <c r="AC481" s="36"/>
      <c r="AD481" s="36"/>
      <c r="AE481" s="36"/>
      <c r="AR481" s="191" t="s">
        <v>272</v>
      </c>
      <c r="AT481" s="191" t="s">
        <v>166</v>
      </c>
      <c r="AU481" s="191" t="s">
        <v>81</v>
      </c>
      <c r="AY481" s="19" t="s">
        <v>164</v>
      </c>
      <c r="BE481" s="192">
        <f>IF(N481="základní",J481,0)</f>
        <v>0</v>
      </c>
      <c r="BF481" s="192">
        <f>IF(N481="snížená",J481,0)</f>
        <v>0</v>
      </c>
      <c r="BG481" s="192">
        <f>IF(N481="zákl. přenesená",J481,0)</f>
        <v>0</v>
      </c>
      <c r="BH481" s="192">
        <f>IF(N481="sníž. přenesená",J481,0)</f>
        <v>0</v>
      </c>
      <c r="BI481" s="192">
        <f>IF(N481="nulová",J481,0)</f>
        <v>0</v>
      </c>
      <c r="BJ481" s="19" t="s">
        <v>8</v>
      </c>
      <c r="BK481" s="192">
        <f>ROUND(I481*H481,0)</f>
        <v>0</v>
      </c>
      <c r="BL481" s="19" t="s">
        <v>272</v>
      </c>
      <c r="BM481" s="191" t="s">
        <v>681</v>
      </c>
    </row>
    <row r="482" spans="1:65" s="2" customFormat="1">
      <c r="A482" s="36"/>
      <c r="B482" s="37"/>
      <c r="C482" s="38"/>
      <c r="D482" s="193" t="s">
        <v>173</v>
      </c>
      <c r="E482" s="38"/>
      <c r="F482" s="194" t="s">
        <v>682</v>
      </c>
      <c r="G482" s="38"/>
      <c r="H482" s="38"/>
      <c r="I482" s="195"/>
      <c r="J482" s="38"/>
      <c r="K482" s="38"/>
      <c r="L482" s="41"/>
      <c r="M482" s="196"/>
      <c r="N482" s="197"/>
      <c r="O482" s="66"/>
      <c r="P482" s="66"/>
      <c r="Q482" s="66"/>
      <c r="R482" s="66"/>
      <c r="S482" s="66"/>
      <c r="T482" s="67"/>
      <c r="U482" s="36"/>
      <c r="V482" s="36"/>
      <c r="W482" s="36"/>
      <c r="X482" s="36"/>
      <c r="Y482" s="36"/>
      <c r="Z482" s="36"/>
      <c r="AA482" s="36"/>
      <c r="AB482" s="36"/>
      <c r="AC482" s="36"/>
      <c r="AD482" s="36"/>
      <c r="AE482" s="36"/>
      <c r="AT482" s="19" t="s">
        <v>173</v>
      </c>
      <c r="AU482" s="19" t="s">
        <v>81</v>
      </c>
    </row>
    <row r="483" spans="1:65" s="13" customFormat="1">
      <c r="B483" s="198"/>
      <c r="C483" s="199"/>
      <c r="D483" s="200" t="s">
        <v>175</v>
      </c>
      <c r="E483" s="201" t="s">
        <v>20</v>
      </c>
      <c r="F483" s="202" t="s">
        <v>683</v>
      </c>
      <c r="G483" s="199"/>
      <c r="H483" s="203">
        <v>25</v>
      </c>
      <c r="I483" s="204"/>
      <c r="J483" s="199"/>
      <c r="K483" s="199"/>
      <c r="L483" s="205"/>
      <c r="M483" s="206"/>
      <c r="N483" s="207"/>
      <c r="O483" s="207"/>
      <c r="P483" s="207"/>
      <c r="Q483" s="207"/>
      <c r="R483" s="207"/>
      <c r="S483" s="207"/>
      <c r="T483" s="208"/>
      <c r="AT483" s="209" t="s">
        <v>175</v>
      </c>
      <c r="AU483" s="209" t="s">
        <v>81</v>
      </c>
      <c r="AV483" s="13" t="s">
        <v>81</v>
      </c>
      <c r="AW483" s="13" t="s">
        <v>33</v>
      </c>
      <c r="AX483" s="13" t="s">
        <v>72</v>
      </c>
      <c r="AY483" s="209" t="s">
        <v>164</v>
      </c>
    </row>
    <row r="484" spans="1:65" s="14" customFormat="1">
      <c r="B484" s="210"/>
      <c r="C484" s="211"/>
      <c r="D484" s="200" t="s">
        <v>175</v>
      </c>
      <c r="E484" s="212" t="s">
        <v>20</v>
      </c>
      <c r="F484" s="213" t="s">
        <v>178</v>
      </c>
      <c r="G484" s="211"/>
      <c r="H484" s="214">
        <v>25</v>
      </c>
      <c r="I484" s="215"/>
      <c r="J484" s="211"/>
      <c r="K484" s="211"/>
      <c r="L484" s="216"/>
      <c r="M484" s="217"/>
      <c r="N484" s="218"/>
      <c r="O484" s="218"/>
      <c r="P484" s="218"/>
      <c r="Q484" s="218"/>
      <c r="R484" s="218"/>
      <c r="S484" s="218"/>
      <c r="T484" s="219"/>
      <c r="AT484" s="220" t="s">
        <v>175</v>
      </c>
      <c r="AU484" s="220" t="s">
        <v>81</v>
      </c>
      <c r="AV484" s="14" t="s">
        <v>171</v>
      </c>
      <c r="AW484" s="14" t="s">
        <v>33</v>
      </c>
      <c r="AX484" s="14" t="s">
        <v>8</v>
      </c>
      <c r="AY484" s="220" t="s">
        <v>164</v>
      </c>
    </row>
    <row r="485" spans="1:65" s="12" customFormat="1" ht="22.9" customHeight="1">
      <c r="B485" s="164"/>
      <c r="C485" s="165"/>
      <c r="D485" s="166" t="s">
        <v>71</v>
      </c>
      <c r="E485" s="178" t="s">
        <v>684</v>
      </c>
      <c r="F485" s="178" t="s">
        <v>685</v>
      </c>
      <c r="G485" s="165"/>
      <c r="H485" s="165"/>
      <c r="I485" s="168"/>
      <c r="J485" s="179">
        <f>BK485</f>
        <v>0</v>
      </c>
      <c r="K485" s="165"/>
      <c r="L485" s="170"/>
      <c r="M485" s="171"/>
      <c r="N485" s="172"/>
      <c r="O485" s="172"/>
      <c r="P485" s="173">
        <f>SUM(P486:P526)</f>
        <v>0</v>
      </c>
      <c r="Q485" s="172"/>
      <c r="R485" s="173">
        <f>SUM(R486:R526)</f>
        <v>0</v>
      </c>
      <c r="S485" s="172"/>
      <c r="T485" s="174">
        <f>SUM(T486:T526)</f>
        <v>4.773600000000001</v>
      </c>
      <c r="AR485" s="175" t="s">
        <v>81</v>
      </c>
      <c r="AT485" s="176" t="s">
        <v>71</v>
      </c>
      <c r="AU485" s="176" t="s">
        <v>8</v>
      </c>
      <c r="AY485" s="175" t="s">
        <v>164</v>
      </c>
      <c r="BK485" s="177">
        <f>SUM(BK486:BK526)</f>
        <v>0</v>
      </c>
    </row>
    <row r="486" spans="1:65" s="2" customFormat="1" ht="16.5" customHeight="1">
      <c r="A486" s="36"/>
      <c r="B486" s="37"/>
      <c r="C486" s="180" t="s">
        <v>686</v>
      </c>
      <c r="D486" s="180" t="s">
        <v>166</v>
      </c>
      <c r="E486" s="181" t="s">
        <v>687</v>
      </c>
      <c r="F486" s="182" t="s">
        <v>688</v>
      </c>
      <c r="G486" s="183" t="s">
        <v>213</v>
      </c>
      <c r="H486" s="184">
        <v>240</v>
      </c>
      <c r="I486" s="185"/>
      <c r="J486" s="186">
        <f>ROUND(I486*H486,0)</f>
        <v>0</v>
      </c>
      <c r="K486" s="182" t="s">
        <v>170</v>
      </c>
      <c r="L486" s="41"/>
      <c r="M486" s="187" t="s">
        <v>20</v>
      </c>
      <c r="N486" s="188" t="s">
        <v>43</v>
      </c>
      <c r="O486" s="66"/>
      <c r="P486" s="189">
        <f>O486*H486</f>
        <v>0</v>
      </c>
      <c r="Q486" s="189">
        <v>0</v>
      </c>
      <c r="R486" s="189">
        <f>Q486*H486</f>
        <v>0</v>
      </c>
      <c r="S486" s="189">
        <v>1.6E-2</v>
      </c>
      <c r="T486" s="190">
        <f>S486*H486</f>
        <v>3.84</v>
      </c>
      <c r="U486" s="36"/>
      <c r="V486" s="36"/>
      <c r="W486" s="36"/>
      <c r="X486" s="36"/>
      <c r="Y486" s="36"/>
      <c r="Z486" s="36"/>
      <c r="AA486" s="36"/>
      <c r="AB486" s="36"/>
      <c r="AC486" s="36"/>
      <c r="AD486" s="36"/>
      <c r="AE486" s="36"/>
      <c r="AR486" s="191" t="s">
        <v>272</v>
      </c>
      <c r="AT486" s="191" t="s">
        <v>166</v>
      </c>
      <c r="AU486" s="191" t="s">
        <v>81</v>
      </c>
      <c r="AY486" s="19" t="s">
        <v>164</v>
      </c>
      <c r="BE486" s="192">
        <f>IF(N486="základní",J486,0)</f>
        <v>0</v>
      </c>
      <c r="BF486" s="192">
        <f>IF(N486="snížená",J486,0)</f>
        <v>0</v>
      </c>
      <c r="BG486" s="192">
        <f>IF(N486="zákl. přenesená",J486,0)</f>
        <v>0</v>
      </c>
      <c r="BH486" s="192">
        <f>IF(N486="sníž. přenesená",J486,0)</f>
        <v>0</v>
      </c>
      <c r="BI486" s="192">
        <f>IF(N486="nulová",J486,0)</f>
        <v>0</v>
      </c>
      <c r="BJ486" s="19" t="s">
        <v>8</v>
      </c>
      <c r="BK486" s="192">
        <f>ROUND(I486*H486,0)</f>
        <v>0</v>
      </c>
      <c r="BL486" s="19" t="s">
        <v>272</v>
      </c>
      <c r="BM486" s="191" t="s">
        <v>689</v>
      </c>
    </row>
    <row r="487" spans="1:65" s="2" customFormat="1">
      <c r="A487" s="36"/>
      <c r="B487" s="37"/>
      <c r="C487" s="38"/>
      <c r="D487" s="193" t="s">
        <v>173</v>
      </c>
      <c r="E487" s="38"/>
      <c r="F487" s="194" t="s">
        <v>690</v>
      </c>
      <c r="G487" s="38"/>
      <c r="H487" s="38"/>
      <c r="I487" s="195"/>
      <c r="J487" s="38"/>
      <c r="K487" s="38"/>
      <c r="L487" s="41"/>
      <c r="M487" s="196"/>
      <c r="N487" s="197"/>
      <c r="O487" s="66"/>
      <c r="P487" s="66"/>
      <c r="Q487" s="66"/>
      <c r="R487" s="66"/>
      <c r="S487" s="66"/>
      <c r="T487" s="67"/>
      <c r="U487" s="36"/>
      <c r="V487" s="36"/>
      <c r="W487" s="36"/>
      <c r="X487" s="36"/>
      <c r="Y487" s="36"/>
      <c r="Z487" s="36"/>
      <c r="AA487" s="36"/>
      <c r="AB487" s="36"/>
      <c r="AC487" s="36"/>
      <c r="AD487" s="36"/>
      <c r="AE487" s="36"/>
      <c r="AT487" s="19" t="s">
        <v>173</v>
      </c>
      <c r="AU487" s="19" t="s">
        <v>81</v>
      </c>
    </row>
    <row r="488" spans="1:65" s="13" customFormat="1">
      <c r="B488" s="198"/>
      <c r="C488" s="199"/>
      <c r="D488" s="200" t="s">
        <v>175</v>
      </c>
      <c r="E488" s="201" t="s">
        <v>20</v>
      </c>
      <c r="F488" s="202" t="s">
        <v>691</v>
      </c>
      <c r="G488" s="199"/>
      <c r="H488" s="203">
        <v>240</v>
      </c>
      <c r="I488" s="204"/>
      <c r="J488" s="199"/>
      <c r="K488" s="199"/>
      <c r="L488" s="205"/>
      <c r="M488" s="206"/>
      <c r="N488" s="207"/>
      <c r="O488" s="207"/>
      <c r="P488" s="207"/>
      <c r="Q488" s="207"/>
      <c r="R488" s="207"/>
      <c r="S488" s="207"/>
      <c r="T488" s="208"/>
      <c r="AT488" s="209" t="s">
        <v>175</v>
      </c>
      <c r="AU488" s="209" t="s">
        <v>81</v>
      </c>
      <c r="AV488" s="13" t="s">
        <v>81</v>
      </c>
      <c r="AW488" s="13" t="s">
        <v>33</v>
      </c>
      <c r="AX488" s="13" t="s">
        <v>72</v>
      </c>
      <c r="AY488" s="209" t="s">
        <v>164</v>
      </c>
    </row>
    <row r="489" spans="1:65" s="14" customFormat="1">
      <c r="B489" s="210"/>
      <c r="C489" s="211"/>
      <c r="D489" s="200" t="s">
        <v>175</v>
      </c>
      <c r="E489" s="212" t="s">
        <v>20</v>
      </c>
      <c r="F489" s="213" t="s">
        <v>178</v>
      </c>
      <c r="G489" s="211"/>
      <c r="H489" s="214">
        <v>240</v>
      </c>
      <c r="I489" s="215"/>
      <c r="J489" s="211"/>
      <c r="K489" s="211"/>
      <c r="L489" s="216"/>
      <c r="M489" s="217"/>
      <c r="N489" s="218"/>
      <c r="O489" s="218"/>
      <c r="P489" s="218"/>
      <c r="Q489" s="218"/>
      <c r="R489" s="218"/>
      <c r="S489" s="218"/>
      <c r="T489" s="219"/>
      <c r="AT489" s="220" t="s">
        <v>175</v>
      </c>
      <c r="AU489" s="220" t="s">
        <v>81</v>
      </c>
      <c r="AV489" s="14" t="s">
        <v>171</v>
      </c>
      <c r="AW489" s="14" t="s">
        <v>33</v>
      </c>
      <c r="AX489" s="14" t="s">
        <v>8</v>
      </c>
      <c r="AY489" s="220" t="s">
        <v>164</v>
      </c>
    </row>
    <row r="490" spans="1:65" s="2" customFormat="1" ht="16.5" customHeight="1">
      <c r="A490" s="36"/>
      <c r="B490" s="37"/>
      <c r="C490" s="180" t="s">
        <v>692</v>
      </c>
      <c r="D490" s="180" t="s">
        <v>166</v>
      </c>
      <c r="E490" s="181" t="s">
        <v>693</v>
      </c>
      <c r="F490" s="182" t="s">
        <v>694</v>
      </c>
      <c r="G490" s="183" t="s">
        <v>169</v>
      </c>
      <c r="H490" s="184">
        <v>5.04</v>
      </c>
      <c r="I490" s="185"/>
      <c r="J490" s="186">
        <f>ROUND(I490*H490,0)</f>
        <v>0</v>
      </c>
      <c r="K490" s="182" t="s">
        <v>170</v>
      </c>
      <c r="L490" s="41"/>
      <c r="M490" s="187" t="s">
        <v>20</v>
      </c>
      <c r="N490" s="188" t="s">
        <v>43</v>
      </c>
      <c r="O490" s="66"/>
      <c r="P490" s="189">
        <f>O490*H490</f>
        <v>0</v>
      </c>
      <c r="Q490" s="189">
        <v>0</v>
      </c>
      <c r="R490" s="189">
        <f>Q490*H490</f>
        <v>0</v>
      </c>
      <c r="S490" s="189">
        <v>6.5000000000000002E-2</v>
      </c>
      <c r="T490" s="190">
        <f>S490*H490</f>
        <v>0.3276</v>
      </c>
      <c r="U490" s="36"/>
      <c r="V490" s="36"/>
      <c r="W490" s="36"/>
      <c r="X490" s="36"/>
      <c r="Y490" s="36"/>
      <c r="Z490" s="36"/>
      <c r="AA490" s="36"/>
      <c r="AB490" s="36"/>
      <c r="AC490" s="36"/>
      <c r="AD490" s="36"/>
      <c r="AE490" s="36"/>
      <c r="AR490" s="191" t="s">
        <v>272</v>
      </c>
      <c r="AT490" s="191" t="s">
        <v>166</v>
      </c>
      <c r="AU490" s="191" t="s">
        <v>81</v>
      </c>
      <c r="AY490" s="19" t="s">
        <v>164</v>
      </c>
      <c r="BE490" s="192">
        <f>IF(N490="základní",J490,0)</f>
        <v>0</v>
      </c>
      <c r="BF490" s="192">
        <f>IF(N490="snížená",J490,0)</f>
        <v>0</v>
      </c>
      <c r="BG490" s="192">
        <f>IF(N490="zákl. přenesená",J490,0)</f>
        <v>0</v>
      </c>
      <c r="BH490" s="192">
        <f>IF(N490="sníž. přenesená",J490,0)</f>
        <v>0</v>
      </c>
      <c r="BI490" s="192">
        <f>IF(N490="nulová",J490,0)</f>
        <v>0</v>
      </c>
      <c r="BJ490" s="19" t="s">
        <v>8</v>
      </c>
      <c r="BK490" s="192">
        <f>ROUND(I490*H490,0)</f>
        <v>0</v>
      </c>
      <c r="BL490" s="19" t="s">
        <v>272</v>
      </c>
      <c r="BM490" s="191" t="s">
        <v>695</v>
      </c>
    </row>
    <row r="491" spans="1:65" s="2" customFormat="1">
      <c r="A491" s="36"/>
      <c r="B491" s="37"/>
      <c r="C491" s="38"/>
      <c r="D491" s="193" t="s">
        <v>173</v>
      </c>
      <c r="E491" s="38"/>
      <c r="F491" s="194" t="s">
        <v>696</v>
      </c>
      <c r="G491" s="38"/>
      <c r="H491" s="38"/>
      <c r="I491" s="195"/>
      <c r="J491" s="38"/>
      <c r="K491" s="38"/>
      <c r="L491" s="41"/>
      <c r="M491" s="196"/>
      <c r="N491" s="197"/>
      <c r="O491" s="66"/>
      <c r="P491" s="66"/>
      <c r="Q491" s="66"/>
      <c r="R491" s="66"/>
      <c r="S491" s="66"/>
      <c r="T491" s="67"/>
      <c r="U491" s="36"/>
      <c r="V491" s="36"/>
      <c r="W491" s="36"/>
      <c r="X491" s="36"/>
      <c r="Y491" s="36"/>
      <c r="Z491" s="36"/>
      <c r="AA491" s="36"/>
      <c r="AB491" s="36"/>
      <c r="AC491" s="36"/>
      <c r="AD491" s="36"/>
      <c r="AE491" s="36"/>
      <c r="AT491" s="19" t="s">
        <v>173</v>
      </c>
      <c r="AU491" s="19" t="s">
        <v>81</v>
      </c>
    </row>
    <row r="492" spans="1:65" s="13" customFormat="1">
      <c r="B492" s="198"/>
      <c r="C492" s="199"/>
      <c r="D492" s="200" t="s">
        <v>175</v>
      </c>
      <c r="E492" s="201" t="s">
        <v>20</v>
      </c>
      <c r="F492" s="202" t="s">
        <v>697</v>
      </c>
      <c r="G492" s="199"/>
      <c r="H492" s="203">
        <v>2.88</v>
      </c>
      <c r="I492" s="204"/>
      <c r="J492" s="199"/>
      <c r="K492" s="199"/>
      <c r="L492" s="205"/>
      <c r="M492" s="206"/>
      <c r="N492" s="207"/>
      <c r="O492" s="207"/>
      <c r="P492" s="207"/>
      <c r="Q492" s="207"/>
      <c r="R492" s="207"/>
      <c r="S492" s="207"/>
      <c r="T492" s="208"/>
      <c r="AT492" s="209" t="s">
        <v>175</v>
      </c>
      <c r="AU492" s="209" t="s">
        <v>81</v>
      </c>
      <c r="AV492" s="13" t="s">
        <v>81</v>
      </c>
      <c r="AW492" s="13" t="s">
        <v>33</v>
      </c>
      <c r="AX492" s="13" t="s">
        <v>72</v>
      </c>
      <c r="AY492" s="209" t="s">
        <v>164</v>
      </c>
    </row>
    <row r="493" spans="1:65" s="13" customFormat="1">
      <c r="B493" s="198"/>
      <c r="C493" s="199"/>
      <c r="D493" s="200" t="s">
        <v>175</v>
      </c>
      <c r="E493" s="201" t="s">
        <v>20</v>
      </c>
      <c r="F493" s="202" t="s">
        <v>698</v>
      </c>
      <c r="G493" s="199"/>
      <c r="H493" s="203">
        <v>2.16</v>
      </c>
      <c r="I493" s="204"/>
      <c r="J493" s="199"/>
      <c r="K493" s="199"/>
      <c r="L493" s="205"/>
      <c r="M493" s="206"/>
      <c r="N493" s="207"/>
      <c r="O493" s="207"/>
      <c r="P493" s="207"/>
      <c r="Q493" s="207"/>
      <c r="R493" s="207"/>
      <c r="S493" s="207"/>
      <c r="T493" s="208"/>
      <c r="AT493" s="209" t="s">
        <v>175</v>
      </c>
      <c r="AU493" s="209" t="s">
        <v>81</v>
      </c>
      <c r="AV493" s="13" t="s">
        <v>81</v>
      </c>
      <c r="AW493" s="13" t="s">
        <v>33</v>
      </c>
      <c r="AX493" s="13" t="s">
        <v>72</v>
      </c>
      <c r="AY493" s="209" t="s">
        <v>164</v>
      </c>
    </row>
    <row r="494" spans="1:65" s="14" customFormat="1">
      <c r="B494" s="210"/>
      <c r="C494" s="211"/>
      <c r="D494" s="200" t="s">
        <v>175</v>
      </c>
      <c r="E494" s="212" t="s">
        <v>20</v>
      </c>
      <c r="F494" s="213" t="s">
        <v>178</v>
      </c>
      <c r="G494" s="211"/>
      <c r="H494" s="214">
        <v>5.04</v>
      </c>
      <c r="I494" s="215"/>
      <c r="J494" s="211"/>
      <c r="K494" s="211"/>
      <c r="L494" s="216"/>
      <c r="M494" s="217"/>
      <c r="N494" s="218"/>
      <c r="O494" s="218"/>
      <c r="P494" s="218"/>
      <c r="Q494" s="218"/>
      <c r="R494" s="218"/>
      <c r="S494" s="218"/>
      <c r="T494" s="219"/>
      <c r="AT494" s="220" t="s">
        <v>175</v>
      </c>
      <c r="AU494" s="220" t="s">
        <v>81</v>
      </c>
      <c r="AV494" s="14" t="s">
        <v>171</v>
      </c>
      <c r="AW494" s="14" t="s">
        <v>33</v>
      </c>
      <c r="AX494" s="14" t="s">
        <v>8</v>
      </c>
      <c r="AY494" s="220" t="s">
        <v>164</v>
      </c>
    </row>
    <row r="495" spans="1:65" s="2" customFormat="1" ht="16.5" customHeight="1">
      <c r="A495" s="36"/>
      <c r="B495" s="37"/>
      <c r="C495" s="180" t="s">
        <v>699</v>
      </c>
      <c r="D495" s="180" t="s">
        <v>166</v>
      </c>
      <c r="E495" s="181" t="s">
        <v>700</v>
      </c>
      <c r="F495" s="182" t="s">
        <v>701</v>
      </c>
      <c r="G495" s="183" t="s">
        <v>319</v>
      </c>
      <c r="H495" s="184">
        <v>5</v>
      </c>
      <c r="I495" s="185"/>
      <c r="J495" s="186">
        <f>ROUND(I495*H495,0)</f>
        <v>0</v>
      </c>
      <c r="K495" s="182" t="s">
        <v>170</v>
      </c>
      <c r="L495" s="41"/>
      <c r="M495" s="187" t="s">
        <v>20</v>
      </c>
      <c r="N495" s="188" t="s">
        <v>43</v>
      </c>
      <c r="O495" s="66"/>
      <c r="P495" s="189">
        <f>O495*H495</f>
        <v>0</v>
      </c>
      <c r="Q495" s="189">
        <v>0</v>
      </c>
      <c r="R495" s="189">
        <f>Q495*H495</f>
        <v>0</v>
      </c>
      <c r="S495" s="189">
        <v>2.4E-2</v>
      </c>
      <c r="T495" s="190">
        <f>S495*H495</f>
        <v>0.12</v>
      </c>
      <c r="U495" s="36"/>
      <c r="V495" s="36"/>
      <c r="W495" s="36"/>
      <c r="X495" s="36"/>
      <c r="Y495" s="36"/>
      <c r="Z495" s="36"/>
      <c r="AA495" s="36"/>
      <c r="AB495" s="36"/>
      <c r="AC495" s="36"/>
      <c r="AD495" s="36"/>
      <c r="AE495" s="36"/>
      <c r="AR495" s="191" t="s">
        <v>272</v>
      </c>
      <c r="AT495" s="191" t="s">
        <v>166</v>
      </c>
      <c r="AU495" s="191" t="s">
        <v>81</v>
      </c>
      <c r="AY495" s="19" t="s">
        <v>164</v>
      </c>
      <c r="BE495" s="192">
        <f>IF(N495="základní",J495,0)</f>
        <v>0</v>
      </c>
      <c r="BF495" s="192">
        <f>IF(N495="snížená",J495,0)</f>
        <v>0</v>
      </c>
      <c r="BG495" s="192">
        <f>IF(N495="zákl. přenesená",J495,0)</f>
        <v>0</v>
      </c>
      <c r="BH495" s="192">
        <f>IF(N495="sníž. přenesená",J495,0)</f>
        <v>0</v>
      </c>
      <c r="BI495" s="192">
        <f>IF(N495="nulová",J495,0)</f>
        <v>0</v>
      </c>
      <c r="BJ495" s="19" t="s">
        <v>8</v>
      </c>
      <c r="BK495" s="192">
        <f>ROUND(I495*H495,0)</f>
        <v>0</v>
      </c>
      <c r="BL495" s="19" t="s">
        <v>272</v>
      </c>
      <c r="BM495" s="191" t="s">
        <v>702</v>
      </c>
    </row>
    <row r="496" spans="1:65" s="2" customFormat="1">
      <c r="A496" s="36"/>
      <c r="B496" s="37"/>
      <c r="C496" s="38"/>
      <c r="D496" s="193" t="s">
        <v>173</v>
      </c>
      <c r="E496" s="38"/>
      <c r="F496" s="194" t="s">
        <v>703</v>
      </c>
      <c r="G496" s="38"/>
      <c r="H496" s="38"/>
      <c r="I496" s="195"/>
      <c r="J496" s="38"/>
      <c r="K496" s="38"/>
      <c r="L496" s="41"/>
      <c r="M496" s="196"/>
      <c r="N496" s="197"/>
      <c r="O496" s="66"/>
      <c r="P496" s="66"/>
      <c r="Q496" s="66"/>
      <c r="R496" s="66"/>
      <c r="S496" s="66"/>
      <c r="T496" s="67"/>
      <c r="U496" s="36"/>
      <c r="V496" s="36"/>
      <c r="W496" s="36"/>
      <c r="X496" s="36"/>
      <c r="Y496" s="36"/>
      <c r="Z496" s="36"/>
      <c r="AA496" s="36"/>
      <c r="AB496" s="36"/>
      <c r="AC496" s="36"/>
      <c r="AD496" s="36"/>
      <c r="AE496" s="36"/>
      <c r="AT496" s="19" t="s">
        <v>173</v>
      </c>
      <c r="AU496" s="19" t="s">
        <v>81</v>
      </c>
    </row>
    <row r="497" spans="1:65" s="13" customFormat="1">
      <c r="B497" s="198"/>
      <c r="C497" s="199"/>
      <c r="D497" s="200" t="s">
        <v>175</v>
      </c>
      <c r="E497" s="201" t="s">
        <v>20</v>
      </c>
      <c r="F497" s="202" t="s">
        <v>704</v>
      </c>
      <c r="G497" s="199"/>
      <c r="H497" s="203">
        <v>1</v>
      </c>
      <c r="I497" s="204"/>
      <c r="J497" s="199"/>
      <c r="K497" s="199"/>
      <c r="L497" s="205"/>
      <c r="M497" s="206"/>
      <c r="N497" s="207"/>
      <c r="O497" s="207"/>
      <c r="P497" s="207"/>
      <c r="Q497" s="207"/>
      <c r="R497" s="207"/>
      <c r="S497" s="207"/>
      <c r="T497" s="208"/>
      <c r="AT497" s="209" t="s">
        <v>175</v>
      </c>
      <c r="AU497" s="209" t="s">
        <v>81</v>
      </c>
      <c r="AV497" s="13" t="s">
        <v>81</v>
      </c>
      <c r="AW497" s="13" t="s">
        <v>33</v>
      </c>
      <c r="AX497" s="13" t="s">
        <v>72</v>
      </c>
      <c r="AY497" s="209" t="s">
        <v>164</v>
      </c>
    </row>
    <row r="498" spans="1:65" s="13" customFormat="1">
      <c r="B498" s="198"/>
      <c r="C498" s="199"/>
      <c r="D498" s="200" t="s">
        <v>175</v>
      </c>
      <c r="E498" s="201" t="s">
        <v>20</v>
      </c>
      <c r="F498" s="202" t="s">
        <v>705</v>
      </c>
      <c r="G498" s="199"/>
      <c r="H498" s="203">
        <v>2</v>
      </c>
      <c r="I498" s="204"/>
      <c r="J498" s="199"/>
      <c r="K498" s="199"/>
      <c r="L498" s="205"/>
      <c r="M498" s="206"/>
      <c r="N498" s="207"/>
      <c r="O498" s="207"/>
      <c r="P498" s="207"/>
      <c r="Q498" s="207"/>
      <c r="R498" s="207"/>
      <c r="S498" s="207"/>
      <c r="T498" s="208"/>
      <c r="AT498" s="209" t="s">
        <v>175</v>
      </c>
      <c r="AU498" s="209" t="s">
        <v>81</v>
      </c>
      <c r="AV498" s="13" t="s">
        <v>81</v>
      </c>
      <c r="AW498" s="13" t="s">
        <v>33</v>
      </c>
      <c r="AX498" s="13" t="s">
        <v>72</v>
      </c>
      <c r="AY498" s="209" t="s">
        <v>164</v>
      </c>
    </row>
    <row r="499" spans="1:65" s="13" customFormat="1">
      <c r="B499" s="198"/>
      <c r="C499" s="199"/>
      <c r="D499" s="200" t="s">
        <v>175</v>
      </c>
      <c r="E499" s="201" t="s">
        <v>20</v>
      </c>
      <c r="F499" s="202" t="s">
        <v>706</v>
      </c>
      <c r="G499" s="199"/>
      <c r="H499" s="203">
        <v>1</v>
      </c>
      <c r="I499" s="204"/>
      <c r="J499" s="199"/>
      <c r="K499" s="199"/>
      <c r="L499" s="205"/>
      <c r="M499" s="206"/>
      <c r="N499" s="207"/>
      <c r="O499" s="207"/>
      <c r="P499" s="207"/>
      <c r="Q499" s="207"/>
      <c r="R499" s="207"/>
      <c r="S499" s="207"/>
      <c r="T499" s="208"/>
      <c r="AT499" s="209" t="s">
        <v>175</v>
      </c>
      <c r="AU499" s="209" t="s">
        <v>81</v>
      </c>
      <c r="AV499" s="13" t="s">
        <v>81</v>
      </c>
      <c r="AW499" s="13" t="s">
        <v>33</v>
      </c>
      <c r="AX499" s="13" t="s">
        <v>72</v>
      </c>
      <c r="AY499" s="209" t="s">
        <v>164</v>
      </c>
    </row>
    <row r="500" spans="1:65" s="13" customFormat="1">
      <c r="B500" s="198"/>
      <c r="C500" s="199"/>
      <c r="D500" s="200" t="s">
        <v>175</v>
      </c>
      <c r="E500" s="201" t="s">
        <v>20</v>
      </c>
      <c r="F500" s="202" t="s">
        <v>707</v>
      </c>
      <c r="G500" s="199"/>
      <c r="H500" s="203">
        <v>1</v>
      </c>
      <c r="I500" s="204"/>
      <c r="J500" s="199"/>
      <c r="K500" s="199"/>
      <c r="L500" s="205"/>
      <c r="M500" s="206"/>
      <c r="N500" s="207"/>
      <c r="O500" s="207"/>
      <c r="P500" s="207"/>
      <c r="Q500" s="207"/>
      <c r="R500" s="207"/>
      <c r="S500" s="207"/>
      <c r="T500" s="208"/>
      <c r="AT500" s="209" t="s">
        <v>175</v>
      </c>
      <c r="AU500" s="209" t="s">
        <v>81</v>
      </c>
      <c r="AV500" s="13" t="s">
        <v>81</v>
      </c>
      <c r="AW500" s="13" t="s">
        <v>33</v>
      </c>
      <c r="AX500" s="13" t="s">
        <v>72</v>
      </c>
      <c r="AY500" s="209" t="s">
        <v>164</v>
      </c>
    </row>
    <row r="501" spans="1:65" s="14" customFormat="1">
      <c r="B501" s="210"/>
      <c r="C501" s="211"/>
      <c r="D501" s="200" t="s">
        <v>175</v>
      </c>
      <c r="E501" s="212" t="s">
        <v>20</v>
      </c>
      <c r="F501" s="213" t="s">
        <v>178</v>
      </c>
      <c r="G501" s="211"/>
      <c r="H501" s="214">
        <v>5</v>
      </c>
      <c r="I501" s="215"/>
      <c r="J501" s="211"/>
      <c r="K501" s="211"/>
      <c r="L501" s="216"/>
      <c r="M501" s="217"/>
      <c r="N501" s="218"/>
      <c r="O501" s="218"/>
      <c r="P501" s="218"/>
      <c r="Q501" s="218"/>
      <c r="R501" s="218"/>
      <c r="S501" s="218"/>
      <c r="T501" s="219"/>
      <c r="AT501" s="220" t="s">
        <v>175</v>
      </c>
      <c r="AU501" s="220" t="s">
        <v>81</v>
      </c>
      <c r="AV501" s="14" t="s">
        <v>171</v>
      </c>
      <c r="AW501" s="14" t="s">
        <v>33</v>
      </c>
      <c r="AX501" s="14" t="s">
        <v>8</v>
      </c>
      <c r="AY501" s="220" t="s">
        <v>164</v>
      </c>
    </row>
    <row r="502" spans="1:65" s="2" customFormat="1" ht="16.5" customHeight="1">
      <c r="A502" s="36"/>
      <c r="B502" s="37"/>
      <c r="C502" s="180" t="s">
        <v>708</v>
      </c>
      <c r="D502" s="180" t="s">
        <v>166</v>
      </c>
      <c r="E502" s="181" t="s">
        <v>709</v>
      </c>
      <c r="F502" s="182" t="s">
        <v>710</v>
      </c>
      <c r="G502" s="183" t="s">
        <v>319</v>
      </c>
      <c r="H502" s="184">
        <v>3</v>
      </c>
      <c r="I502" s="185"/>
      <c r="J502" s="186">
        <f>ROUND(I502*H502,0)</f>
        <v>0</v>
      </c>
      <c r="K502" s="182" t="s">
        <v>170</v>
      </c>
      <c r="L502" s="41"/>
      <c r="M502" s="187" t="s">
        <v>20</v>
      </c>
      <c r="N502" s="188" t="s">
        <v>43</v>
      </c>
      <c r="O502" s="66"/>
      <c r="P502" s="189">
        <f>O502*H502</f>
        <v>0</v>
      </c>
      <c r="Q502" s="189">
        <v>0</v>
      </c>
      <c r="R502" s="189">
        <f>Q502*H502</f>
        <v>0</v>
      </c>
      <c r="S502" s="189">
        <v>8.1000000000000003E-2</v>
      </c>
      <c r="T502" s="190">
        <f>S502*H502</f>
        <v>0.24299999999999999</v>
      </c>
      <c r="U502" s="36"/>
      <c r="V502" s="36"/>
      <c r="W502" s="36"/>
      <c r="X502" s="36"/>
      <c r="Y502" s="36"/>
      <c r="Z502" s="36"/>
      <c r="AA502" s="36"/>
      <c r="AB502" s="36"/>
      <c r="AC502" s="36"/>
      <c r="AD502" s="36"/>
      <c r="AE502" s="36"/>
      <c r="AR502" s="191" t="s">
        <v>272</v>
      </c>
      <c r="AT502" s="191" t="s">
        <v>166</v>
      </c>
      <c r="AU502" s="191" t="s">
        <v>81</v>
      </c>
      <c r="AY502" s="19" t="s">
        <v>164</v>
      </c>
      <c r="BE502" s="192">
        <f>IF(N502="základní",J502,0)</f>
        <v>0</v>
      </c>
      <c r="BF502" s="192">
        <f>IF(N502="snížená",J502,0)</f>
        <v>0</v>
      </c>
      <c r="BG502" s="192">
        <f>IF(N502="zákl. přenesená",J502,0)</f>
        <v>0</v>
      </c>
      <c r="BH502" s="192">
        <f>IF(N502="sníž. přenesená",J502,0)</f>
        <v>0</v>
      </c>
      <c r="BI502" s="192">
        <f>IF(N502="nulová",J502,0)</f>
        <v>0</v>
      </c>
      <c r="BJ502" s="19" t="s">
        <v>8</v>
      </c>
      <c r="BK502" s="192">
        <f>ROUND(I502*H502,0)</f>
        <v>0</v>
      </c>
      <c r="BL502" s="19" t="s">
        <v>272</v>
      </c>
      <c r="BM502" s="191" t="s">
        <v>711</v>
      </c>
    </row>
    <row r="503" spans="1:65" s="2" customFormat="1">
      <c r="A503" s="36"/>
      <c r="B503" s="37"/>
      <c r="C503" s="38"/>
      <c r="D503" s="193" t="s">
        <v>173</v>
      </c>
      <c r="E503" s="38"/>
      <c r="F503" s="194" t="s">
        <v>712</v>
      </c>
      <c r="G503" s="38"/>
      <c r="H503" s="38"/>
      <c r="I503" s="195"/>
      <c r="J503" s="38"/>
      <c r="K503" s="38"/>
      <c r="L503" s="41"/>
      <c r="M503" s="196"/>
      <c r="N503" s="197"/>
      <c r="O503" s="66"/>
      <c r="P503" s="66"/>
      <c r="Q503" s="66"/>
      <c r="R503" s="66"/>
      <c r="S503" s="66"/>
      <c r="T503" s="67"/>
      <c r="U503" s="36"/>
      <c r="V503" s="36"/>
      <c r="W503" s="36"/>
      <c r="X503" s="36"/>
      <c r="Y503" s="36"/>
      <c r="Z503" s="36"/>
      <c r="AA503" s="36"/>
      <c r="AB503" s="36"/>
      <c r="AC503" s="36"/>
      <c r="AD503" s="36"/>
      <c r="AE503" s="36"/>
      <c r="AT503" s="19" t="s">
        <v>173</v>
      </c>
      <c r="AU503" s="19" t="s">
        <v>81</v>
      </c>
    </row>
    <row r="504" spans="1:65" s="13" customFormat="1">
      <c r="B504" s="198"/>
      <c r="C504" s="199"/>
      <c r="D504" s="200" t="s">
        <v>175</v>
      </c>
      <c r="E504" s="201" t="s">
        <v>20</v>
      </c>
      <c r="F504" s="202" t="s">
        <v>704</v>
      </c>
      <c r="G504" s="199"/>
      <c r="H504" s="203">
        <v>1</v>
      </c>
      <c r="I504" s="204"/>
      <c r="J504" s="199"/>
      <c r="K504" s="199"/>
      <c r="L504" s="205"/>
      <c r="M504" s="206"/>
      <c r="N504" s="207"/>
      <c r="O504" s="207"/>
      <c r="P504" s="207"/>
      <c r="Q504" s="207"/>
      <c r="R504" s="207"/>
      <c r="S504" s="207"/>
      <c r="T504" s="208"/>
      <c r="AT504" s="209" t="s">
        <v>175</v>
      </c>
      <c r="AU504" s="209" t="s">
        <v>81</v>
      </c>
      <c r="AV504" s="13" t="s">
        <v>81</v>
      </c>
      <c r="AW504" s="13" t="s">
        <v>33</v>
      </c>
      <c r="AX504" s="13" t="s">
        <v>72</v>
      </c>
      <c r="AY504" s="209" t="s">
        <v>164</v>
      </c>
    </row>
    <row r="505" spans="1:65" s="13" customFormat="1">
      <c r="B505" s="198"/>
      <c r="C505" s="199"/>
      <c r="D505" s="200" t="s">
        <v>175</v>
      </c>
      <c r="E505" s="201" t="s">
        <v>20</v>
      </c>
      <c r="F505" s="202" t="s">
        <v>705</v>
      </c>
      <c r="G505" s="199"/>
      <c r="H505" s="203">
        <v>2</v>
      </c>
      <c r="I505" s="204"/>
      <c r="J505" s="199"/>
      <c r="K505" s="199"/>
      <c r="L505" s="205"/>
      <c r="M505" s="206"/>
      <c r="N505" s="207"/>
      <c r="O505" s="207"/>
      <c r="P505" s="207"/>
      <c r="Q505" s="207"/>
      <c r="R505" s="207"/>
      <c r="S505" s="207"/>
      <c r="T505" s="208"/>
      <c r="AT505" s="209" t="s">
        <v>175</v>
      </c>
      <c r="AU505" s="209" t="s">
        <v>81</v>
      </c>
      <c r="AV505" s="13" t="s">
        <v>81</v>
      </c>
      <c r="AW505" s="13" t="s">
        <v>33</v>
      </c>
      <c r="AX505" s="13" t="s">
        <v>72</v>
      </c>
      <c r="AY505" s="209" t="s">
        <v>164</v>
      </c>
    </row>
    <row r="506" spans="1:65" s="14" customFormat="1">
      <c r="B506" s="210"/>
      <c r="C506" s="211"/>
      <c r="D506" s="200" t="s">
        <v>175</v>
      </c>
      <c r="E506" s="212" t="s">
        <v>20</v>
      </c>
      <c r="F506" s="213" t="s">
        <v>178</v>
      </c>
      <c r="G506" s="211"/>
      <c r="H506" s="214">
        <v>3</v>
      </c>
      <c r="I506" s="215"/>
      <c r="J506" s="211"/>
      <c r="K506" s="211"/>
      <c r="L506" s="216"/>
      <c r="M506" s="217"/>
      <c r="N506" s="218"/>
      <c r="O506" s="218"/>
      <c r="P506" s="218"/>
      <c r="Q506" s="218"/>
      <c r="R506" s="218"/>
      <c r="S506" s="218"/>
      <c r="T506" s="219"/>
      <c r="AT506" s="220" t="s">
        <v>175</v>
      </c>
      <c r="AU506" s="220" t="s">
        <v>81</v>
      </c>
      <c r="AV506" s="14" t="s">
        <v>171</v>
      </c>
      <c r="AW506" s="14" t="s">
        <v>33</v>
      </c>
      <c r="AX506" s="14" t="s">
        <v>8</v>
      </c>
      <c r="AY506" s="220" t="s">
        <v>164</v>
      </c>
    </row>
    <row r="507" spans="1:65" s="2" customFormat="1" ht="16.5" customHeight="1">
      <c r="A507" s="36"/>
      <c r="B507" s="37"/>
      <c r="C507" s="180" t="s">
        <v>713</v>
      </c>
      <c r="D507" s="180" t="s">
        <v>166</v>
      </c>
      <c r="E507" s="181" t="s">
        <v>714</v>
      </c>
      <c r="F507" s="182" t="s">
        <v>715</v>
      </c>
      <c r="G507" s="183" t="s">
        <v>319</v>
      </c>
      <c r="H507" s="184">
        <v>2</v>
      </c>
      <c r="I507" s="185"/>
      <c r="J507" s="186">
        <f>ROUND(I507*H507,0)</f>
        <v>0</v>
      </c>
      <c r="K507" s="182" t="s">
        <v>170</v>
      </c>
      <c r="L507" s="41"/>
      <c r="M507" s="187" t="s">
        <v>20</v>
      </c>
      <c r="N507" s="188" t="s">
        <v>43</v>
      </c>
      <c r="O507" s="66"/>
      <c r="P507" s="189">
        <f>O507*H507</f>
        <v>0</v>
      </c>
      <c r="Q507" s="189">
        <v>0</v>
      </c>
      <c r="R507" s="189">
        <f>Q507*H507</f>
        <v>0</v>
      </c>
      <c r="S507" s="189">
        <v>0.1215</v>
      </c>
      <c r="T507" s="190">
        <f>S507*H507</f>
        <v>0.24299999999999999</v>
      </c>
      <c r="U507" s="36"/>
      <c r="V507" s="36"/>
      <c r="W507" s="36"/>
      <c r="X507" s="36"/>
      <c r="Y507" s="36"/>
      <c r="Z507" s="36"/>
      <c r="AA507" s="36"/>
      <c r="AB507" s="36"/>
      <c r="AC507" s="36"/>
      <c r="AD507" s="36"/>
      <c r="AE507" s="36"/>
      <c r="AR507" s="191" t="s">
        <v>272</v>
      </c>
      <c r="AT507" s="191" t="s">
        <v>166</v>
      </c>
      <c r="AU507" s="191" t="s">
        <v>81</v>
      </c>
      <c r="AY507" s="19" t="s">
        <v>164</v>
      </c>
      <c r="BE507" s="192">
        <f>IF(N507="základní",J507,0)</f>
        <v>0</v>
      </c>
      <c r="BF507" s="192">
        <f>IF(N507="snížená",J507,0)</f>
        <v>0</v>
      </c>
      <c r="BG507" s="192">
        <f>IF(N507="zákl. přenesená",J507,0)</f>
        <v>0</v>
      </c>
      <c r="BH507" s="192">
        <f>IF(N507="sníž. přenesená",J507,0)</f>
        <v>0</v>
      </c>
      <c r="BI507" s="192">
        <f>IF(N507="nulová",J507,0)</f>
        <v>0</v>
      </c>
      <c r="BJ507" s="19" t="s">
        <v>8</v>
      </c>
      <c r="BK507" s="192">
        <f>ROUND(I507*H507,0)</f>
        <v>0</v>
      </c>
      <c r="BL507" s="19" t="s">
        <v>272</v>
      </c>
      <c r="BM507" s="191" t="s">
        <v>716</v>
      </c>
    </row>
    <row r="508" spans="1:65" s="2" customFormat="1">
      <c r="A508" s="36"/>
      <c r="B508" s="37"/>
      <c r="C508" s="38"/>
      <c r="D508" s="193" t="s">
        <v>173</v>
      </c>
      <c r="E508" s="38"/>
      <c r="F508" s="194" t="s">
        <v>717</v>
      </c>
      <c r="G508" s="38"/>
      <c r="H508" s="38"/>
      <c r="I508" s="195"/>
      <c r="J508" s="38"/>
      <c r="K508" s="38"/>
      <c r="L508" s="41"/>
      <c r="M508" s="196"/>
      <c r="N508" s="197"/>
      <c r="O508" s="66"/>
      <c r="P508" s="66"/>
      <c r="Q508" s="66"/>
      <c r="R508" s="66"/>
      <c r="S508" s="66"/>
      <c r="T508" s="67"/>
      <c r="U508" s="36"/>
      <c r="V508" s="36"/>
      <c r="W508" s="36"/>
      <c r="X508" s="36"/>
      <c r="Y508" s="36"/>
      <c r="Z508" s="36"/>
      <c r="AA508" s="36"/>
      <c r="AB508" s="36"/>
      <c r="AC508" s="36"/>
      <c r="AD508" s="36"/>
      <c r="AE508" s="36"/>
      <c r="AT508" s="19" t="s">
        <v>173</v>
      </c>
      <c r="AU508" s="19" t="s">
        <v>81</v>
      </c>
    </row>
    <row r="509" spans="1:65" s="13" customFormat="1">
      <c r="B509" s="198"/>
      <c r="C509" s="199"/>
      <c r="D509" s="200" t="s">
        <v>175</v>
      </c>
      <c r="E509" s="201" t="s">
        <v>20</v>
      </c>
      <c r="F509" s="202" t="s">
        <v>706</v>
      </c>
      <c r="G509" s="199"/>
      <c r="H509" s="203">
        <v>1</v>
      </c>
      <c r="I509" s="204"/>
      <c r="J509" s="199"/>
      <c r="K509" s="199"/>
      <c r="L509" s="205"/>
      <c r="M509" s="206"/>
      <c r="N509" s="207"/>
      <c r="O509" s="207"/>
      <c r="P509" s="207"/>
      <c r="Q509" s="207"/>
      <c r="R509" s="207"/>
      <c r="S509" s="207"/>
      <c r="T509" s="208"/>
      <c r="AT509" s="209" t="s">
        <v>175</v>
      </c>
      <c r="AU509" s="209" t="s">
        <v>81</v>
      </c>
      <c r="AV509" s="13" t="s">
        <v>81</v>
      </c>
      <c r="AW509" s="13" t="s">
        <v>33</v>
      </c>
      <c r="AX509" s="13" t="s">
        <v>72</v>
      </c>
      <c r="AY509" s="209" t="s">
        <v>164</v>
      </c>
    </row>
    <row r="510" spans="1:65" s="13" customFormat="1">
      <c r="B510" s="198"/>
      <c r="C510" s="199"/>
      <c r="D510" s="200" t="s">
        <v>175</v>
      </c>
      <c r="E510" s="201" t="s">
        <v>20</v>
      </c>
      <c r="F510" s="202" t="s">
        <v>707</v>
      </c>
      <c r="G510" s="199"/>
      <c r="H510" s="203">
        <v>1</v>
      </c>
      <c r="I510" s="204"/>
      <c r="J510" s="199"/>
      <c r="K510" s="199"/>
      <c r="L510" s="205"/>
      <c r="M510" s="206"/>
      <c r="N510" s="207"/>
      <c r="O510" s="207"/>
      <c r="P510" s="207"/>
      <c r="Q510" s="207"/>
      <c r="R510" s="207"/>
      <c r="S510" s="207"/>
      <c r="T510" s="208"/>
      <c r="AT510" s="209" t="s">
        <v>175</v>
      </c>
      <c r="AU510" s="209" t="s">
        <v>81</v>
      </c>
      <c r="AV510" s="13" t="s">
        <v>81</v>
      </c>
      <c r="AW510" s="13" t="s">
        <v>33</v>
      </c>
      <c r="AX510" s="13" t="s">
        <v>72</v>
      </c>
      <c r="AY510" s="209" t="s">
        <v>164</v>
      </c>
    </row>
    <row r="511" spans="1:65" s="14" customFormat="1">
      <c r="B511" s="210"/>
      <c r="C511" s="211"/>
      <c r="D511" s="200" t="s">
        <v>175</v>
      </c>
      <c r="E511" s="212" t="s">
        <v>20</v>
      </c>
      <c r="F511" s="213" t="s">
        <v>178</v>
      </c>
      <c r="G511" s="211"/>
      <c r="H511" s="214">
        <v>2</v>
      </c>
      <c r="I511" s="215"/>
      <c r="J511" s="211"/>
      <c r="K511" s="211"/>
      <c r="L511" s="216"/>
      <c r="M511" s="217"/>
      <c r="N511" s="218"/>
      <c r="O511" s="218"/>
      <c r="P511" s="218"/>
      <c r="Q511" s="218"/>
      <c r="R511" s="218"/>
      <c r="S511" s="218"/>
      <c r="T511" s="219"/>
      <c r="AT511" s="220" t="s">
        <v>175</v>
      </c>
      <c r="AU511" s="220" t="s">
        <v>81</v>
      </c>
      <c r="AV511" s="14" t="s">
        <v>171</v>
      </c>
      <c r="AW511" s="14" t="s">
        <v>33</v>
      </c>
      <c r="AX511" s="14" t="s">
        <v>8</v>
      </c>
      <c r="AY511" s="220" t="s">
        <v>164</v>
      </c>
    </row>
    <row r="512" spans="1:65" s="2" customFormat="1" ht="24.2" customHeight="1">
      <c r="A512" s="36"/>
      <c r="B512" s="37"/>
      <c r="C512" s="180" t="s">
        <v>718</v>
      </c>
      <c r="D512" s="180" t="s">
        <v>166</v>
      </c>
      <c r="E512" s="181" t="s">
        <v>719</v>
      </c>
      <c r="F512" s="182" t="s">
        <v>720</v>
      </c>
      <c r="G512" s="183" t="s">
        <v>332</v>
      </c>
      <c r="H512" s="184">
        <v>7</v>
      </c>
      <c r="I512" s="185"/>
      <c r="J512" s="186">
        <f t="shared" ref="J512:J526" si="10">ROUND(I512*H512,0)</f>
        <v>0</v>
      </c>
      <c r="K512" s="182" t="s">
        <v>20</v>
      </c>
      <c r="L512" s="41"/>
      <c r="M512" s="187" t="s">
        <v>20</v>
      </c>
      <c r="N512" s="188" t="s">
        <v>43</v>
      </c>
      <c r="O512" s="66"/>
      <c r="P512" s="189">
        <f t="shared" ref="P512:P526" si="11">O512*H512</f>
        <v>0</v>
      </c>
      <c r="Q512" s="189">
        <v>0</v>
      </c>
      <c r="R512" s="189">
        <f t="shared" ref="R512:R526" si="12">Q512*H512</f>
        <v>0</v>
      </c>
      <c r="S512" s="189">
        <v>0</v>
      </c>
      <c r="T512" s="190">
        <f t="shared" ref="T512:T526" si="13">S512*H512</f>
        <v>0</v>
      </c>
      <c r="U512" s="36"/>
      <c r="V512" s="36"/>
      <c r="W512" s="36"/>
      <c r="X512" s="36"/>
      <c r="Y512" s="36"/>
      <c r="Z512" s="36"/>
      <c r="AA512" s="36"/>
      <c r="AB512" s="36"/>
      <c r="AC512" s="36"/>
      <c r="AD512" s="36"/>
      <c r="AE512" s="36"/>
      <c r="AR512" s="191" t="s">
        <v>272</v>
      </c>
      <c r="AT512" s="191" t="s">
        <v>166</v>
      </c>
      <c r="AU512" s="191" t="s">
        <v>81</v>
      </c>
      <c r="AY512" s="19" t="s">
        <v>164</v>
      </c>
      <c r="BE512" s="192">
        <f t="shared" ref="BE512:BE526" si="14">IF(N512="základní",J512,0)</f>
        <v>0</v>
      </c>
      <c r="BF512" s="192">
        <f t="shared" ref="BF512:BF526" si="15">IF(N512="snížená",J512,0)</f>
        <v>0</v>
      </c>
      <c r="BG512" s="192">
        <f t="shared" ref="BG512:BG526" si="16">IF(N512="zákl. přenesená",J512,0)</f>
        <v>0</v>
      </c>
      <c r="BH512" s="192">
        <f t="shared" ref="BH512:BH526" si="17">IF(N512="sníž. přenesená",J512,0)</f>
        <v>0</v>
      </c>
      <c r="BI512" s="192">
        <f t="shared" ref="BI512:BI526" si="18">IF(N512="nulová",J512,0)</f>
        <v>0</v>
      </c>
      <c r="BJ512" s="19" t="s">
        <v>8</v>
      </c>
      <c r="BK512" s="192">
        <f t="shared" ref="BK512:BK526" si="19">ROUND(I512*H512,0)</f>
        <v>0</v>
      </c>
      <c r="BL512" s="19" t="s">
        <v>272</v>
      </c>
      <c r="BM512" s="191" t="s">
        <v>721</v>
      </c>
    </row>
    <row r="513" spans="1:65" s="2" customFormat="1" ht="24.2" customHeight="1">
      <c r="A513" s="36"/>
      <c r="B513" s="37"/>
      <c r="C513" s="180" t="s">
        <v>722</v>
      </c>
      <c r="D513" s="180" t="s">
        <v>166</v>
      </c>
      <c r="E513" s="181" t="s">
        <v>723</v>
      </c>
      <c r="F513" s="182" t="s">
        <v>724</v>
      </c>
      <c r="G513" s="183" t="s">
        <v>332</v>
      </c>
      <c r="H513" s="184">
        <v>2</v>
      </c>
      <c r="I513" s="185"/>
      <c r="J513" s="186">
        <f t="shared" si="10"/>
        <v>0</v>
      </c>
      <c r="K513" s="182" t="s">
        <v>20</v>
      </c>
      <c r="L513" s="41"/>
      <c r="M513" s="187" t="s">
        <v>20</v>
      </c>
      <c r="N513" s="188" t="s">
        <v>43</v>
      </c>
      <c r="O513" s="66"/>
      <c r="P513" s="189">
        <f t="shared" si="11"/>
        <v>0</v>
      </c>
      <c r="Q513" s="189">
        <v>0</v>
      </c>
      <c r="R513" s="189">
        <f t="shared" si="12"/>
        <v>0</v>
      </c>
      <c r="S513" s="189">
        <v>0</v>
      </c>
      <c r="T513" s="190">
        <f t="shared" si="13"/>
        <v>0</v>
      </c>
      <c r="U513" s="36"/>
      <c r="V513" s="36"/>
      <c r="W513" s="36"/>
      <c r="X513" s="36"/>
      <c r="Y513" s="36"/>
      <c r="Z513" s="36"/>
      <c r="AA513" s="36"/>
      <c r="AB513" s="36"/>
      <c r="AC513" s="36"/>
      <c r="AD513" s="36"/>
      <c r="AE513" s="36"/>
      <c r="AR513" s="191" t="s">
        <v>272</v>
      </c>
      <c r="AT513" s="191" t="s">
        <v>166</v>
      </c>
      <c r="AU513" s="191" t="s">
        <v>81</v>
      </c>
      <c r="AY513" s="19" t="s">
        <v>164</v>
      </c>
      <c r="BE513" s="192">
        <f t="shared" si="14"/>
        <v>0</v>
      </c>
      <c r="BF513" s="192">
        <f t="shared" si="15"/>
        <v>0</v>
      </c>
      <c r="BG513" s="192">
        <f t="shared" si="16"/>
        <v>0</v>
      </c>
      <c r="BH513" s="192">
        <f t="shared" si="17"/>
        <v>0</v>
      </c>
      <c r="BI513" s="192">
        <f t="shared" si="18"/>
        <v>0</v>
      </c>
      <c r="BJ513" s="19" t="s">
        <v>8</v>
      </c>
      <c r="BK513" s="192">
        <f t="shared" si="19"/>
        <v>0</v>
      </c>
      <c r="BL513" s="19" t="s">
        <v>272</v>
      </c>
      <c r="BM513" s="191" t="s">
        <v>725</v>
      </c>
    </row>
    <row r="514" spans="1:65" s="2" customFormat="1" ht="24.2" customHeight="1">
      <c r="A514" s="36"/>
      <c r="B514" s="37"/>
      <c r="C514" s="180" t="s">
        <v>726</v>
      </c>
      <c r="D514" s="180" t="s">
        <v>166</v>
      </c>
      <c r="E514" s="181" t="s">
        <v>727</v>
      </c>
      <c r="F514" s="182" t="s">
        <v>728</v>
      </c>
      <c r="G514" s="183" t="s">
        <v>332</v>
      </c>
      <c r="H514" s="184">
        <v>1</v>
      </c>
      <c r="I514" s="185"/>
      <c r="J514" s="186">
        <f t="shared" si="10"/>
        <v>0</v>
      </c>
      <c r="K514" s="182" t="s">
        <v>20</v>
      </c>
      <c r="L514" s="41"/>
      <c r="M514" s="187" t="s">
        <v>20</v>
      </c>
      <c r="N514" s="188" t="s">
        <v>43</v>
      </c>
      <c r="O514" s="66"/>
      <c r="P514" s="189">
        <f t="shared" si="11"/>
        <v>0</v>
      </c>
      <c r="Q514" s="189">
        <v>0</v>
      </c>
      <c r="R514" s="189">
        <f t="shared" si="12"/>
        <v>0</v>
      </c>
      <c r="S514" s="189">
        <v>0</v>
      </c>
      <c r="T514" s="190">
        <f t="shared" si="13"/>
        <v>0</v>
      </c>
      <c r="U514" s="36"/>
      <c r="V514" s="36"/>
      <c r="W514" s="36"/>
      <c r="X514" s="36"/>
      <c r="Y514" s="36"/>
      <c r="Z514" s="36"/>
      <c r="AA514" s="36"/>
      <c r="AB514" s="36"/>
      <c r="AC514" s="36"/>
      <c r="AD514" s="36"/>
      <c r="AE514" s="36"/>
      <c r="AR514" s="191" t="s">
        <v>272</v>
      </c>
      <c r="AT514" s="191" t="s">
        <v>166</v>
      </c>
      <c r="AU514" s="191" t="s">
        <v>81</v>
      </c>
      <c r="AY514" s="19" t="s">
        <v>164</v>
      </c>
      <c r="BE514" s="192">
        <f t="shared" si="14"/>
        <v>0</v>
      </c>
      <c r="BF514" s="192">
        <f t="shared" si="15"/>
        <v>0</v>
      </c>
      <c r="BG514" s="192">
        <f t="shared" si="16"/>
        <v>0</v>
      </c>
      <c r="BH514" s="192">
        <f t="shared" si="17"/>
        <v>0</v>
      </c>
      <c r="BI514" s="192">
        <f t="shared" si="18"/>
        <v>0</v>
      </c>
      <c r="BJ514" s="19" t="s">
        <v>8</v>
      </c>
      <c r="BK514" s="192">
        <f t="shared" si="19"/>
        <v>0</v>
      </c>
      <c r="BL514" s="19" t="s">
        <v>272</v>
      </c>
      <c r="BM514" s="191" t="s">
        <v>729</v>
      </c>
    </row>
    <row r="515" spans="1:65" s="2" customFormat="1" ht="24.2" customHeight="1">
      <c r="A515" s="36"/>
      <c r="B515" s="37"/>
      <c r="C515" s="180" t="s">
        <v>730</v>
      </c>
      <c r="D515" s="180" t="s">
        <v>166</v>
      </c>
      <c r="E515" s="181" t="s">
        <v>731</v>
      </c>
      <c r="F515" s="182" t="s">
        <v>732</v>
      </c>
      <c r="G515" s="183" t="s">
        <v>332</v>
      </c>
      <c r="H515" s="184">
        <v>2</v>
      </c>
      <c r="I515" s="185"/>
      <c r="J515" s="186">
        <f t="shared" si="10"/>
        <v>0</v>
      </c>
      <c r="K515" s="182" t="s">
        <v>20</v>
      </c>
      <c r="L515" s="41"/>
      <c r="M515" s="187" t="s">
        <v>20</v>
      </c>
      <c r="N515" s="188" t="s">
        <v>43</v>
      </c>
      <c r="O515" s="66"/>
      <c r="P515" s="189">
        <f t="shared" si="11"/>
        <v>0</v>
      </c>
      <c r="Q515" s="189">
        <v>0</v>
      </c>
      <c r="R515" s="189">
        <f t="shared" si="12"/>
        <v>0</v>
      </c>
      <c r="S515" s="189">
        <v>0</v>
      </c>
      <c r="T515" s="190">
        <f t="shared" si="13"/>
        <v>0</v>
      </c>
      <c r="U515" s="36"/>
      <c r="V515" s="36"/>
      <c r="W515" s="36"/>
      <c r="X515" s="36"/>
      <c r="Y515" s="36"/>
      <c r="Z515" s="36"/>
      <c r="AA515" s="36"/>
      <c r="AB515" s="36"/>
      <c r="AC515" s="36"/>
      <c r="AD515" s="36"/>
      <c r="AE515" s="36"/>
      <c r="AR515" s="191" t="s">
        <v>272</v>
      </c>
      <c r="AT515" s="191" t="s">
        <v>166</v>
      </c>
      <c r="AU515" s="191" t="s">
        <v>81</v>
      </c>
      <c r="AY515" s="19" t="s">
        <v>164</v>
      </c>
      <c r="BE515" s="192">
        <f t="shared" si="14"/>
        <v>0</v>
      </c>
      <c r="BF515" s="192">
        <f t="shared" si="15"/>
        <v>0</v>
      </c>
      <c r="BG515" s="192">
        <f t="shared" si="16"/>
        <v>0</v>
      </c>
      <c r="BH515" s="192">
        <f t="shared" si="17"/>
        <v>0</v>
      </c>
      <c r="BI515" s="192">
        <f t="shared" si="18"/>
        <v>0</v>
      </c>
      <c r="BJ515" s="19" t="s">
        <v>8</v>
      </c>
      <c r="BK515" s="192">
        <f t="shared" si="19"/>
        <v>0</v>
      </c>
      <c r="BL515" s="19" t="s">
        <v>272</v>
      </c>
      <c r="BM515" s="191" t="s">
        <v>733</v>
      </c>
    </row>
    <row r="516" spans="1:65" s="2" customFormat="1" ht="33" customHeight="1">
      <c r="A516" s="36"/>
      <c r="B516" s="37"/>
      <c r="C516" s="180" t="s">
        <v>734</v>
      </c>
      <c r="D516" s="180" t="s">
        <v>166</v>
      </c>
      <c r="E516" s="181" t="s">
        <v>735</v>
      </c>
      <c r="F516" s="182" t="s">
        <v>736</v>
      </c>
      <c r="G516" s="183" t="s">
        <v>332</v>
      </c>
      <c r="H516" s="184">
        <v>1</v>
      </c>
      <c r="I516" s="185"/>
      <c r="J516" s="186">
        <f t="shared" si="10"/>
        <v>0</v>
      </c>
      <c r="K516" s="182" t="s">
        <v>20</v>
      </c>
      <c r="L516" s="41"/>
      <c r="M516" s="187" t="s">
        <v>20</v>
      </c>
      <c r="N516" s="188" t="s">
        <v>43</v>
      </c>
      <c r="O516" s="66"/>
      <c r="P516" s="189">
        <f t="shared" si="11"/>
        <v>0</v>
      </c>
      <c r="Q516" s="189">
        <v>0</v>
      </c>
      <c r="R516" s="189">
        <f t="shared" si="12"/>
        <v>0</v>
      </c>
      <c r="S516" s="189">
        <v>0</v>
      </c>
      <c r="T516" s="190">
        <f t="shared" si="13"/>
        <v>0</v>
      </c>
      <c r="U516" s="36"/>
      <c r="V516" s="36"/>
      <c r="W516" s="36"/>
      <c r="X516" s="36"/>
      <c r="Y516" s="36"/>
      <c r="Z516" s="36"/>
      <c r="AA516" s="36"/>
      <c r="AB516" s="36"/>
      <c r="AC516" s="36"/>
      <c r="AD516" s="36"/>
      <c r="AE516" s="36"/>
      <c r="AR516" s="191" t="s">
        <v>272</v>
      </c>
      <c r="AT516" s="191" t="s">
        <v>166</v>
      </c>
      <c r="AU516" s="191" t="s">
        <v>81</v>
      </c>
      <c r="AY516" s="19" t="s">
        <v>164</v>
      </c>
      <c r="BE516" s="192">
        <f t="shared" si="14"/>
        <v>0</v>
      </c>
      <c r="BF516" s="192">
        <f t="shared" si="15"/>
        <v>0</v>
      </c>
      <c r="BG516" s="192">
        <f t="shared" si="16"/>
        <v>0</v>
      </c>
      <c r="BH516" s="192">
        <f t="shared" si="17"/>
        <v>0</v>
      </c>
      <c r="BI516" s="192">
        <f t="shared" si="18"/>
        <v>0</v>
      </c>
      <c r="BJ516" s="19" t="s">
        <v>8</v>
      </c>
      <c r="BK516" s="192">
        <f t="shared" si="19"/>
        <v>0</v>
      </c>
      <c r="BL516" s="19" t="s">
        <v>272</v>
      </c>
      <c r="BM516" s="191" t="s">
        <v>737</v>
      </c>
    </row>
    <row r="517" spans="1:65" s="2" customFormat="1" ht="24.2" customHeight="1">
      <c r="A517" s="36"/>
      <c r="B517" s="37"/>
      <c r="C517" s="180" t="s">
        <v>738</v>
      </c>
      <c r="D517" s="180" t="s">
        <v>166</v>
      </c>
      <c r="E517" s="181" t="s">
        <v>739</v>
      </c>
      <c r="F517" s="182" t="s">
        <v>740</v>
      </c>
      <c r="G517" s="183" t="s">
        <v>332</v>
      </c>
      <c r="H517" s="184">
        <v>1</v>
      </c>
      <c r="I517" s="185"/>
      <c r="J517" s="186">
        <f t="shared" si="10"/>
        <v>0</v>
      </c>
      <c r="K517" s="182" t="s">
        <v>20</v>
      </c>
      <c r="L517" s="41"/>
      <c r="M517" s="187" t="s">
        <v>20</v>
      </c>
      <c r="N517" s="188" t="s">
        <v>43</v>
      </c>
      <c r="O517" s="66"/>
      <c r="P517" s="189">
        <f t="shared" si="11"/>
        <v>0</v>
      </c>
      <c r="Q517" s="189">
        <v>0</v>
      </c>
      <c r="R517" s="189">
        <f t="shared" si="12"/>
        <v>0</v>
      </c>
      <c r="S517" s="189">
        <v>0</v>
      </c>
      <c r="T517" s="190">
        <f t="shared" si="13"/>
        <v>0</v>
      </c>
      <c r="U517" s="36"/>
      <c r="V517" s="36"/>
      <c r="W517" s="36"/>
      <c r="X517" s="36"/>
      <c r="Y517" s="36"/>
      <c r="Z517" s="36"/>
      <c r="AA517" s="36"/>
      <c r="AB517" s="36"/>
      <c r="AC517" s="36"/>
      <c r="AD517" s="36"/>
      <c r="AE517" s="36"/>
      <c r="AR517" s="191" t="s">
        <v>272</v>
      </c>
      <c r="AT517" s="191" t="s">
        <v>166</v>
      </c>
      <c r="AU517" s="191" t="s">
        <v>81</v>
      </c>
      <c r="AY517" s="19" t="s">
        <v>164</v>
      </c>
      <c r="BE517" s="192">
        <f t="shared" si="14"/>
        <v>0</v>
      </c>
      <c r="BF517" s="192">
        <f t="shared" si="15"/>
        <v>0</v>
      </c>
      <c r="BG517" s="192">
        <f t="shared" si="16"/>
        <v>0</v>
      </c>
      <c r="BH517" s="192">
        <f t="shared" si="17"/>
        <v>0</v>
      </c>
      <c r="BI517" s="192">
        <f t="shared" si="18"/>
        <v>0</v>
      </c>
      <c r="BJ517" s="19" t="s">
        <v>8</v>
      </c>
      <c r="BK517" s="192">
        <f t="shared" si="19"/>
        <v>0</v>
      </c>
      <c r="BL517" s="19" t="s">
        <v>272</v>
      </c>
      <c r="BM517" s="191" t="s">
        <v>741</v>
      </c>
    </row>
    <row r="518" spans="1:65" s="2" customFormat="1" ht="24.2" customHeight="1">
      <c r="A518" s="36"/>
      <c r="B518" s="37"/>
      <c r="C518" s="180" t="s">
        <v>742</v>
      </c>
      <c r="D518" s="180" t="s">
        <v>166</v>
      </c>
      <c r="E518" s="181" t="s">
        <v>743</v>
      </c>
      <c r="F518" s="182" t="s">
        <v>744</v>
      </c>
      <c r="G518" s="183" t="s">
        <v>332</v>
      </c>
      <c r="H518" s="184">
        <v>2</v>
      </c>
      <c r="I518" s="185"/>
      <c r="J518" s="186">
        <f t="shared" si="10"/>
        <v>0</v>
      </c>
      <c r="K518" s="182" t="s">
        <v>20</v>
      </c>
      <c r="L518" s="41"/>
      <c r="M518" s="187" t="s">
        <v>20</v>
      </c>
      <c r="N518" s="188" t="s">
        <v>43</v>
      </c>
      <c r="O518" s="66"/>
      <c r="P518" s="189">
        <f t="shared" si="11"/>
        <v>0</v>
      </c>
      <c r="Q518" s="189">
        <v>0</v>
      </c>
      <c r="R518" s="189">
        <f t="shared" si="12"/>
        <v>0</v>
      </c>
      <c r="S518" s="189">
        <v>0</v>
      </c>
      <c r="T518" s="190">
        <f t="shared" si="13"/>
        <v>0</v>
      </c>
      <c r="U518" s="36"/>
      <c r="V518" s="36"/>
      <c r="W518" s="36"/>
      <c r="X518" s="36"/>
      <c r="Y518" s="36"/>
      <c r="Z518" s="36"/>
      <c r="AA518" s="36"/>
      <c r="AB518" s="36"/>
      <c r="AC518" s="36"/>
      <c r="AD518" s="36"/>
      <c r="AE518" s="36"/>
      <c r="AR518" s="191" t="s">
        <v>272</v>
      </c>
      <c r="AT518" s="191" t="s">
        <v>166</v>
      </c>
      <c r="AU518" s="191" t="s">
        <v>81</v>
      </c>
      <c r="AY518" s="19" t="s">
        <v>164</v>
      </c>
      <c r="BE518" s="192">
        <f t="shared" si="14"/>
        <v>0</v>
      </c>
      <c r="BF518" s="192">
        <f t="shared" si="15"/>
        <v>0</v>
      </c>
      <c r="BG518" s="192">
        <f t="shared" si="16"/>
        <v>0</v>
      </c>
      <c r="BH518" s="192">
        <f t="shared" si="17"/>
        <v>0</v>
      </c>
      <c r="BI518" s="192">
        <f t="shared" si="18"/>
        <v>0</v>
      </c>
      <c r="BJ518" s="19" t="s">
        <v>8</v>
      </c>
      <c r="BK518" s="192">
        <f t="shared" si="19"/>
        <v>0</v>
      </c>
      <c r="BL518" s="19" t="s">
        <v>272</v>
      </c>
      <c r="BM518" s="191" t="s">
        <v>745</v>
      </c>
    </row>
    <row r="519" spans="1:65" s="2" customFormat="1" ht="24.2" customHeight="1">
      <c r="A519" s="36"/>
      <c r="B519" s="37"/>
      <c r="C519" s="180" t="s">
        <v>746</v>
      </c>
      <c r="D519" s="180" t="s">
        <v>166</v>
      </c>
      <c r="E519" s="181" t="s">
        <v>747</v>
      </c>
      <c r="F519" s="182" t="s">
        <v>748</v>
      </c>
      <c r="G519" s="183" t="s">
        <v>332</v>
      </c>
      <c r="H519" s="184">
        <v>1</v>
      </c>
      <c r="I519" s="185"/>
      <c r="J519" s="186">
        <f t="shared" si="10"/>
        <v>0</v>
      </c>
      <c r="K519" s="182" t="s">
        <v>20</v>
      </c>
      <c r="L519" s="41"/>
      <c r="M519" s="187" t="s">
        <v>20</v>
      </c>
      <c r="N519" s="188" t="s">
        <v>43</v>
      </c>
      <c r="O519" s="66"/>
      <c r="P519" s="189">
        <f t="shared" si="11"/>
        <v>0</v>
      </c>
      <c r="Q519" s="189">
        <v>0</v>
      </c>
      <c r="R519" s="189">
        <f t="shared" si="12"/>
        <v>0</v>
      </c>
      <c r="S519" s="189">
        <v>0</v>
      </c>
      <c r="T519" s="190">
        <f t="shared" si="13"/>
        <v>0</v>
      </c>
      <c r="U519" s="36"/>
      <c r="V519" s="36"/>
      <c r="W519" s="36"/>
      <c r="X519" s="36"/>
      <c r="Y519" s="36"/>
      <c r="Z519" s="36"/>
      <c r="AA519" s="36"/>
      <c r="AB519" s="36"/>
      <c r="AC519" s="36"/>
      <c r="AD519" s="36"/>
      <c r="AE519" s="36"/>
      <c r="AR519" s="191" t="s">
        <v>272</v>
      </c>
      <c r="AT519" s="191" t="s">
        <v>166</v>
      </c>
      <c r="AU519" s="191" t="s">
        <v>81</v>
      </c>
      <c r="AY519" s="19" t="s">
        <v>164</v>
      </c>
      <c r="BE519" s="192">
        <f t="shared" si="14"/>
        <v>0</v>
      </c>
      <c r="BF519" s="192">
        <f t="shared" si="15"/>
        <v>0</v>
      </c>
      <c r="BG519" s="192">
        <f t="shared" si="16"/>
        <v>0</v>
      </c>
      <c r="BH519" s="192">
        <f t="shared" si="17"/>
        <v>0</v>
      </c>
      <c r="BI519" s="192">
        <f t="shared" si="18"/>
        <v>0</v>
      </c>
      <c r="BJ519" s="19" t="s">
        <v>8</v>
      </c>
      <c r="BK519" s="192">
        <f t="shared" si="19"/>
        <v>0</v>
      </c>
      <c r="BL519" s="19" t="s">
        <v>272</v>
      </c>
      <c r="BM519" s="191" t="s">
        <v>749</v>
      </c>
    </row>
    <row r="520" spans="1:65" s="2" customFormat="1" ht="24.2" customHeight="1">
      <c r="A520" s="36"/>
      <c r="B520" s="37"/>
      <c r="C520" s="180" t="s">
        <v>750</v>
      </c>
      <c r="D520" s="180" t="s">
        <v>166</v>
      </c>
      <c r="E520" s="181" t="s">
        <v>751</v>
      </c>
      <c r="F520" s="182" t="s">
        <v>752</v>
      </c>
      <c r="G520" s="183" t="s">
        <v>332</v>
      </c>
      <c r="H520" s="184">
        <v>4</v>
      </c>
      <c r="I520" s="185"/>
      <c r="J520" s="186">
        <f t="shared" si="10"/>
        <v>0</v>
      </c>
      <c r="K520" s="182" t="s">
        <v>20</v>
      </c>
      <c r="L520" s="41"/>
      <c r="M520" s="187" t="s">
        <v>20</v>
      </c>
      <c r="N520" s="188" t="s">
        <v>43</v>
      </c>
      <c r="O520" s="66"/>
      <c r="P520" s="189">
        <f t="shared" si="11"/>
        <v>0</v>
      </c>
      <c r="Q520" s="189">
        <v>0</v>
      </c>
      <c r="R520" s="189">
        <f t="shared" si="12"/>
        <v>0</v>
      </c>
      <c r="S520" s="189">
        <v>0</v>
      </c>
      <c r="T520" s="190">
        <f t="shared" si="13"/>
        <v>0</v>
      </c>
      <c r="U520" s="36"/>
      <c r="V520" s="36"/>
      <c r="W520" s="36"/>
      <c r="X520" s="36"/>
      <c r="Y520" s="36"/>
      <c r="Z520" s="36"/>
      <c r="AA520" s="36"/>
      <c r="AB520" s="36"/>
      <c r="AC520" s="36"/>
      <c r="AD520" s="36"/>
      <c r="AE520" s="36"/>
      <c r="AR520" s="191" t="s">
        <v>272</v>
      </c>
      <c r="AT520" s="191" t="s">
        <v>166</v>
      </c>
      <c r="AU520" s="191" t="s">
        <v>81</v>
      </c>
      <c r="AY520" s="19" t="s">
        <v>164</v>
      </c>
      <c r="BE520" s="192">
        <f t="shared" si="14"/>
        <v>0</v>
      </c>
      <c r="BF520" s="192">
        <f t="shared" si="15"/>
        <v>0</v>
      </c>
      <c r="BG520" s="192">
        <f t="shared" si="16"/>
        <v>0</v>
      </c>
      <c r="BH520" s="192">
        <f t="shared" si="17"/>
        <v>0</v>
      </c>
      <c r="BI520" s="192">
        <f t="shared" si="18"/>
        <v>0</v>
      </c>
      <c r="BJ520" s="19" t="s">
        <v>8</v>
      </c>
      <c r="BK520" s="192">
        <f t="shared" si="19"/>
        <v>0</v>
      </c>
      <c r="BL520" s="19" t="s">
        <v>272</v>
      </c>
      <c r="BM520" s="191" t="s">
        <v>753</v>
      </c>
    </row>
    <row r="521" spans="1:65" s="2" customFormat="1" ht="24.2" customHeight="1">
      <c r="A521" s="36"/>
      <c r="B521" s="37"/>
      <c r="C521" s="180" t="s">
        <v>754</v>
      </c>
      <c r="D521" s="180" t="s">
        <v>166</v>
      </c>
      <c r="E521" s="181" t="s">
        <v>755</v>
      </c>
      <c r="F521" s="182" t="s">
        <v>756</v>
      </c>
      <c r="G521" s="183" t="s">
        <v>332</v>
      </c>
      <c r="H521" s="184">
        <v>2</v>
      </c>
      <c r="I521" s="185"/>
      <c r="J521" s="186">
        <f t="shared" si="10"/>
        <v>0</v>
      </c>
      <c r="K521" s="182" t="s">
        <v>20</v>
      </c>
      <c r="L521" s="41"/>
      <c r="M521" s="187" t="s">
        <v>20</v>
      </c>
      <c r="N521" s="188" t="s">
        <v>43</v>
      </c>
      <c r="O521" s="66"/>
      <c r="P521" s="189">
        <f t="shared" si="11"/>
        <v>0</v>
      </c>
      <c r="Q521" s="189">
        <v>0</v>
      </c>
      <c r="R521" s="189">
        <f t="shared" si="12"/>
        <v>0</v>
      </c>
      <c r="S521" s="189">
        <v>0</v>
      </c>
      <c r="T521" s="190">
        <f t="shared" si="13"/>
        <v>0</v>
      </c>
      <c r="U521" s="36"/>
      <c r="V521" s="36"/>
      <c r="W521" s="36"/>
      <c r="X521" s="36"/>
      <c r="Y521" s="36"/>
      <c r="Z521" s="36"/>
      <c r="AA521" s="36"/>
      <c r="AB521" s="36"/>
      <c r="AC521" s="36"/>
      <c r="AD521" s="36"/>
      <c r="AE521" s="36"/>
      <c r="AR521" s="191" t="s">
        <v>272</v>
      </c>
      <c r="AT521" s="191" t="s">
        <v>166</v>
      </c>
      <c r="AU521" s="191" t="s">
        <v>81</v>
      </c>
      <c r="AY521" s="19" t="s">
        <v>164</v>
      </c>
      <c r="BE521" s="192">
        <f t="shared" si="14"/>
        <v>0</v>
      </c>
      <c r="BF521" s="192">
        <f t="shared" si="15"/>
        <v>0</v>
      </c>
      <c r="BG521" s="192">
        <f t="shared" si="16"/>
        <v>0</v>
      </c>
      <c r="BH521" s="192">
        <f t="shared" si="17"/>
        <v>0</v>
      </c>
      <c r="BI521" s="192">
        <f t="shared" si="18"/>
        <v>0</v>
      </c>
      <c r="BJ521" s="19" t="s">
        <v>8</v>
      </c>
      <c r="BK521" s="192">
        <f t="shared" si="19"/>
        <v>0</v>
      </c>
      <c r="BL521" s="19" t="s">
        <v>272</v>
      </c>
      <c r="BM521" s="191" t="s">
        <v>757</v>
      </c>
    </row>
    <row r="522" spans="1:65" s="2" customFormat="1" ht="24.2" customHeight="1">
      <c r="A522" s="36"/>
      <c r="B522" s="37"/>
      <c r="C522" s="180" t="s">
        <v>758</v>
      </c>
      <c r="D522" s="180" t="s">
        <v>166</v>
      </c>
      <c r="E522" s="181" t="s">
        <v>759</v>
      </c>
      <c r="F522" s="182" t="s">
        <v>760</v>
      </c>
      <c r="G522" s="183" t="s">
        <v>332</v>
      </c>
      <c r="H522" s="184">
        <v>1</v>
      </c>
      <c r="I522" s="185"/>
      <c r="J522" s="186">
        <f t="shared" si="10"/>
        <v>0</v>
      </c>
      <c r="K522" s="182" t="s">
        <v>20</v>
      </c>
      <c r="L522" s="41"/>
      <c r="M522" s="187" t="s">
        <v>20</v>
      </c>
      <c r="N522" s="188" t="s">
        <v>43</v>
      </c>
      <c r="O522" s="66"/>
      <c r="P522" s="189">
        <f t="shared" si="11"/>
        <v>0</v>
      </c>
      <c r="Q522" s="189">
        <v>0</v>
      </c>
      <c r="R522" s="189">
        <f t="shared" si="12"/>
        <v>0</v>
      </c>
      <c r="S522" s="189">
        <v>0</v>
      </c>
      <c r="T522" s="190">
        <f t="shared" si="13"/>
        <v>0</v>
      </c>
      <c r="U522" s="36"/>
      <c r="V522" s="36"/>
      <c r="W522" s="36"/>
      <c r="X522" s="36"/>
      <c r="Y522" s="36"/>
      <c r="Z522" s="36"/>
      <c r="AA522" s="36"/>
      <c r="AB522" s="36"/>
      <c r="AC522" s="36"/>
      <c r="AD522" s="36"/>
      <c r="AE522" s="36"/>
      <c r="AR522" s="191" t="s">
        <v>272</v>
      </c>
      <c r="AT522" s="191" t="s">
        <v>166</v>
      </c>
      <c r="AU522" s="191" t="s">
        <v>81</v>
      </c>
      <c r="AY522" s="19" t="s">
        <v>164</v>
      </c>
      <c r="BE522" s="192">
        <f t="shared" si="14"/>
        <v>0</v>
      </c>
      <c r="BF522" s="192">
        <f t="shared" si="15"/>
        <v>0</v>
      </c>
      <c r="BG522" s="192">
        <f t="shared" si="16"/>
        <v>0</v>
      </c>
      <c r="BH522" s="192">
        <f t="shared" si="17"/>
        <v>0</v>
      </c>
      <c r="BI522" s="192">
        <f t="shared" si="18"/>
        <v>0</v>
      </c>
      <c r="BJ522" s="19" t="s">
        <v>8</v>
      </c>
      <c r="BK522" s="192">
        <f t="shared" si="19"/>
        <v>0</v>
      </c>
      <c r="BL522" s="19" t="s">
        <v>272</v>
      </c>
      <c r="BM522" s="191" t="s">
        <v>761</v>
      </c>
    </row>
    <row r="523" spans="1:65" s="2" customFormat="1" ht="33" customHeight="1">
      <c r="A523" s="36"/>
      <c r="B523" s="37"/>
      <c r="C523" s="180" t="s">
        <v>762</v>
      </c>
      <c r="D523" s="180" t="s">
        <v>166</v>
      </c>
      <c r="E523" s="181" t="s">
        <v>763</v>
      </c>
      <c r="F523" s="182" t="s">
        <v>764</v>
      </c>
      <c r="G523" s="183" t="s">
        <v>213</v>
      </c>
      <c r="H523" s="184">
        <v>8</v>
      </c>
      <c r="I523" s="185"/>
      <c r="J523" s="186">
        <f t="shared" si="10"/>
        <v>0</v>
      </c>
      <c r="K523" s="182" t="s">
        <v>20</v>
      </c>
      <c r="L523" s="41"/>
      <c r="M523" s="187" t="s">
        <v>20</v>
      </c>
      <c r="N523" s="188" t="s">
        <v>43</v>
      </c>
      <c r="O523" s="66"/>
      <c r="P523" s="189">
        <f t="shared" si="11"/>
        <v>0</v>
      </c>
      <c r="Q523" s="189">
        <v>0</v>
      </c>
      <c r="R523" s="189">
        <f t="shared" si="12"/>
        <v>0</v>
      </c>
      <c r="S523" s="189">
        <v>0</v>
      </c>
      <c r="T523" s="190">
        <f t="shared" si="13"/>
        <v>0</v>
      </c>
      <c r="U523" s="36"/>
      <c r="V523" s="36"/>
      <c r="W523" s="36"/>
      <c r="X523" s="36"/>
      <c r="Y523" s="36"/>
      <c r="Z523" s="36"/>
      <c r="AA523" s="36"/>
      <c r="AB523" s="36"/>
      <c r="AC523" s="36"/>
      <c r="AD523" s="36"/>
      <c r="AE523" s="36"/>
      <c r="AR523" s="191" t="s">
        <v>272</v>
      </c>
      <c r="AT523" s="191" t="s">
        <v>166</v>
      </c>
      <c r="AU523" s="191" t="s">
        <v>81</v>
      </c>
      <c r="AY523" s="19" t="s">
        <v>164</v>
      </c>
      <c r="BE523" s="192">
        <f t="shared" si="14"/>
        <v>0</v>
      </c>
      <c r="BF523" s="192">
        <f t="shared" si="15"/>
        <v>0</v>
      </c>
      <c r="BG523" s="192">
        <f t="shared" si="16"/>
        <v>0</v>
      </c>
      <c r="BH523" s="192">
        <f t="shared" si="17"/>
        <v>0</v>
      </c>
      <c r="BI523" s="192">
        <f t="shared" si="18"/>
        <v>0</v>
      </c>
      <c r="BJ523" s="19" t="s">
        <v>8</v>
      </c>
      <c r="BK523" s="192">
        <f t="shared" si="19"/>
        <v>0</v>
      </c>
      <c r="BL523" s="19" t="s">
        <v>272</v>
      </c>
      <c r="BM523" s="191" t="s">
        <v>765</v>
      </c>
    </row>
    <row r="524" spans="1:65" s="2" customFormat="1" ht="24.2" customHeight="1">
      <c r="A524" s="36"/>
      <c r="B524" s="37"/>
      <c r="C524" s="180" t="s">
        <v>766</v>
      </c>
      <c r="D524" s="180" t="s">
        <v>166</v>
      </c>
      <c r="E524" s="181" t="s">
        <v>767</v>
      </c>
      <c r="F524" s="182" t="s">
        <v>768</v>
      </c>
      <c r="G524" s="183" t="s">
        <v>332</v>
      </c>
      <c r="H524" s="184">
        <v>2</v>
      </c>
      <c r="I524" s="185"/>
      <c r="J524" s="186">
        <f t="shared" si="10"/>
        <v>0</v>
      </c>
      <c r="K524" s="182" t="s">
        <v>20</v>
      </c>
      <c r="L524" s="41"/>
      <c r="M524" s="187" t="s">
        <v>20</v>
      </c>
      <c r="N524" s="188" t="s">
        <v>43</v>
      </c>
      <c r="O524" s="66"/>
      <c r="P524" s="189">
        <f t="shared" si="11"/>
        <v>0</v>
      </c>
      <c r="Q524" s="189">
        <v>0</v>
      </c>
      <c r="R524" s="189">
        <f t="shared" si="12"/>
        <v>0</v>
      </c>
      <c r="S524" s="189">
        <v>0</v>
      </c>
      <c r="T524" s="190">
        <f t="shared" si="13"/>
        <v>0</v>
      </c>
      <c r="U524" s="36"/>
      <c r="V524" s="36"/>
      <c r="W524" s="36"/>
      <c r="X524" s="36"/>
      <c r="Y524" s="36"/>
      <c r="Z524" s="36"/>
      <c r="AA524" s="36"/>
      <c r="AB524" s="36"/>
      <c r="AC524" s="36"/>
      <c r="AD524" s="36"/>
      <c r="AE524" s="36"/>
      <c r="AR524" s="191" t="s">
        <v>272</v>
      </c>
      <c r="AT524" s="191" t="s">
        <v>166</v>
      </c>
      <c r="AU524" s="191" t="s">
        <v>81</v>
      </c>
      <c r="AY524" s="19" t="s">
        <v>164</v>
      </c>
      <c r="BE524" s="192">
        <f t="shared" si="14"/>
        <v>0</v>
      </c>
      <c r="BF524" s="192">
        <f t="shared" si="15"/>
        <v>0</v>
      </c>
      <c r="BG524" s="192">
        <f t="shared" si="16"/>
        <v>0</v>
      </c>
      <c r="BH524" s="192">
        <f t="shared" si="17"/>
        <v>0</v>
      </c>
      <c r="BI524" s="192">
        <f t="shared" si="18"/>
        <v>0</v>
      </c>
      <c r="BJ524" s="19" t="s">
        <v>8</v>
      </c>
      <c r="BK524" s="192">
        <f t="shared" si="19"/>
        <v>0</v>
      </c>
      <c r="BL524" s="19" t="s">
        <v>272</v>
      </c>
      <c r="BM524" s="191" t="s">
        <v>769</v>
      </c>
    </row>
    <row r="525" spans="1:65" s="2" customFormat="1" ht="24.2" customHeight="1">
      <c r="A525" s="36"/>
      <c r="B525" s="37"/>
      <c r="C525" s="180" t="s">
        <v>770</v>
      </c>
      <c r="D525" s="180" t="s">
        <v>166</v>
      </c>
      <c r="E525" s="181" t="s">
        <v>771</v>
      </c>
      <c r="F525" s="182" t="s">
        <v>772</v>
      </c>
      <c r="G525" s="183" t="s">
        <v>332</v>
      </c>
      <c r="H525" s="184">
        <v>2</v>
      </c>
      <c r="I525" s="185"/>
      <c r="J525" s="186">
        <f t="shared" si="10"/>
        <v>0</v>
      </c>
      <c r="K525" s="182" t="s">
        <v>20</v>
      </c>
      <c r="L525" s="41"/>
      <c r="M525" s="187" t="s">
        <v>20</v>
      </c>
      <c r="N525" s="188" t="s">
        <v>43</v>
      </c>
      <c r="O525" s="66"/>
      <c r="P525" s="189">
        <f t="shared" si="11"/>
        <v>0</v>
      </c>
      <c r="Q525" s="189">
        <v>0</v>
      </c>
      <c r="R525" s="189">
        <f t="shared" si="12"/>
        <v>0</v>
      </c>
      <c r="S525" s="189">
        <v>0</v>
      </c>
      <c r="T525" s="190">
        <f t="shared" si="13"/>
        <v>0</v>
      </c>
      <c r="U525" s="36"/>
      <c r="V525" s="36"/>
      <c r="W525" s="36"/>
      <c r="X525" s="36"/>
      <c r="Y525" s="36"/>
      <c r="Z525" s="36"/>
      <c r="AA525" s="36"/>
      <c r="AB525" s="36"/>
      <c r="AC525" s="36"/>
      <c r="AD525" s="36"/>
      <c r="AE525" s="36"/>
      <c r="AR525" s="191" t="s">
        <v>272</v>
      </c>
      <c r="AT525" s="191" t="s">
        <v>166</v>
      </c>
      <c r="AU525" s="191" t="s">
        <v>81</v>
      </c>
      <c r="AY525" s="19" t="s">
        <v>164</v>
      </c>
      <c r="BE525" s="192">
        <f t="shared" si="14"/>
        <v>0</v>
      </c>
      <c r="BF525" s="192">
        <f t="shared" si="15"/>
        <v>0</v>
      </c>
      <c r="BG525" s="192">
        <f t="shared" si="16"/>
        <v>0</v>
      </c>
      <c r="BH525" s="192">
        <f t="shared" si="17"/>
        <v>0</v>
      </c>
      <c r="BI525" s="192">
        <f t="shared" si="18"/>
        <v>0</v>
      </c>
      <c r="BJ525" s="19" t="s">
        <v>8</v>
      </c>
      <c r="BK525" s="192">
        <f t="shared" si="19"/>
        <v>0</v>
      </c>
      <c r="BL525" s="19" t="s">
        <v>272</v>
      </c>
      <c r="BM525" s="191" t="s">
        <v>773</v>
      </c>
    </row>
    <row r="526" spans="1:65" s="2" customFormat="1" ht="24.2" customHeight="1">
      <c r="A526" s="36"/>
      <c r="B526" s="37"/>
      <c r="C526" s="180" t="s">
        <v>774</v>
      </c>
      <c r="D526" s="180" t="s">
        <v>166</v>
      </c>
      <c r="E526" s="181" t="s">
        <v>775</v>
      </c>
      <c r="F526" s="182" t="s">
        <v>776</v>
      </c>
      <c r="G526" s="183" t="s">
        <v>332</v>
      </c>
      <c r="H526" s="184">
        <v>1</v>
      </c>
      <c r="I526" s="185"/>
      <c r="J526" s="186">
        <f t="shared" si="10"/>
        <v>0</v>
      </c>
      <c r="K526" s="182" t="s">
        <v>20</v>
      </c>
      <c r="L526" s="41"/>
      <c r="M526" s="187" t="s">
        <v>20</v>
      </c>
      <c r="N526" s="188" t="s">
        <v>43</v>
      </c>
      <c r="O526" s="66"/>
      <c r="P526" s="189">
        <f t="shared" si="11"/>
        <v>0</v>
      </c>
      <c r="Q526" s="189">
        <v>0</v>
      </c>
      <c r="R526" s="189">
        <f t="shared" si="12"/>
        <v>0</v>
      </c>
      <c r="S526" s="189">
        <v>0</v>
      </c>
      <c r="T526" s="190">
        <f t="shared" si="13"/>
        <v>0</v>
      </c>
      <c r="U526" s="36"/>
      <c r="V526" s="36"/>
      <c r="W526" s="36"/>
      <c r="X526" s="36"/>
      <c r="Y526" s="36"/>
      <c r="Z526" s="36"/>
      <c r="AA526" s="36"/>
      <c r="AB526" s="36"/>
      <c r="AC526" s="36"/>
      <c r="AD526" s="36"/>
      <c r="AE526" s="36"/>
      <c r="AR526" s="191" t="s">
        <v>272</v>
      </c>
      <c r="AT526" s="191" t="s">
        <v>166</v>
      </c>
      <c r="AU526" s="191" t="s">
        <v>81</v>
      </c>
      <c r="AY526" s="19" t="s">
        <v>164</v>
      </c>
      <c r="BE526" s="192">
        <f t="shared" si="14"/>
        <v>0</v>
      </c>
      <c r="BF526" s="192">
        <f t="shared" si="15"/>
        <v>0</v>
      </c>
      <c r="BG526" s="192">
        <f t="shared" si="16"/>
        <v>0</v>
      </c>
      <c r="BH526" s="192">
        <f t="shared" si="17"/>
        <v>0</v>
      </c>
      <c r="BI526" s="192">
        <f t="shared" si="18"/>
        <v>0</v>
      </c>
      <c r="BJ526" s="19" t="s">
        <v>8</v>
      </c>
      <c r="BK526" s="192">
        <f t="shared" si="19"/>
        <v>0</v>
      </c>
      <c r="BL526" s="19" t="s">
        <v>272</v>
      </c>
      <c r="BM526" s="191" t="s">
        <v>777</v>
      </c>
    </row>
    <row r="527" spans="1:65" s="12" customFormat="1" ht="22.9" customHeight="1">
      <c r="B527" s="164"/>
      <c r="C527" s="165"/>
      <c r="D527" s="166" t="s">
        <v>71</v>
      </c>
      <c r="E527" s="178" t="s">
        <v>778</v>
      </c>
      <c r="F527" s="178" t="s">
        <v>779</v>
      </c>
      <c r="G527" s="165"/>
      <c r="H527" s="165"/>
      <c r="I527" s="168"/>
      <c r="J527" s="179">
        <f>BK527</f>
        <v>0</v>
      </c>
      <c r="K527" s="165"/>
      <c r="L527" s="170"/>
      <c r="M527" s="171"/>
      <c r="N527" s="172"/>
      <c r="O527" s="172"/>
      <c r="P527" s="173">
        <f>SUM(P528:P531)</f>
        <v>0</v>
      </c>
      <c r="Q527" s="172"/>
      <c r="R527" s="173">
        <f>SUM(R528:R531)</f>
        <v>0</v>
      </c>
      <c r="S527" s="172"/>
      <c r="T527" s="174">
        <f>SUM(T528:T531)</f>
        <v>10.313079999999999</v>
      </c>
      <c r="AR527" s="175" t="s">
        <v>81</v>
      </c>
      <c r="AT527" s="176" t="s">
        <v>71</v>
      </c>
      <c r="AU527" s="176" t="s">
        <v>8</v>
      </c>
      <c r="AY527" s="175" t="s">
        <v>164</v>
      </c>
      <c r="BK527" s="177">
        <f>SUM(BK528:BK531)</f>
        <v>0</v>
      </c>
    </row>
    <row r="528" spans="1:65" s="2" customFormat="1" ht="16.5" customHeight="1">
      <c r="A528" s="36"/>
      <c r="B528" s="37"/>
      <c r="C528" s="180" t="s">
        <v>780</v>
      </c>
      <c r="D528" s="180" t="s">
        <v>166</v>
      </c>
      <c r="E528" s="181" t="s">
        <v>781</v>
      </c>
      <c r="F528" s="182" t="s">
        <v>782</v>
      </c>
      <c r="G528" s="183" t="s">
        <v>169</v>
      </c>
      <c r="H528" s="184">
        <v>124</v>
      </c>
      <c r="I528" s="185"/>
      <c r="J528" s="186">
        <f>ROUND(I528*H528,0)</f>
        <v>0</v>
      </c>
      <c r="K528" s="182" t="s">
        <v>170</v>
      </c>
      <c r="L528" s="41"/>
      <c r="M528" s="187" t="s">
        <v>20</v>
      </c>
      <c r="N528" s="188" t="s">
        <v>43</v>
      </c>
      <c r="O528" s="66"/>
      <c r="P528" s="189">
        <f>O528*H528</f>
        <v>0</v>
      </c>
      <c r="Q528" s="189">
        <v>0</v>
      </c>
      <c r="R528" s="189">
        <f>Q528*H528</f>
        <v>0</v>
      </c>
      <c r="S528" s="189">
        <v>8.3169999999999994E-2</v>
      </c>
      <c r="T528" s="190">
        <f>S528*H528</f>
        <v>10.313079999999999</v>
      </c>
      <c r="U528" s="36"/>
      <c r="V528" s="36"/>
      <c r="W528" s="36"/>
      <c r="X528" s="36"/>
      <c r="Y528" s="36"/>
      <c r="Z528" s="36"/>
      <c r="AA528" s="36"/>
      <c r="AB528" s="36"/>
      <c r="AC528" s="36"/>
      <c r="AD528" s="36"/>
      <c r="AE528" s="36"/>
      <c r="AR528" s="191" t="s">
        <v>272</v>
      </c>
      <c r="AT528" s="191" t="s">
        <v>166</v>
      </c>
      <c r="AU528" s="191" t="s">
        <v>81</v>
      </c>
      <c r="AY528" s="19" t="s">
        <v>164</v>
      </c>
      <c r="BE528" s="192">
        <f>IF(N528="základní",J528,0)</f>
        <v>0</v>
      </c>
      <c r="BF528" s="192">
        <f>IF(N528="snížená",J528,0)</f>
        <v>0</v>
      </c>
      <c r="BG528" s="192">
        <f>IF(N528="zákl. přenesená",J528,0)</f>
        <v>0</v>
      </c>
      <c r="BH528" s="192">
        <f>IF(N528="sníž. přenesená",J528,0)</f>
        <v>0</v>
      </c>
      <c r="BI528" s="192">
        <f>IF(N528="nulová",J528,0)</f>
        <v>0</v>
      </c>
      <c r="BJ528" s="19" t="s">
        <v>8</v>
      </c>
      <c r="BK528" s="192">
        <f>ROUND(I528*H528,0)</f>
        <v>0</v>
      </c>
      <c r="BL528" s="19" t="s">
        <v>272</v>
      </c>
      <c r="BM528" s="191" t="s">
        <v>783</v>
      </c>
    </row>
    <row r="529" spans="1:65" s="2" customFormat="1">
      <c r="A529" s="36"/>
      <c r="B529" s="37"/>
      <c r="C529" s="38"/>
      <c r="D529" s="193" t="s">
        <v>173</v>
      </c>
      <c r="E529" s="38"/>
      <c r="F529" s="194" t="s">
        <v>784</v>
      </c>
      <c r="G529" s="38"/>
      <c r="H529" s="38"/>
      <c r="I529" s="195"/>
      <c r="J529" s="38"/>
      <c r="K529" s="38"/>
      <c r="L529" s="41"/>
      <c r="M529" s="196"/>
      <c r="N529" s="197"/>
      <c r="O529" s="66"/>
      <c r="P529" s="66"/>
      <c r="Q529" s="66"/>
      <c r="R529" s="66"/>
      <c r="S529" s="66"/>
      <c r="T529" s="67"/>
      <c r="U529" s="36"/>
      <c r="V529" s="36"/>
      <c r="W529" s="36"/>
      <c r="X529" s="36"/>
      <c r="Y529" s="36"/>
      <c r="Z529" s="36"/>
      <c r="AA529" s="36"/>
      <c r="AB529" s="36"/>
      <c r="AC529" s="36"/>
      <c r="AD529" s="36"/>
      <c r="AE529" s="36"/>
      <c r="AT529" s="19" t="s">
        <v>173</v>
      </c>
      <c r="AU529" s="19" t="s">
        <v>81</v>
      </c>
    </row>
    <row r="530" spans="1:65" s="13" customFormat="1">
      <c r="B530" s="198"/>
      <c r="C530" s="199"/>
      <c r="D530" s="200" t="s">
        <v>175</v>
      </c>
      <c r="E530" s="201" t="s">
        <v>20</v>
      </c>
      <c r="F530" s="202" t="s">
        <v>292</v>
      </c>
      <c r="G530" s="199"/>
      <c r="H530" s="203">
        <v>124</v>
      </c>
      <c r="I530" s="204"/>
      <c r="J530" s="199"/>
      <c r="K530" s="199"/>
      <c r="L530" s="205"/>
      <c r="M530" s="206"/>
      <c r="N530" s="207"/>
      <c r="O530" s="207"/>
      <c r="P530" s="207"/>
      <c r="Q530" s="207"/>
      <c r="R530" s="207"/>
      <c r="S530" s="207"/>
      <c r="T530" s="208"/>
      <c r="AT530" s="209" t="s">
        <v>175</v>
      </c>
      <c r="AU530" s="209" t="s">
        <v>81</v>
      </c>
      <c r="AV530" s="13" t="s">
        <v>81</v>
      </c>
      <c r="AW530" s="13" t="s">
        <v>33</v>
      </c>
      <c r="AX530" s="13" t="s">
        <v>72</v>
      </c>
      <c r="AY530" s="209" t="s">
        <v>164</v>
      </c>
    </row>
    <row r="531" spans="1:65" s="14" customFormat="1">
      <c r="B531" s="210"/>
      <c r="C531" s="211"/>
      <c r="D531" s="200" t="s">
        <v>175</v>
      </c>
      <c r="E531" s="212" t="s">
        <v>20</v>
      </c>
      <c r="F531" s="213" t="s">
        <v>178</v>
      </c>
      <c r="G531" s="211"/>
      <c r="H531" s="214">
        <v>124</v>
      </c>
      <c r="I531" s="215"/>
      <c r="J531" s="211"/>
      <c r="K531" s="211"/>
      <c r="L531" s="216"/>
      <c r="M531" s="217"/>
      <c r="N531" s="218"/>
      <c r="O531" s="218"/>
      <c r="P531" s="218"/>
      <c r="Q531" s="218"/>
      <c r="R531" s="218"/>
      <c r="S531" s="218"/>
      <c r="T531" s="219"/>
      <c r="AT531" s="220" t="s">
        <v>175</v>
      </c>
      <c r="AU531" s="220" t="s">
        <v>81</v>
      </c>
      <c r="AV531" s="14" t="s">
        <v>171</v>
      </c>
      <c r="AW531" s="14" t="s">
        <v>33</v>
      </c>
      <c r="AX531" s="14" t="s">
        <v>8</v>
      </c>
      <c r="AY531" s="220" t="s">
        <v>164</v>
      </c>
    </row>
    <row r="532" spans="1:65" s="12" customFormat="1" ht="22.9" customHeight="1">
      <c r="B532" s="164"/>
      <c r="C532" s="165"/>
      <c r="D532" s="166" t="s">
        <v>71</v>
      </c>
      <c r="E532" s="178" t="s">
        <v>785</v>
      </c>
      <c r="F532" s="178" t="s">
        <v>786</v>
      </c>
      <c r="G532" s="165"/>
      <c r="H532" s="165"/>
      <c r="I532" s="168"/>
      <c r="J532" s="179">
        <f>BK532</f>
        <v>0</v>
      </c>
      <c r="K532" s="165"/>
      <c r="L532" s="170"/>
      <c r="M532" s="171"/>
      <c r="N532" s="172"/>
      <c r="O532" s="172"/>
      <c r="P532" s="173">
        <f>SUM(P533:P540)</f>
        <v>0</v>
      </c>
      <c r="Q532" s="172"/>
      <c r="R532" s="173">
        <f>SUM(R533:R540)</f>
        <v>1.3389225</v>
      </c>
      <c r="S532" s="172"/>
      <c r="T532" s="174">
        <f>SUM(T533:T540)</f>
        <v>0.33139000000000002</v>
      </c>
      <c r="AR532" s="175" t="s">
        <v>81</v>
      </c>
      <c r="AT532" s="176" t="s">
        <v>71</v>
      </c>
      <c r="AU532" s="176" t="s">
        <v>8</v>
      </c>
      <c r="AY532" s="175" t="s">
        <v>164</v>
      </c>
      <c r="BK532" s="177">
        <f>SUM(BK533:BK540)</f>
        <v>0</v>
      </c>
    </row>
    <row r="533" spans="1:65" s="2" customFormat="1" ht="16.5" customHeight="1">
      <c r="A533" s="36"/>
      <c r="B533" s="37"/>
      <c r="C533" s="180" t="s">
        <v>787</v>
      </c>
      <c r="D533" s="180" t="s">
        <v>166</v>
      </c>
      <c r="E533" s="181" t="s">
        <v>788</v>
      </c>
      <c r="F533" s="182" t="s">
        <v>789</v>
      </c>
      <c r="G533" s="183" t="s">
        <v>169</v>
      </c>
      <c r="H533" s="184">
        <v>1069</v>
      </c>
      <c r="I533" s="185"/>
      <c r="J533" s="186">
        <f>ROUND(I533*H533,0)</f>
        <v>0</v>
      </c>
      <c r="K533" s="182" t="s">
        <v>170</v>
      </c>
      <c r="L533" s="41"/>
      <c r="M533" s="187" t="s">
        <v>20</v>
      </c>
      <c r="N533" s="188" t="s">
        <v>43</v>
      </c>
      <c r="O533" s="66"/>
      <c r="P533" s="189">
        <f>O533*H533</f>
        <v>0</v>
      </c>
      <c r="Q533" s="189">
        <v>1E-3</v>
      </c>
      <c r="R533" s="189">
        <f>Q533*H533</f>
        <v>1.069</v>
      </c>
      <c r="S533" s="189">
        <v>3.1E-4</v>
      </c>
      <c r="T533" s="190">
        <f>S533*H533</f>
        <v>0.33139000000000002</v>
      </c>
      <c r="U533" s="36"/>
      <c r="V533" s="36"/>
      <c r="W533" s="36"/>
      <c r="X533" s="36"/>
      <c r="Y533" s="36"/>
      <c r="Z533" s="36"/>
      <c r="AA533" s="36"/>
      <c r="AB533" s="36"/>
      <c r="AC533" s="36"/>
      <c r="AD533" s="36"/>
      <c r="AE533" s="36"/>
      <c r="AR533" s="191" t="s">
        <v>272</v>
      </c>
      <c r="AT533" s="191" t="s">
        <v>166</v>
      </c>
      <c r="AU533" s="191" t="s">
        <v>81</v>
      </c>
      <c r="AY533" s="19" t="s">
        <v>164</v>
      </c>
      <c r="BE533" s="192">
        <f>IF(N533="základní",J533,0)</f>
        <v>0</v>
      </c>
      <c r="BF533" s="192">
        <f>IF(N533="snížená",J533,0)</f>
        <v>0</v>
      </c>
      <c r="BG533" s="192">
        <f>IF(N533="zákl. přenesená",J533,0)</f>
        <v>0</v>
      </c>
      <c r="BH533" s="192">
        <f>IF(N533="sníž. přenesená",J533,0)</f>
        <v>0</v>
      </c>
      <c r="BI533" s="192">
        <f>IF(N533="nulová",J533,0)</f>
        <v>0</v>
      </c>
      <c r="BJ533" s="19" t="s">
        <v>8</v>
      </c>
      <c r="BK533" s="192">
        <f>ROUND(I533*H533,0)</f>
        <v>0</v>
      </c>
      <c r="BL533" s="19" t="s">
        <v>272</v>
      </c>
      <c r="BM533" s="191" t="s">
        <v>790</v>
      </c>
    </row>
    <row r="534" spans="1:65" s="2" customFormat="1">
      <c r="A534" s="36"/>
      <c r="B534" s="37"/>
      <c r="C534" s="38"/>
      <c r="D534" s="193" t="s">
        <v>173</v>
      </c>
      <c r="E534" s="38"/>
      <c r="F534" s="194" t="s">
        <v>791</v>
      </c>
      <c r="G534" s="38"/>
      <c r="H534" s="38"/>
      <c r="I534" s="195"/>
      <c r="J534" s="38"/>
      <c r="K534" s="38"/>
      <c r="L534" s="41"/>
      <c r="M534" s="196"/>
      <c r="N534" s="197"/>
      <c r="O534" s="66"/>
      <c r="P534" s="66"/>
      <c r="Q534" s="66"/>
      <c r="R534" s="66"/>
      <c r="S534" s="66"/>
      <c r="T534" s="67"/>
      <c r="U534" s="36"/>
      <c r="V534" s="36"/>
      <c r="W534" s="36"/>
      <c r="X534" s="36"/>
      <c r="Y534" s="36"/>
      <c r="Z534" s="36"/>
      <c r="AA534" s="36"/>
      <c r="AB534" s="36"/>
      <c r="AC534" s="36"/>
      <c r="AD534" s="36"/>
      <c r="AE534" s="36"/>
      <c r="AT534" s="19" t="s">
        <v>173</v>
      </c>
      <c r="AU534" s="19" t="s">
        <v>81</v>
      </c>
    </row>
    <row r="535" spans="1:65" s="13" customFormat="1">
      <c r="B535" s="198"/>
      <c r="C535" s="199"/>
      <c r="D535" s="200" t="s">
        <v>175</v>
      </c>
      <c r="E535" s="201" t="s">
        <v>20</v>
      </c>
      <c r="F535" s="202" t="s">
        <v>792</v>
      </c>
      <c r="G535" s="199"/>
      <c r="H535" s="203">
        <v>1069</v>
      </c>
      <c r="I535" s="204"/>
      <c r="J535" s="199"/>
      <c r="K535" s="199"/>
      <c r="L535" s="205"/>
      <c r="M535" s="206"/>
      <c r="N535" s="207"/>
      <c r="O535" s="207"/>
      <c r="P535" s="207"/>
      <c r="Q535" s="207"/>
      <c r="R535" s="207"/>
      <c r="S535" s="207"/>
      <c r="T535" s="208"/>
      <c r="AT535" s="209" t="s">
        <v>175</v>
      </c>
      <c r="AU535" s="209" t="s">
        <v>81</v>
      </c>
      <c r="AV535" s="13" t="s">
        <v>81</v>
      </c>
      <c r="AW535" s="13" t="s">
        <v>33</v>
      </c>
      <c r="AX535" s="13" t="s">
        <v>72</v>
      </c>
      <c r="AY535" s="209" t="s">
        <v>164</v>
      </c>
    </row>
    <row r="536" spans="1:65" s="14" customFormat="1">
      <c r="B536" s="210"/>
      <c r="C536" s="211"/>
      <c r="D536" s="200" t="s">
        <v>175</v>
      </c>
      <c r="E536" s="212" t="s">
        <v>20</v>
      </c>
      <c r="F536" s="213" t="s">
        <v>178</v>
      </c>
      <c r="G536" s="211"/>
      <c r="H536" s="214">
        <v>1069</v>
      </c>
      <c r="I536" s="215"/>
      <c r="J536" s="211"/>
      <c r="K536" s="211"/>
      <c r="L536" s="216"/>
      <c r="M536" s="217"/>
      <c r="N536" s="218"/>
      <c r="O536" s="218"/>
      <c r="P536" s="218"/>
      <c r="Q536" s="218"/>
      <c r="R536" s="218"/>
      <c r="S536" s="218"/>
      <c r="T536" s="219"/>
      <c r="AT536" s="220" t="s">
        <v>175</v>
      </c>
      <c r="AU536" s="220" t="s">
        <v>81</v>
      </c>
      <c r="AV536" s="14" t="s">
        <v>171</v>
      </c>
      <c r="AW536" s="14" t="s">
        <v>33</v>
      </c>
      <c r="AX536" s="14" t="s">
        <v>8</v>
      </c>
      <c r="AY536" s="220" t="s">
        <v>164</v>
      </c>
    </row>
    <row r="537" spans="1:65" s="2" customFormat="1" ht="16.5" customHeight="1">
      <c r="A537" s="36"/>
      <c r="B537" s="37"/>
      <c r="C537" s="180" t="s">
        <v>793</v>
      </c>
      <c r="D537" s="180" t="s">
        <v>166</v>
      </c>
      <c r="E537" s="181" t="s">
        <v>794</v>
      </c>
      <c r="F537" s="182" t="s">
        <v>795</v>
      </c>
      <c r="G537" s="183" t="s">
        <v>169</v>
      </c>
      <c r="H537" s="184">
        <v>1069</v>
      </c>
      <c r="I537" s="185"/>
      <c r="J537" s="186">
        <f>ROUND(I537*H537,0)</f>
        <v>0</v>
      </c>
      <c r="K537" s="182" t="s">
        <v>170</v>
      </c>
      <c r="L537" s="41"/>
      <c r="M537" s="187" t="s">
        <v>20</v>
      </c>
      <c r="N537" s="188" t="s">
        <v>43</v>
      </c>
      <c r="O537" s="66"/>
      <c r="P537" s="189">
        <f>O537*H537</f>
        <v>0</v>
      </c>
      <c r="Q537" s="189">
        <v>2.5250000000000001E-4</v>
      </c>
      <c r="R537" s="189">
        <f>Q537*H537</f>
        <v>0.26992250000000001</v>
      </c>
      <c r="S537" s="189">
        <v>0</v>
      </c>
      <c r="T537" s="190">
        <f>S537*H537</f>
        <v>0</v>
      </c>
      <c r="U537" s="36"/>
      <c r="V537" s="36"/>
      <c r="W537" s="36"/>
      <c r="X537" s="36"/>
      <c r="Y537" s="36"/>
      <c r="Z537" s="36"/>
      <c r="AA537" s="36"/>
      <c r="AB537" s="36"/>
      <c r="AC537" s="36"/>
      <c r="AD537" s="36"/>
      <c r="AE537" s="36"/>
      <c r="AR537" s="191" t="s">
        <v>272</v>
      </c>
      <c r="AT537" s="191" t="s">
        <v>166</v>
      </c>
      <c r="AU537" s="191" t="s">
        <v>81</v>
      </c>
      <c r="AY537" s="19" t="s">
        <v>164</v>
      </c>
      <c r="BE537" s="192">
        <f>IF(N537="základní",J537,0)</f>
        <v>0</v>
      </c>
      <c r="BF537" s="192">
        <f>IF(N537="snížená",J537,0)</f>
        <v>0</v>
      </c>
      <c r="BG537" s="192">
        <f>IF(N537="zákl. přenesená",J537,0)</f>
        <v>0</v>
      </c>
      <c r="BH537" s="192">
        <f>IF(N537="sníž. přenesená",J537,0)</f>
        <v>0</v>
      </c>
      <c r="BI537" s="192">
        <f>IF(N537="nulová",J537,0)</f>
        <v>0</v>
      </c>
      <c r="BJ537" s="19" t="s">
        <v>8</v>
      </c>
      <c r="BK537" s="192">
        <f>ROUND(I537*H537,0)</f>
        <v>0</v>
      </c>
      <c r="BL537" s="19" t="s">
        <v>272</v>
      </c>
      <c r="BM537" s="191" t="s">
        <v>796</v>
      </c>
    </row>
    <row r="538" spans="1:65" s="2" customFormat="1">
      <c r="A538" s="36"/>
      <c r="B538" s="37"/>
      <c r="C538" s="38"/>
      <c r="D538" s="193" t="s">
        <v>173</v>
      </c>
      <c r="E538" s="38"/>
      <c r="F538" s="194" t="s">
        <v>797</v>
      </c>
      <c r="G538" s="38"/>
      <c r="H538" s="38"/>
      <c r="I538" s="195"/>
      <c r="J538" s="38"/>
      <c r="K538" s="38"/>
      <c r="L538" s="41"/>
      <c r="M538" s="196"/>
      <c r="N538" s="197"/>
      <c r="O538" s="66"/>
      <c r="P538" s="66"/>
      <c r="Q538" s="66"/>
      <c r="R538" s="66"/>
      <c r="S538" s="66"/>
      <c r="T538" s="67"/>
      <c r="U538" s="36"/>
      <c r="V538" s="36"/>
      <c r="W538" s="36"/>
      <c r="X538" s="36"/>
      <c r="Y538" s="36"/>
      <c r="Z538" s="36"/>
      <c r="AA538" s="36"/>
      <c r="AB538" s="36"/>
      <c r="AC538" s="36"/>
      <c r="AD538" s="36"/>
      <c r="AE538" s="36"/>
      <c r="AT538" s="19" t="s">
        <v>173</v>
      </c>
      <c r="AU538" s="19" t="s">
        <v>81</v>
      </c>
    </row>
    <row r="539" spans="1:65" s="13" customFormat="1">
      <c r="B539" s="198"/>
      <c r="C539" s="199"/>
      <c r="D539" s="200" t="s">
        <v>175</v>
      </c>
      <c r="E539" s="201" t="s">
        <v>20</v>
      </c>
      <c r="F539" s="202" t="s">
        <v>792</v>
      </c>
      <c r="G539" s="199"/>
      <c r="H539" s="203">
        <v>1069</v>
      </c>
      <c r="I539" s="204"/>
      <c r="J539" s="199"/>
      <c r="K539" s="199"/>
      <c r="L539" s="205"/>
      <c r="M539" s="206"/>
      <c r="N539" s="207"/>
      <c r="O539" s="207"/>
      <c r="P539" s="207"/>
      <c r="Q539" s="207"/>
      <c r="R539" s="207"/>
      <c r="S539" s="207"/>
      <c r="T539" s="208"/>
      <c r="AT539" s="209" t="s">
        <v>175</v>
      </c>
      <c r="AU539" s="209" t="s">
        <v>81</v>
      </c>
      <c r="AV539" s="13" t="s">
        <v>81</v>
      </c>
      <c r="AW539" s="13" t="s">
        <v>33</v>
      </c>
      <c r="AX539" s="13" t="s">
        <v>72</v>
      </c>
      <c r="AY539" s="209" t="s">
        <v>164</v>
      </c>
    </row>
    <row r="540" spans="1:65" s="14" customFormat="1">
      <c r="B540" s="210"/>
      <c r="C540" s="211"/>
      <c r="D540" s="200" t="s">
        <v>175</v>
      </c>
      <c r="E540" s="212" t="s">
        <v>20</v>
      </c>
      <c r="F540" s="213" t="s">
        <v>178</v>
      </c>
      <c r="G540" s="211"/>
      <c r="H540" s="214">
        <v>1069</v>
      </c>
      <c r="I540" s="215"/>
      <c r="J540" s="211"/>
      <c r="K540" s="211"/>
      <c r="L540" s="216"/>
      <c r="M540" s="242"/>
      <c r="N540" s="243"/>
      <c r="O540" s="243"/>
      <c r="P540" s="243"/>
      <c r="Q540" s="243"/>
      <c r="R540" s="243"/>
      <c r="S540" s="243"/>
      <c r="T540" s="244"/>
      <c r="AT540" s="220" t="s">
        <v>175</v>
      </c>
      <c r="AU540" s="220" t="s">
        <v>81</v>
      </c>
      <c r="AV540" s="14" t="s">
        <v>171</v>
      </c>
      <c r="AW540" s="14" t="s">
        <v>33</v>
      </c>
      <c r="AX540" s="14" t="s">
        <v>8</v>
      </c>
      <c r="AY540" s="220" t="s">
        <v>164</v>
      </c>
    </row>
    <row r="541" spans="1:65" s="2" customFormat="1" ht="6.95" customHeight="1">
      <c r="A541" s="36"/>
      <c r="B541" s="49"/>
      <c r="C541" s="50"/>
      <c r="D541" s="50"/>
      <c r="E541" s="50"/>
      <c r="F541" s="50"/>
      <c r="G541" s="50"/>
      <c r="H541" s="50"/>
      <c r="I541" s="50"/>
      <c r="J541" s="50"/>
      <c r="K541" s="50"/>
      <c r="L541" s="41"/>
      <c r="M541" s="36"/>
      <c r="O541" s="36"/>
      <c r="P541" s="36"/>
      <c r="Q541" s="36"/>
      <c r="R541" s="36"/>
      <c r="S541" s="36"/>
      <c r="T541" s="36"/>
      <c r="U541" s="36"/>
      <c r="V541" s="36"/>
      <c r="W541" s="36"/>
      <c r="X541" s="36"/>
      <c r="Y541" s="36"/>
      <c r="Z541" s="36"/>
      <c r="AA541" s="36"/>
      <c r="AB541" s="36"/>
      <c r="AC541" s="36"/>
      <c r="AD541" s="36"/>
      <c r="AE541" s="36"/>
    </row>
  </sheetData>
  <sheetProtection algorithmName="SHA-512" hashValue="jQOu55ArM7+PN721A9ktH1SaAcmUyRGy6F+Rbyqy3j9by4oI9v6pGklwcq1IR4tDBtBzK7wBzEYLaYiRjahhzQ==" saltValue="7rWzmfjIdioWE0H+UYe+6zhEB3kEvuOVF5rvlNkTVMRoVkwEhi/a0Pl+fQ4pvyvplmrNRdNB0kyHuG207O2CSg==" spinCount="100000" sheet="1" objects="1" scenarios="1" formatColumns="0" formatRows="0" autoFilter="0"/>
  <autoFilter ref="C92:K540"/>
  <mergeCells count="9">
    <mergeCell ref="E50:H50"/>
    <mergeCell ref="E83:H83"/>
    <mergeCell ref="E85:H85"/>
    <mergeCell ref="L2:V2"/>
    <mergeCell ref="E7:H7"/>
    <mergeCell ref="E9:H9"/>
    <mergeCell ref="E18:H18"/>
    <mergeCell ref="E27:H27"/>
    <mergeCell ref="E48:H48"/>
  </mergeCells>
  <hyperlinks>
    <hyperlink ref="F97" r:id="rId1"/>
    <hyperlink ref="F102" r:id="rId2"/>
    <hyperlink ref="F106" r:id="rId3"/>
    <hyperlink ref="F110" r:id="rId4"/>
    <hyperlink ref="F114" r:id="rId5"/>
    <hyperlink ref="F118" r:id="rId6"/>
    <hyperlink ref="F122" r:id="rId7"/>
    <hyperlink ref="F126" r:id="rId8"/>
    <hyperlink ref="F130" r:id="rId9"/>
    <hyperlink ref="F134" r:id="rId10"/>
    <hyperlink ref="F138" r:id="rId11"/>
    <hyperlink ref="F149" r:id="rId12"/>
    <hyperlink ref="F153" r:id="rId13"/>
    <hyperlink ref="F158" r:id="rId14"/>
    <hyperlink ref="F181" r:id="rId15"/>
    <hyperlink ref="F194" r:id="rId16"/>
    <hyperlink ref="F207" r:id="rId17"/>
    <hyperlink ref="F213" r:id="rId18"/>
    <hyperlink ref="F219" r:id="rId19"/>
    <hyperlink ref="F226" r:id="rId20"/>
    <hyperlink ref="F230" r:id="rId21"/>
    <hyperlink ref="F235" r:id="rId22"/>
    <hyperlink ref="F239" r:id="rId23"/>
    <hyperlink ref="F251" r:id="rId24"/>
    <hyperlink ref="F256" r:id="rId25"/>
    <hyperlink ref="F261" r:id="rId26"/>
    <hyperlink ref="F265" r:id="rId27"/>
    <hyperlink ref="F270" r:id="rId28"/>
    <hyperlink ref="F274" r:id="rId29"/>
    <hyperlink ref="F278" r:id="rId30"/>
    <hyperlink ref="F290" r:id="rId31"/>
    <hyperlink ref="F294" r:id="rId32"/>
    <hyperlink ref="F298" r:id="rId33"/>
    <hyperlink ref="F303" r:id="rId34"/>
    <hyperlink ref="F307" r:id="rId35"/>
    <hyperlink ref="F311" r:id="rId36"/>
    <hyperlink ref="F318" r:id="rId37"/>
    <hyperlink ref="F322" r:id="rId38"/>
    <hyperlink ref="F326" r:id="rId39"/>
    <hyperlink ref="F330" r:id="rId40"/>
    <hyperlink ref="F334" r:id="rId41"/>
    <hyperlink ref="F346" r:id="rId42"/>
    <hyperlink ref="F350" r:id="rId43"/>
    <hyperlink ref="F354" r:id="rId44"/>
    <hyperlink ref="F358" r:id="rId45"/>
    <hyperlink ref="F362" r:id="rId46"/>
    <hyperlink ref="F366" r:id="rId47"/>
    <hyperlink ref="F370" r:id="rId48"/>
    <hyperlink ref="F374" r:id="rId49"/>
    <hyperlink ref="F378" r:id="rId50"/>
    <hyperlink ref="F382" r:id="rId51"/>
    <hyperlink ref="F388" r:id="rId52"/>
    <hyperlink ref="F393" r:id="rId53"/>
    <hyperlink ref="F397" r:id="rId54"/>
    <hyperlink ref="F411" r:id="rId55"/>
    <hyperlink ref="F415" r:id="rId56"/>
    <hyperlink ref="F419" r:id="rId57"/>
    <hyperlink ref="F423" r:id="rId58"/>
    <hyperlink ref="F427" r:id="rId59"/>
    <hyperlink ref="F431" r:id="rId60"/>
    <hyperlink ref="F439" r:id="rId61"/>
    <hyperlink ref="F443" r:id="rId62"/>
    <hyperlink ref="F449" r:id="rId63"/>
    <hyperlink ref="F455" r:id="rId64"/>
    <hyperlink ref="F461" r:id="rId65"/>
    <hyperlink ref="F467" r:id="rId66"/>
    <hyperlink ref="F473" r:id="rId67"/>
    <hyperlink ref="F478" r:id="rId68"/>
    <hyperlink ref="F482" r:id="rId69"/>
    <hyperlink ref="F487" r:id="rId70"/>
    <hyperlink ref="F491" r:id="rId71"/>
    <hyperlink ref="F496" r:id="rId72"/>
    <hyperlink ref="F503" r:id="rId73"/>
    <hyperlink ref="F508" r:id="rId74"/>
    <hyperlink ref="F529" r:id="rId75"/>
    <hyperlink ref="F534" r:id="rId76"/>
    <hyperlink ref="F538" r:id="rId77"/>
  </hyperlinks>
  <pageMargins left="0.39374999999999999" right="0.39374999999999999" top="0.39374999999999999" bottom="0.39374999999999999" header="0" footer="0"/>
  <pageSetup paperSize="9" scale="84" fitToHeight="100" orientation="landscape" blackAndWhite="1" r:id="rId78"/>
  <headerFooter>
    <oddFooter>&amp;CStrana &amp;P z &amp;N</oddFooter>
  </headerFooter>
  <drawing r:id="rId7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848"/>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84</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798</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23</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ROUND(J104,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ROUND((SUM(BE104:BE847)),  2)</f>
        <v>0</v>
      </c>
      <c r="G33" s="36"/>
      <c r="H33" s="36"/>
      <c r="I33" s="126">
        <v>0.21</v>
      </c>
      <c r="J33" s="125">
        <f>ROUND(((SUM(BE104:BE847))*I33),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ROUND((SUM(BF104:BF847)),  2)</f>
        <v>0</v>
      </c>
      <c r="G34" s="36"/>
      <c r="H34" s="36"/>
      <c r="I34" s="126">
        <v>0.15</v>
      </c>
      <c r="J34" s="125">
        <f>ROUND(((SUM(BF104:BF847))*I34),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ROUND((SUM(BG104:BG847)),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ROUND((SUM(BH104:BH847)),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ROUND((SUM(BI104:BI847)),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SO02 - Stavební práce</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Brno - Žebětín</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J104</f>
        <v>0</v>
      </c>
      <c r="K59" s="38"/>
      <c r="L59" s="115"/>
      <c r="S59" s="36"/>
      <c r="T59" s="36"/>
      <c r="U59" s="36"/>
      <c r="V59" s="36"/>
      <c r="W59" s="36"/>
      <c r="X59" s="36"/>
      <c r="Y59" s="36"/>
      <c r="Z59" s="36"/>
      <c r="AA59" s="36"/>
      <c r="AB59" s="36"/>
      <c r="AC59" s="36"/>
      <c r="AD59" s="36"/>
      <c r="AE59" s="36"/>
      <c r="AU59" s="19" t="s">
        <v>134</v>
      </c>
    </row>
    <row r="60" spans="1:47" s="9" customFormat="1" ht="24.95" customHeight="1">
      <c r="B60" s="142"/>
      <c r="C60" s="143"/>
      <c r="D60" s="144" t="s">
        <v>135</v>
      </c>
      <c r="E60" s="145"/>
      <c r="F60" s="145"/>
      <c r="G60" s="145"/>
      <c r="H60" s="145"/>
      <c r="I60" s="145"/>
      <c r="J60" s="146">
        <f>J105</f>
        <v>0</v>
      </c>
      <c r="K60" s="143"/>
      <c r="L60" s="147"/>
    </row>
    <row r="61" spans="1:47" s="10" customFormat="1" ht="19.899999999999999" customHeight="1">
      <c r="B61" s="148"/>
      <c r="C61" s="99"/>
      <c r="D61" s="149" t="s">
        <v>136</v>
      </c>
      <c r="E61" s="150"/>
      <c r="F61" s="150"/>
      <c r="G61" s="150"/>
      <c r="H61" s="150"/>
      <c r="I61" s="150"/>
      <c r="J61" s="151">
        <f>J106</f>
        <v>0</v>
      </c>
      <c r="K61" s="99"/>
      <c r="L61" s="152"/>
    </row>
    <row r="62" spans="1:47" s="10" customFormat="1" ht="19.899999999999999" customHeight="1">
      <c r="B62" s="148"/>
      <c r="C62" s="99"/>
      <c r="D62" s="149" t="s">
        <v>799</v>
      </c>
      <c r="E62" s="150"/>
      <c r="F62" s="150"/>
      <c r="G62" s="150"/>
      <c r="H62" s="150"/>
      <c r="I62" s="150"/>
      <c r="J62" s="151">
        <f>J147</f>
        <v>0</v>
      </c>
      <c r="K62" s="99"/>
      <c r="L62" s="152"/>
    </row>
    <row r="63" spans="1:47" s="10" customFormat="1" ht="19.899999999999999" customHeight="1">
      <c r="B63" s="148"/>
      <c r="C63" s="99"/>
      <c r="D63" s="149" t="s">
        <v>800</v>
      </c>
      <c r="E63" s="150"/>
      <c r="F63" s="150"/>
      <c r="G63" s="150"/>
      <c r="H63" s="150"/>
      <c r="I63" s="150"/>
      <c r="J63" s="151">
        <f>J174</f>
        <v>0</v>
      </c>
      <c r="K63" s="99"/>
      <c r="L63" s="152"/>
    </row>
    <row r="64" spans="1:47" s="10" customFormat="1" ht="19.899999999999999" customHeight="1">
      <c r="B64" s="148"/>
      <c r="C64" s="99"/>
      <c r="D64" s="149" t="s">
        <v>801</v>
      </c>
      <c r="E64" s="150"/>
      <c r="F64" s="150"/>
      <c r="G64" s="150"/>
      <c r="H64" s="150"/>
      <c r="I64" s="150"/>
      <c r="J64" s="151">
        <f>J229</f>
        <v>0</v>
      </c>
      <c r="K64" s="99"/>
      <c r="L64" s="152"/>
    </row>
    <row r="65" spans="2:12" s="10" customFormat="1" ht="19.899999999999999" customHeight="1">
      <c r="B65" s="148"/>
      <c r="C65" s="99"/>
      <c r="D65" s="149" t="s">
        <v>802</v>
      </c>
      <c r="E65" s="150"/>
      <c r="F65" s="150"/>
      <c r="G65" s="150"/>
      <c r="H65" s="150"/>
      <c r="I65" s="150"/>
      <c r="J65" s="151">
        <f>J255</f>
        <v>0</v>
      </c>
      <c r="K65" s="99"/>
      <c r="L65" s="152"/>
    </row>
    <row r="66" spans="2:12" s="10" customFormat="1" ht="19.899999999999999" customHeight="1">
      <c r="B66" s="148"/>
      <c r="C66" s="99"/>
      <c r="D66" s="149" t="s">
        <v>137</v>
      </c>
      <c r="E66" s="150"/>
      <c r="F66" s="150"/>
      <c r="G66" s="150"/>
      <c r="H66" s="150"/>
      <c r="I66" s="150"/>
      <c r="J66" s="151">
        <f>J288</f>
        <v>0</v>
      </c>
      <c r="K66" s="99"/>
      <c r="L66" s="152"/>
    </row>
    <row r="67" spans="2:12" s="10" customFormat="1" ht="19.899999999999999" customHeight="1">
      <c r="B67" s="148"/>
      <c r="C67" s="99"/>
      <c r="D67" s="149" t="s">
        <v>138</v>
      </c>
      <c r="E67" s="150"/>
      <c r="F67" s="150"/>
      <c r="G67" s="150"/>
      <c r="H67" s="150"/>
      <c r="I67" s="150"/>
      <c r="J67" s="151">
        <f>J398</f>
        <v>0</v>
      </c>
      <c r="K67" s="99"/>
      <c r="L67" s="152"/>
    </row>
    <row r="68" spans="2:12" s="10" customFormat="1" ht="19.899999999999999" customHeight="1">
      <c r="B68" s="148"/>
      <c r="C68" s="99"/>
      <c r="D68" s="149" t="s">
        <v>803</v>
      </c>
      <c r="E68" s="150"/>
      <c r="F68" s="150"/>
      <c r="G68" s="150"/>
      <c r="H68" s="150"/>
      <c r="I68" s="150"/>
      <c r="J68" s="151">
        <f>J426</f>
        <v>0</v>
      </c>
      <c r="K68" s="99"/>
      <c r="L68" s="152"/>
    </row>
    <row r="69" spans="2:12" s="10" customFormat="1" ht="19.899999999999999" customHeight="1">
      <c r="B69" s="148"/>
      <c r="C69" s="99"/>
      <c r="D69" s="149" t="s">
        <v>804</v>
      </c>
      <c r="E69" s="150"/>
      <c r="F69" s="150"/>
      <c r="G69" s="150"/>
      <c r="H69" s="150"/>
      <c r="I69" s="150"/>
      <c r="J69" s="151">
        <f>J551</f>
        <v>0</v>
      </c>
      <c r="K69" s="99"/>
      <c r="L69" s="152"/>
    </row>
    <row r="70" spans="2:12" s="9" customFormat="1" ht="24.95" customHeight="1">
      <c r="B70" s="142"/>
      <c r="C70" s="143"/>
      <c r="D70" s="144" t="s">
        <v>141</v>
      </c>
      <c r="E70" s="145"/>
      <c r="F70" s="145"/>
      <c r="G70" s="145"/>
      <c r="H70" s="145"/>
      <c r="I70" s="145"/>
      <c r="J70" s="146">
        <f>J554</f>
        <v>0</v>
      </c>
      <c r="K70" s="143"/>
      <c r="L70" s="147"/>
    </row>
    <row r="71" spans="2:12" s="10" customFormat="1" ht="19.899999999999999" customHeight="1">
      <c r="B71" s="148"/>
      <c r="C71" s="99"/>
      <c r="D71" s="149" t="s">
        <v>805</v>
      </c>
      <c r="E71" s="150"/>
      <c r="F71" s="150"/>
      <c r="G71" s="150"/>
      <c r="H71" s="150"/>
      <c r="I71" s="150"/>
      <c r="J71" s="151">
        <f>J555</f>
        <v>0</v>
      </c>
      <c r="K71" s="99"/>
      <c r="L71" s="152"/>
    </row>
    <row r="72" spans="2:12" s="10" customFormat="1" ht="19.899999999999999" customHeight="1">
      <c r="B72" s="148"/>
      <c r="C72" s="99"/>
      <c r="D72" s="149" t="s">
        <v>142</v>
      </c>
      <c r="E72" s="150"/>
      <c r="F72" s="150"/>
      <c r="G72" s="150"/>
      <c r="H72" s="150"/>
      <c r="I72" s="150"/>
      <c r="J72" s="151">
        <f>J578</f>
        <v>0</v>
      </c>
      <c r="K72" s="99"/>
      <c r="L72" s="152"/>
    </row>
    <row r="73" spans="2:12" s="10" customFormat="1" ht="19.899999999999999" customHeight="1">
      <c r="B73" s="148"/>
      <c r="C73" s="99"/>
      <c r="D73" s="149" t="s">
        <v>143</v>
      </c>
      <c r="E73" s="150"/>
      <c r="F73" s="150"/>
      <c r="G73" s="150"/>
      <c r="H73" s="150"/>
      <c r="I73" s="150"/>
      <c r="J73" s="151">
        <f>J685</f>
        <v>0</v>
      </c>
      <c r="K73" s="99"/>
      <c r="L73" s="152"/>
    </row>
    <row r="74" spans="2:12" s="10" customFormat="1" ht="19.899999999999999" customHeight="1">
      <c r="B74" s="148"/>
      <c r="C74" s="99"/>
      <c r="D74" s="149" t="s">
        <v>806</v>
      </c>
      <c r="E74" s="150"/>
      <c r="F74" s="150"/>
      <c r="G74" s="150"/>
      <c r="H74" s="150"/>
      <c r="I74" s="150"/>
      <c r="J74" s="151">
        <f>J705</f>
        <v>0</v>
      </c>
      <c r="K74" s="99"/>
      <c r="L74" s="152"/>
    </row>
    <row r="75" spans="2:12" s="10" customFormat="1" ht="19.899999999999999" customHeight="1">
      <c r="B75" s="148"/>
      <c r="C75" s="99"/>
      <c r="D75" s="149" t="s">
        <v>144</v>
      </c>
      <c r="E75" s="150"/>
      <c r="F75" s="150"/>
      <c r="G75" s="150"/>
      <c r="H75" s="150"/>
      <c r="I75" s="150"/>
      <c r="J75" s="151">
        <f>J712</f>
        <v>0</v>
      </c>
      <c r="K75" s="99"/>
      <c r="L75" s="152"/>
    </row>
    <row r="76" spans="2:12" s="10" customFormat="1" ht="19.899999999999999" customHeight="1">
      <c r="B76" s="148"/>
      <c r="C76" s="99"/>
      <c r="D76" s="149" t="s">
        <v>807</v>
      </c>
      <c r="E76" s="150"/>
      <c r="F76" s="150"/>
      <c r="G76" s="150"/>
      <c r="H76" s="150"/>
      <c r="I76" s="150"/>
      <c r="J76" s="151">
        <f>J717</f>
        <v>0</v>
      </c>
      <c r="K76" s="99"/>
      <c r="L76" s="152"/>
    </row>
    <row r="77" spans="2:12" s="10" customFormat="1" ht="19.899999999999999" customHeight="1">
      <c r="B77" s="148"/>
      <c r="C77" s="99"/>
      <c r="D77" s="149" t="s">
        <v>145</v>
      </c>
      <c r="E77" s="150"/>
      <c r="F77" s="150"/>
      <c r="G77" s="150"/>
      <c r="H77" s="150"/>
      <c r="I77" s="150"/>
      <c r="J77" s="151">
        <f>J725</f>
        <v>0</v>
      </c>
      <c r="K77" s="99"/>
      <c r="L77" s="152"/>
    </row>
    <row r="78" spans="2:12" s="10" customFormat="1" ht="19.899999999999999" customHeight="1">
      <c r="B78" s="148"/>
      <c r="C78" s="99"/>
      <c r="D78" s="149" t="s">
        <v>808</v>
      </c>
      <c r="E78" s="150"/>
      <c r="F78" s="150"/>
      <c r="G78" s="150"/>
      <c r="H78" s="150"/>
      <c r="I78" s="150"/>
      <c r="J78" s="151">
        <f>J749</f>
        <v>0</v>
      </c>
      <c r="K78" s="99"/>
      <c r="L78" s="152"/>
    </row>
    <row r="79" spans="2:12" s="10" customFormat="1" ht="19.899999999999999" customHeight="1">
      <c r="B79" s="148"/>
      <c r="C79" s="99"/>
      <c r="D79" s="149" t="s">
        <v>146</v>
      </c>
      <c r="E79" s="150"/>
      <c r="F79" s="150"/>
      <c r="G79" s="150"/>
      <c r="H79" s="150"/>
      <c r="I79" s="150"/>
      <c r="J79" s="151">
        <f>J754</f>
        <v>0</v>
      </c>
      <c r="K79" s="99"/>
      <c r="L79" s="152"/>
    </row>
    <row r="80" spans="2:12" s="10" customFormat="1" ht="19.899999999999999" customHeight="1">
      <c r="B80" s="148"/>
      <c r="C80" s="99"/>
      <c r="D80" s="149" t="s">
        <v>147</v>
      </c>
      <c r="E80" s="150"/>
      <c r="F80" s="150"/>
      <c r="G80" s="150"/>
      <c r="H80" s="150"/>
      <c r="I80" s="150"/>
      <c r="J80" s="151">
        <f>J777</f>
        <v>0</v>
      </c>
      <c r="K80" s="99"/>
      <c r="L80" s="152"/>
    </row>
    <row r="81" spans="1:31" s="10" customFormat="1" ht="19.899999999999999" customHeight="1">
      <c r="B81" s="148"/>
      <c r="C81" s="99"/>
      <c r="D81" s="149" t="s">
        <v>809</v>
      </c>
      <c r="E81" s="150"/>
      <c r="F81" s="150"/>
      <c r="G81" s="150"/>
      <c r="H81" s="150"/>
      <c r="I81" s="150"/>
      <c r="J81" s="151">
        <f>J807</f>
        <v>0</v>
      </c>
      <c r="K81" s="99"/>
      <c r="L81" s="152"/>
    </row>
    <row r="82" spans="1:31" s="10" customFormat="1" ht="19.899999999999999" customHeight="1">
      <c r="B82" s="148"/>
      <c r="C82" s="99"/>
      <c r="D82" s="149" t="s">
        <v>810</v>
      </c>
      <c r="E82" s="150"/>
      <c r="F82" s="150"/>
      <c r="G82" s="150"/>
      <c r="H82" s="150"/>
      <c r="I82" s="150"/>
      <c r="J82" s="151">
        <f>J824</f>
        <v>0</v>
      </c>
      <c r="K82" s="99"/>
      <c r="L82" s="152"/>
    </row>
    <row r="83" spans="1:31" s="10" customFormat="1" ht="19.899999999999999" customHeight="1">
      <c r="B83" s="148"/>
      <c r="C83" s="99"/>
      <c r="D83" s="149" t="s">
        <v>811</v>
      </c>
      <c r="E83" s="150"/>
      <c r="F83" s="150"/>
      <c r="G83" s="150"/>
      <c r="H83" s="150"/>
      <c r="I83" s="150"/>
      <c r="J83" s="151">
        <f>J832</f>
        <v>0</v>
      </c>
      <c r="K83" s="99"/>
      <c r="L83" s="152"/>
    </row>
    <row r="84" spans="1:31" s="10" customFormat="1" ht="19.899999999999999" customHeight="1">
      <c r="B84" s="148"/>
      <c r="C84" s="99"/>
      <c r="D84" s="149" t="s">
        <v>148</v>
      </c>
      <c r="E84" s="150"/>
      <c r="F84" s="150"/>
      <c r="G84" s="150"/>
      <c r="H84" s="150"/>
      <c r="I84" s="150"/>
      <c r="J84" s="151">
        <f>J837</f>
        <v>0</v>
      </c>
      <c r="K84" s="99"/>
      <c r="L84" s="152"/>
    </row>
    <row r="85" spans="1:31" s="2" customFormat="1" ht="21.7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31" s="2" customFormat="1" ht="6.95" customHeight="1">
      <c r="A86" s="36"/>
      <c r="B86" s="49"/>
      <c r="C86" s="50"/>
      <c r="D86" s="50"/>
      <c r="E86" s="50"/>
      <c r="F86" s="50"/>
      <c r="G86" s="50"/>
      <c r="H86" s="50"/>
      <c r="I86" s="50"/>
      <c r="J86" s="50"/>
      <c r="K86" s="50"/>
      <c r="L86" s="115"/>
      <c r="S86" s="36"/>
      <c r="T86" s="36"/>
      <c r="U86" s="36"/>
      <c r="V86" s="36"/>
      <c r="W86" s="36"/>
      <c r="X86" s="36"/>
      <c r="Y86" s="36"/>
      <c r="Z86" s="36"/>
      <c r="AA86" s="36"/>
      <c r="AB86" s="36"/>
      <c r="AC86" s="36"/>
      <c r="AD86" s="36"/>
      <c r="AE86" s="36"/>
    </row>
    <row r="90" spans="1:31" s="2" customFormat="1" ht="6.95" customHeight="1">
      <c r="A90" s="36"/>
      <c r="B90" s="51"/>
      <c r="C90" s="52"/>
      <c r="D90" s="52"/>
      <c r="E90" s="52"/>
      <c r="F90" s="52"/>
      <c r="G90" s="52"/>
      <c r="H90" s="52"/>
      <c r="I90" s="52"/>
      <c r="J90" s="52"/>
      <c r="K90" s="52"/>
      <c r="L90" s="115"/>
      <c r="S90" s="36"/>
      <c r="T90" s="36"/>
      <c r="U90" s="36"/>
      <c r="V90" s="36"/>
      <c r="W90" s="36"/>
      <c r="X90" s="36"/>
      <c r="Y90" s="36"/>
      <c r="Z90" s="36"/>
      <c r="AA90" s="36"/>
      <c r="AB90" s="36"/>
      <c r="AC90" s="36"/>
      <c r="AD90" s="36"/>
      <c r="AE90" s="36"/>
    </row>
    <row r="91" spans="1:31" s="2" customFormat="1" ht="24.95" customHeight="1">
      <c r="A91" s="36"/>
      <c r="B91" s="37"/>
      <c r="C91" s="25" t="s">
        <v>149</v>
      </c>
      <c r="D91" s="38"/>
      <c r="E91" s="38"/>
      <c r="F91" s="38"/>
      <c r="G91" s="38"/>
      <c r="H91" s="38"/>
      <c r="I91" s="38"/>
      <c r="J91" s="38"/>
      <c r="K91" s="38"/>
      <c r="L91" s="115"/>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5"/>
      <c r="S92" s="36"/>
      <c r="T92" s="36"/>
      <c r="U92" s="36"/>
      <c r="V92" s="36"/>
      <c r="W92" s="36"/>
      <c r="X92" s="36"/>
      <c r="Y92" s="36"/>
      <c r="Z92" s="36"/>
      <c r="AA92" s="36"/>
      <c r="AB92" s="36"/>
      <c r="AC92" s="36"/>
      <c r="AD92" s="36"/>
      <c r="AE92" s="36"/>
    </row>
    <row r="93" spans="1:31" s="2" customFormat="1" ht="12" customHeight="1">
      <c r="A93" s="36"/>
      <c r="B93" s="37"/>
      <c r="C93" s="31" t="s">
        <v>17</v>
      </c>
      <c r="D93" s="38"/>
      <c r="E93" s="38"/>
      <c r="F93" s="38"/>
      <c r="G93" s="38"/>
      <c r="H93" s="38"/>
      <c r="I93" s="38"/>
      <c r="J93" s="38"/>
      <c r="K93" s="38"/>
      <c r="L93" s="115"/>
      <c r="S93" s="36"/>
      <c r="T93" s="36"/>
      <c r="U93" s="36"/>
      <c r="V93" s="36"/>
      <c r="W93" s="36"/>
      <c r="X93" s="36"/>
      <c r="Y93" s="36"/>
      <c r="Z93" s="36"/>
      <c r="AA93" s="36"/>
      <c r="AB93" s="36"/>
      <c r="AC93" s="36"/>
      <c r="AD93" s="36"/>
      <c r="AE93" s="36"/>
    </row>
    <row r="94" spans="1:31" s="2" customFormat="1" ht="16.5" customHeight="1">
      <c r="A94" s="36"/>
      <c r="B94" s="37"/>
      <c r="C94" s="38"/>
      <c r="D94" s="38"/>
      <c r="E94" s="390" t="str">
        <f>E7</f>
        <v>VDJ Žebětín</v>
      </c>
      <c r="F94" s="391"/>
      <c r="G94" s="391"/>
      <c r="H94" s="391"/>
      <c r="I94" s="38"/>
      <c r="J94" s="38"/>
      <c r="K94" s="38"/>
      <c r="L94" s="115"/>
      <c r="S94" s="36"/>
      <c r="T94" s="36"/>
      <c r="U94" s="36"/>
      <c r="V94" s="36"/>
      <c r="W94" s="36"/>
      <c r="X94" s="36"/>
      <c r="Y94" s="36"/>
      <c r="Z94" s="36"/>
      <c r="AA94" s="36"/>
      <c r="AB94" s="36"/>
      <c r="AC94" s="36"/>
      <c r="AD94" s="36"/>
      <c r="AE94" s="36"/>
    </row>
    <row r="95" spans="1:31" s="2" customFormat="1" ht="12" customHeight="1">
      <c r="A95" s="36"/>
      <c r="B95" s="37"/>
      <c r="C95" s="31" t="s">
        <v>129</v>
      </c>
      <c r="D95" s="38"/>
      <c r="E95" s="38"/>
      <c r="F95" s="38"/>
      <c r="G95" s="38"/>
      <c r="H95" s="38"/>
      <c r="I95" s="38"/>
      <c r="J95" s="38"/>
      <c r="K95" s="38"/>
      <c r="L95" s="115"/>
      <c r="S95" s="36"/>
      <c r="T95" s="36"/>
      <c r="U95" s="36"/>
      <c r="V95" s="36"/>
      <c r="W95" s="36"/>
      <c r="X95" s="36"/>
      <c r="Y95" s="36"/>
      <c r="Z95" s="36"/>
      <c r="AA95" s="36"/>
      <c r="AB95" s="36"/>
      <c r="AC95" s="36"/>
      <c r="AD95" s="36"/>
      <c r="AE95" s="36"/>
    </row>
    <row r="96" spans="1:31" s="2" customFormat="1" ht="16.5" customHeight="1">
      <c r="A96" s="36"/>
      <c r="B96" s="37"/>
      <c r="C96" s="38"/>
      <c r="D96" s="38"/>
      <c r="E96" s="384" t="str">
        <f>E9</f>
        <v>SO02 - Stavební práce</v>
      </c>
      <c r="F96" s="389"/>
      <c r="G96" s="389"/>
      <c r="H96" s="389"/>
      <c r="I96" s="38"/>
      <c r="J96" s="38"/>
      <c r="K96" s="38"/>
      <c r="L96" s="115"/>
      <c r="S96" s="36"/>
      <c r="T96" s="36"/>
      <c r="U96" s="36"/>
      <c r="V96" s="36"/>
      <c r="W96" s="36"/>
      <c r="X96" s="36"/>
      <c r="Y96" s="36"/>
      <c r="Z96" s="36"/>
      <c r="AA96" s="36"/>
      <c r="AB96" s="36"/>
      <c r="AC96" s="36"/>
      <c r="AD96" s="36"/>
      <c r="AE96" s="36"/>
    </row>
    <row r="97" spans="1:65" s="2" customFormat="1" ht="6.95" customHeight="1">
      <c r="A97" s="36"/>
      <c r="B97" s="37"/>
      <c r="C97" s="38"/>
      <c r="D97" s="38"/>
      <c r="E97" s="38"/>
      <c r="F97" s="38"/>
      <c r="G97" s="38"/>
      <c r="H97" s="38"/>
      <c r="I97" s="38"/>
      <c r="J97" s="38"/>
      <c r="K97" s="38"/>
      <c r="L97" s="115"/>
      <c r="S97" s="36"/>
      <c r="T97" s="36"/>
      <c r="U97" s="36"/>
      <c r="V97" s="36"/>
      <c r="W97" s="36"/>
      <c r="X97" s="36"/>
      <c r="Y97" s="36"/>
      <c r="Z97" s="36"/>
      <c r="AA97" s="36"/>
      <c r="AB97" s="36"/>
      <c r="AC97" s="36"/>
      <c r="AD97" s="36"/>
      <c r="AE97" s="36"/>
    </row>
    <row r="98" spans="1:65" s="2" customFormat="1" ht="12" customHeight="1">
      <c r="A98" s="36"/>
      <c r="B98" s="37"/>
      <c r="C98" s="31" t="s">
        <v>22</v>
      </c>
      <c r="D98" s="38"/>
      <c r="E98" s="38"/>
      <c r="F98" s="29" t="str">
        <f>F12</f>
        <v>Brno - Žebětín</v>
      </c>
      <c r="G98" s="38"/>
      <c r="H98" s="38"/>
      <c r="I98" s="31" t="s">
        <v>24</v>
      </c>
      <c r="J98" s="61" t="str">
        <f>IF(J12="","",J12)</f>
        <v>1.6.2022</v>
      </c>
      <c r="K98" s="38"/>
      <c r="L98" s="115"/>
      <c r="S98" s="36"/>
      <c r="T98" s="36"/>
      <c r="U98" s="36"/>
      <c r="V98" s="36"/>
      <c r="W98" s="36"/>
      <c r="X98" s="36"/>
      <c r="Y98" s="36"/>
      <c r="Z98" s="36"/>
      <c r="AA98" s="36"/>
      <c r="AB98" s="36"/>
      <c r="AC98" s="36"/>
      <c r="AD98" s="36"/>
      <c r="AE98" s="36"/>
    </row>
    <row r="99" spans="1:65" s="2" customFormat="1" ht="6.95" customHeight="1">
      <c r="A99" s="36"/>
      <c r="B99" s="37"/>
      <c r="C99" s="38"/>
      <c r="D99" s="38"/>
      <c r="E99" s="38"/>
      <c r="F99" s="38"/>
      <c r="G99" s="38"/>
      <c r="H99" s="38"/>
      <c r="I99" s="38"/>
      <c r="J99" s="38"/>
      <c r="K99" s="38"/>
      <c r="L99" s="115"/>
      <c r="S99" s="36"/>
      <c r="T99" s="36"/>
      <c r="U99" s="36"/>
      <c r="V99" s="36"/>
      <c r="W99" s="36"/>
      <c r="X99" s="36"/>
      <c r="Y99" s="36"/>
      <c r="Z99" s="36"/>
      <c r="AA99" s="36"/>
      <c r="AB99" s="36"/>
      <c r="AC99" s="36"/>
      <c r="AD99" s="36"/>
      <c r="AE99" s="36"/>
    </row>
    <row r="100" spans="1:65" s="2" customFormat="1" ht="15.2" customHeight="1">
      <c r="A100" s="36"/>
      <c r="B100" s="37"/>
      <c r="C100" s="31" t="s">
        <v>26</v>
      </c>
      <c r="D100" s="38"/>
      <c r="E100" s="38"/>
      <c r="F100" s="29" t="str">
        <f>E15</f>
        <v xml:space="preserve"> </v>
      </c>
      <c r="G100" s="38"/>
      <c r="H100" s="38"/>
      <c r="I100" s="31" t="s">
        <v>32</v>
      </c>
      <c r="J100" s="34" t="str">
        <f>E21</f>
        <v xml:space="preserve"> </v>
      </c>
      <c r="K100" s="38"/>
      <c r="L100" s="115"/>
      <c r="S100" s="36"/>
      <c r="T100" s="36"/>
      <c r="U100" s="36"/>
      <c r="V100" s="36"/>
      <c r="W100" s="36"/>
      <c r="X100" s="36"/>
      <c r="Y100" s="36"/>
      <c r="Z100" s="36"/>
      <c r="AA100" s="36"/>
      <c r="AB100" s="36"/>
      <c r="AC100" s="36"/>
      <c r="AD100" s="36"/>
      <c r="AE100" s="36"/>
    </row>
    <row r="101" spans="1:65" s="2" customFormat="1" ht="15.2" customHeight="1">
      <c r="A101" s="36"/>
      <c r="B101" s="37"/>
      <c r="C101" s="31" t="s">
        <v>30</v>
      </c>
      <c r="D101" s="38"/>
      <c r="E101" s="38"/>
      <c r="F101" s="29" t="str">
        <f>IF(E18="","",E18)</f>
        <v>Vyplň údaj</v>
      </c>
      <c r="G101" s="38"/>
      <c r="H101" s="38"/>
      <c r="I101" s="31" t="s">
        <v>35</v>
      </c>
      <c r="J101" s="34" t="str">
        <f>E24</f>
        <v xml:space="preserve"> </v>
      </c>
      <c r="K101" s="38"/>
      <c r="L101" s="115"/>
      <c r="S101" s="36"/>
      <c r="T101" s="36"/>
      <c r="U101" s="36"/>
      <c r="V101" s="36"/>
      <c r="W101" s="36"/>
      <c r="X101" s="36"/>
      <c r="Y101" s="36"/>
      <c r="Z101" s="36"/>
      <c r="AA101" s="36"/>
      <c r="AB101" s="36"/>
      <c r="AC101" s="36"/>
      <c r="AD101" s="36"/>
      <c r="AE101" s="36"/>
    </row>
    <row r="102" spans="1:65" s="2" customFormat="1" ht="10.35" customHeight="1">
      <c r="A102" s="36"/>
      <c r="B102" s="37"/>
      <c r="C102" s="38"/>
      <c r="D102" s="38"/>
      <c r="E102" s="38"/>
      <c r="F102" s="38"/>
      <c r="G102" s="38"/>
      <c r="H102" s="38"/>
      <c r="I102" s="38"/>
      <c r="J102" s="38"/>
      <c r="K102" s="38"/>
      <c r="L102" s="115"/>
      <c r="S102" s="36"/>
      <c r="T102" s="36"/>
      <c r="U102" s="36"/>
      <c r="V102" s="36"/>
      <c r="W102" s="36"/>
      <c r="X102" s="36"/>
      <c r="Y102" s="36"/>
      <c r="Z102" s="36"/>
      <c r="AA102" s="36"/>
      <c r="AB102" s="36"/>
      <c r="AC102" s="36"/>
      <c r="AD102" s="36"/>
      <c r="AE102" s="36"/>
    </row>
    <row r="103" spans="1:65" s="11" customFormat="1" ht="29.25" customHeight="1">
      <c r="A103" s="153"/>
      <c r="B103" s="154"/>
      <c r="C103" s="155" t="s">
        <v>150</v>
      </c>
      <c r="D103" s="156" t="s">
        <v>57</v>
      </c>
      <c r="E103" s="156" t="s">
        <v>53</v>
      </c>
      <c r="F103" s="156" t="s">
        <v>54</v>
      </c>
      <c r="G103" s="156" t="s">
        <v>151</v>
      </c>
      <c r="H103" s="156" t="s">
        <v>152</v>
      </c>
      <c r="I103" s="156" t="s">
        <v>153</v>
      </c>
      <c r="J103" s="156" t="s">
        <v>133</v>
      </c>
      <c r="K103" s="157" t="s">
        <v>154</v>
      </c>
      <c r="L103" s="158"/>
      <c r="M103" s="70" t="s">
        <v>20</v>
      </c>
      <c r="N103" s="71" t="s">
        <v>42</v>
      </c>
      <c r="O103" s="71" t="s">
        <v>155</v>
      </c>
      <c r="P103" s="71" t="s">
        <v>156</v>
      </c>
      <c r="Q103" s="71" t="s">
        <v>157</v>
      </c>
      <c r="R103" s="71" t="s">
        <v>158</v>
      </c>
      <c r="S103" s="71" t="s">
        <v>159</v>
      </c>
      <c r="T103" s="72" t="s">
        <v>160</v>
      </c>
      <c r="U103" s="153"/>
      <c r="V103" s="153"/>
      <c r="W103" s="153"/>
      <c r="X103" s="153"/>
      <c r="Y103" s="153"/>
      <c r="Z103" s="153"/>
      <c r="AA103" s="153"/>
      <c r="AB103" s="153"/>
      <c r="AC103" s="153"/>
      <c r="AD103" s="153"/>
      <c r="AE103" s="153"/>
    </row>
    <row r="104" spans="1:65" s="2" customFormat="1" ht="22.9" customHeight="1">
      <c r="A104" s="36"/>
      <c r="B104" s="37"/>
      <c r="C104" s="77" t="s">
        <v>161</v>
      </c>
      <c r="D104" s="38"/>
      <c r="E104" s="38"/>
      <c r="F104" s="38"/>
      <c r="G104" s="38"/>
      <c r="H104" s="38"/>
      <c r="I104" s="38"/>
      <c r="J104" s="159">
        <f>BK104</f>
        <v>0</v>
      </c>
      <c r="K104" s="38"/>
      <c r="L104" s="41"/>
      <c r="M104" s="73"/>
      <c r="N104" s="160"/>
      <c r="O104" s="74"/>
      <c r="P104" s="161">
        <f>P105+P554</f>
        <v>0</v>
      </c>
      <c r="Q104" s="74"/>
      <c r="R104" s="161">
        <f>R105+R554</f>
        <v>398.46476179676</v>
      </c>
      <c r="S104" s="74"/>
      <c r="T104" s="162">
        <f>T105+T554</f>
        <v>0</v>
      </c>
      <c r="U104" s="36"/>
      <c r="V104" s="36"/>
      <c r="W104" s="36"/>
      <c r="X104" s="36"/>
      <c r="Y104" s="36"/>
      <c r="Z104" s="36"/>
      <c r="AA104" s="36"/>
      <c r="AB104" s="36"/>
      <c r="AC104" s="36"/>
      <c r="AD104" s="36"/>
      <c r="AE104" s="36"/>
      <c r="AT104" s="19" t="s">
        <v>71</v>
      </c>
      <c r="AU104" s="19" t="s">
        <v>134</v>
      </c>
      <c r="BK104" s="163">
        <f>BK105+BK554</f>
        <v>0</v>
      </c>
    </row>
    <row r="105" spans="1:65" s="12" customFormat="1" ht="25.9" customHeight="1">
      <c r="B105" s="164"/>
      <c r="C105" s="165"/>
      <c r="D105" s="166" t="s">
        <v>71</v>
      </c>
      <c r="E105" s="167" t="s">
        <v>162</v>
      </c>
      <c r="F105" s="167" t="s">
        <v>163</v>
      </c>
      <c r="G105" s="165"/>
      <c r="H105" s="165"/>
      <c r="I105" s="168"/>
      <c r="J105" s="169">
        <f>BK105</f>
        <v>0</v>
      </c>
      <c r="K105" s="165"/>
      <c r="L105" s="170"/>
      <c r="M105" s="171"/>
      <c r="N105" s="172"/>
      <c r="O105" s="172"/>
      <c r="P105" s="173">
        <f>P106+P147+P174+P229+P255+P288+P398+P426+P551</f>
        <v>0</v>
      </c>
      <c r="Q105" s="172"/>
      <c r="R105" s="173">
        <f>R106+R147+R174+R229+R255+R288+R398+R426+R551</f>
        <v>382.93355194276</v>
      </c>
      <c r="S105" s="172"/>
      <c r="T105" s="174">
        <f>T106+T147+T174+T229+T255+T288+T398+T426+T551</f>
        <v>0</v>
      </c>
      <c r="AR105" s="175" t="s">
        <v>8</v>
      </c>
      <c r="AT105" s="176" t="s">
        <v>71</v>
      </c>
      <c r="AU105" s="176" t="s">
        <v>72</v>
      </c>
      <c r="AY105" s="175" t="s">
        <v>164</v>
      </c>
      <c r="BK105" s="177">
        <f>BK106+BK147+BK174+BK229+BK255+BK288+BK398+BK426+BK551</f>
        <v>0</v>
      </c>
    </row>
    <row r="106" spans="1:65" s="12" customFormat="1" ht="22.9" customHeight="1">
      <c r="B106" s="164"/>
      <c r="C106" s="165"/>
      <c r="D106" s="166" t="s">
        <v>71</v>
      </c>
      <c r="E106" s="178" t="s">
        <v>8</v>
      </c>
      <c r="F106" s="178" t="s">
        <v>165</v>
      </c>
      <c r="G106" s="165"/>
      <c r="H106" s="165"/>
      <c r="I106" s="168"/>
      <c r="J106" s="179">
        <f>BK106</f>
        <v>0</v>
      </c>
      <c r="K106" s="165"/>
      <c r="L106" s="170"/>
      <c r="M106" s="171"/>
      <c r="N106" s="172"/>
      <c r="O106" s="172"/>
      <c r="P106" s="173">
        <f>SUM(P107:P146)</f>
        <v>0</v>
      </c>
      <c r="Q106" s="172"/>
      <c r="R106" s="173">
        <f>SUM(R107:R146)</f>
        <v>1.2371699999999999E-2</v>
      </c>
      <c r="S106" s="172"/>
      <c r="T106" s="174">
        <f>SUM(T107:T146)</f>
        <v>0</v>
      </c>
      <c r="AR106" s="175" t="s">
        <v>8</v>
      </c>
      <c r="AT106" s="176" t="s">
        <v>71</v>
      </c>
      <c r="AU106" s="176" t="s">
        <v>8</v>
      </c>
      <c r="AY106" s="175" t="s">
        <v>164</v>
      </c>
      <c r="BK106" s="177">
        <f>SUM(BK107:BK146)</f>
        <v>0</v>
      </c>
    </row>
    <row r="107" spans="1:65" s="2" customFormat="1" ht="24.2" customHeight="1">
      <c r="A107" s="36"/>
      <c r="B107" s="37"/>
      <c r="C107" s="180" t="s">
        <v>8</v>
      </c>
      <c r="D107" s="180" t="s">
        <v>166</v>
      </c>
      <c r="E107" s="181" t="s">
        <v>812</v>
      </c>
      <c r="F107" s="182" t="s">
        <v>813</v>
      </c>
      <c r="G107" s="183" t="s">
        <v>232</v>
      </c>
      <c r="H107" s="184">
        <v>16.704000000000001</v>
      </c>
      <c r="I107" s="185"/>
      <c r="J107" s="186">
        <f>ROUND(I107*H107,0)</f>
        <v>0</v>
      </c>
      <c r="K107" s="182" t="s">
        <v>244</v>
      </c>
      <c r="L107" s="41"/>
      <c r="M107" s="187" t="s">
        <v>20</v>
      </c>
      <c r="N107" s="188" t="s">
        <v>43</v>
      </c>
      <c r="O107" s="66"/>
      <c r="P107" s="189">
        <f>O107*H107</f>
        <v>0</v>
      </c>
      <c r="Q107" s="189">
        <v>0</v>
      </c>
      <c r="R107" s="189">
        <f>Q107*H107</f>
        <v>0</v>
      </c>
      <c r="S107" s="189">
        <v>0</v>
      </c>
      <c r="T107" s="190">
        <f>S107*H107</f>
        <v>0</v>
      </c>
      <c r="U107" s="36"/>
      <c r="V107" s="36"/>
      <c r="W107" s="36"/>
      <c r="X107" s="36"/>
      <c r="Y107" s="36"/>
      <c r="Z107" s="36"/>
      <c r="AA107" s="36"/>
      <c r="AB107" s="36"/>
      <c r="AC107" s="36"/>
      <c r="AD107" s="36"/>
      <c r="AE107" s="36"/>
      <c r="AR107" s="191" t="s">
        <v>171</v>
      </c>
      <c r="AT107" s="191" t="s">
        <v>166</v>
      </c>
      <c r="AU107" s="191" t="s">
        <v>81</v>
      </c>
      <c r="AY107" s="19" t="s">
        <v>164</v>
      </c>
      <c r="BE107" s="192">
        <f>IF(N107="základní",J107,0)</f>
        <v>0</v>
      </c>
      <c r="BF107" s="192">
        <f>IF(N107="snížená",J107,0)</f>
        <v>0</v>
      </c>
      <c r="BG107" s="192">
        <f>IF(N107="zákl. přenesená",J107,0)</f>
        <v>0</v>
      </c>
      <c r="BH107" s="192">
        <f>IF(N107="sníž. přenesená",J107,0)</f>
        <v>0</v>
      </c>
      <c r="BI107" s="192">
        <f>IF(N107="nulová",J107,0)</f>
        <v>0</v>
      </c>
      <c r="BJ107" s="19" t="s">
        <v>8</v>
      </c>
      <c r="BK107" s="192">
        <f>ROUND(I107*H107,0)</f>
        <v>0</v>
      </c>
      <c r="BL107" s="19" t="s">
        <v>171</v>
      </c>
      <c r="BM107" s="191" t="s">
        <v>814</v>
      </c>
    </row>
    <row r="108" spans="1:65" s="2" customFormat="1">
      <c r="A108" s="36"/>
      <c r="B108" s="37"/>
      <c r="C108" s="38"/>
      <c r="D108" s="193" t="s">
        <v>173</v>
      </c>
      <c r="E108" s="38"/>
      <c r="F108" s="194" t="s">
        <v>815</v>
      </c>
      <c r="G108" s="38"/>
      <c r="H108" s="38"/>
      <c r="I108" s="195"/>
      <c r="J108" s="38"/>
      <c r="K108" s="38"/>
      <c r="L108" s="41"/>
      <c r="M108" s="196"/>
      <c r="N108" s="197"/>
      <c r="O108" s="66"/>
      <c r="P108" s="66"/>
      <c r="Q108" s="66"/>
      <c r="R108" s="66"/>
      <c r="S108" s="66"/>
      <c r="T108" s="67"/>
      <c r="U108" s="36"/>
      <c r="V108" s="36"/>
      <c r="W108" s="36"/>
      <c r="X108" s="36"/>
      <c r="Y108" s="36"/>
      <c r="Z108" s="36"/>
      <c r="AA108" s="36"/>
      <c r="AB108" s="36"/>
      <c r="AC108" s="36"/>
      <c r="AD108" s="36"/>
      <c r="AE108" s="36"/>
      <c r="AT108" s="19" t="s">
        <v>173</v>
      </c>
      <c r="AU108" s="19" t="s">
        <v>81</v>
      </c>
    </row>
    <row r="109" spans="1:65" s="13" customFormat="1">
      <c r="B109" s="198"/>
      <c r="C109" s="199"/>
      <c r="D109" s="200" t="s">
        <v>175</v>
      </c>
      <c r="E109" s="201" t="s">
        <v>20</v>
      </c>
      <c r="F109" s="202" t="s">
        <v>816</v>
      </c>
      <c r="G109" s="199"/>
      <c r="H109" s="203">
        <v>12.992000000000001</v>
      </c>
      <c r="I109" s="204"/>
      <c r="J109" s="199"/>
      <c r="K109" s="199"/>
      <c r="L109" s="205"/>
      <c r="M109" s="206"/>
      <c r="N109" s="207"/>
      <c r="O109" s="207"/>
      <c r="P109" s="207"/>
      <c r="Q109" s="207"/>
      <c r="R109" s="207"/>
      <c r="S109" s="207"/>
      <c r="T109" s="208"/>
      <c r="AT109" s="209" t="s">
        <v>175</v>
      </c>
      <c r="AU109" s="209" t="s">
        <v>81</v>
      </c>
      <c r="AV109" s="13" t="s">
        <v>81</v>
      </c>
      <c r="AW109" s="13" t="s">
        <v>33</v>
      </c>
      <c r="AX109" s="13" t="s">
        <v>72</v>
      </c>
      <c r="AY109" s="209" t="s">
        <v>164</v>
      </c>
    </row>
    <row r="110" spans="1:65" s="13" customFormat="1">
      <c r="B110" s="198"/>
      <c r="C110" s="199"/>
      <c r="D110" s="200" t="s">
        <v>175</v>
      </c>
      <c r="E110" s="201" t="s">
        <v>20</v>
      </c>
      <c r="F110" s="202" t="s">
        <v>817</v>
      </c>
      <c r="G110" s="199"/>
      <c r="H110" s="203">
        <v>3.7120000000000002</v>
      </c>
      <c r="I110" s="204"/>
      <c r="J110" s="199"/>
      <c r="K110" s="199"/>
      <c r="L110" s="205"/>
      <c r="M110" s="206"/>
      <c r="N110" s="207"/>
      <c r="O110" s="207"/>
      <c r="P110" s="207"/>
      <c r="Q110" s="207"/>
      <c r="R110" s="207"/>
      <c r="S110" s="207"/>
      <c r="T110" s="208"/>
      <c r="AT110" s="209" t="s">
        <v>175</v>
      </c>
      <c r="AU110" s="209" t="s">
        <v>81</v>
      </c>
      <c r="AV110" s="13" t="s">
        <v>81</v>
      </c>
      <c r="AW110" s="13" t="s">
        <v>33</v>
      </c>
      <c r="AX110" s="13" t="s">
        <v>72</v>
      </c>
      <c r="AY110" s="209" t="s">
        <v>164</v>
      </c>
    </row>
    <row r="111" spans="1:65" s="14" customFormat="1">
      <c r="B111" s="210"/>
      <c r="C111" s="211"/>
      <c r="D111" s="200" t="s">
        <v>175</v>
      </c>
      <c r="E111" s="212" t="s">
        <v>20</v>
      </c>
      <c r="F111" s="213" t="s">
        <v>178</v>
      </c>
      <c r="G111" s="211"/>
      <c r="H111" s="214">
        <v>16.704000000000001</v>
      </c>
      <c r="I111" s="215"/>
      <c r="J111" s="211"/>
      <c r="K111" s="211"/>
      <c r="L111" s="216"/>
      <c r="M111" s="217"/>
      <c r="N111" s="218"/>
      <c r="O111" s="218"/>
      <c r="P111" s="218"/>
      <c r="Q111" s="218"/>
      <c r="R111" s="218"/>
      <c r="S111" s="218"/>
      <c r="T111" s="219"/>
      <c r="AT111" s="220" t="s">
        <v>175</v>
      </c>
      <c r="AU111" s="220" t="s">
        <v>81</v>
      </c>
      <c r="AV111" s="14" t="s">
        <v>171</v>
      </c>
      <c r="AW111" s="14" t="s">
        <v>33</v>
      </c>
      <c r="AX111" s="14" t="s">
        <v>8</v>
      </c>
      <c r="AY111" s="220" t="s">
        <v>164</v>
      </c>
    </row>
    <row r="112" spans="1:65" s="2" customFormat="1" ht="33" customHeight="1">
      <c r="A112" s="36"/>
      <c r="B112" s="37"/>
      <c r="C112" s="180" t="s">
        <v>81</v>
      </c>
      <c r="D112" s="180" t="s">
        <v>166</v>
      </c>
      <c r="E112" s="181" t="s">
        <v>818</v>
      </c>
      <c r="F112" s="182" t="s">
        <v>819</v>
      </c>
      <c r="G112" s="183" t="s">
        <v>232</v>
      </c>
      <c r="H112" s="184">
        <v>16.704000000000001</v>
      </c>
      <c r="I112" s="185"/>
      <c r="J112" s="186">
        <f>ROUND(I112*H112,0)</f>
        <v>0</v>
      </c>
      <c r="K112" s="182" t="s">
        <v>244</v>
      </c>
      <c r="L112" s="41"/>
      <c r="M112" s="187" t="s">
        <v>20</v>
      </c>
      <c r="N112" s="188" t="s">
        <v>43</v>
      </c>
      <c r="O112" s="66"/>
      <c r="P112" s="189">
        <f>O112*H112</f>
        <v>0</v>
      </c>
      <c r="Q112" s="189">
        <v>0</v>
      </c>
      <c r="R112" s="189">
        <f>Q112*H112</f>
        <v>0</v>
      </c>
      <c r="S112" s="189">
        <v>0</v>
      </c>
      <c r="T112" s="190">
        <f>S112*H112</f>
        <v>0</v>
      </c>
      <c r="U112" s="36"/>
      <c r="V112" s="36"/>
      <c r="W112" s="36"/>
      <c r="X112" s="36"/>
      <c r="Y112" s="36"/>
      <c r="Z112" s="36"/>
      <c r="AA112" s="36"/>
      <c r="AB112" s="36"/>
      <c r="AC112" s="36"/>
      <c r="AD112" s="36"/>
      <c r="AE112" s="36"/>
      <c r="AR112" s="191" t="s">
        <v>171</v>
      </c>
      <c r="AT112" s="191" t="s">
        <v>166</v>
      </c>
      <c r="AU112" s="191" t="s">
        <v>81</v>
      </c>
      <c r="AY112" s="19" t="s">
        <v>164</v>
      </c>
      <c r="BE112" s="192">
        <f>IF(N112="základní",J112,0)</f>
        <v>0</v>
      </c>
      <c r="BF112" s="192">
        <f>IF(N112="snížená",J112,0)</f>
        <v>0</v>
      </c>
      <c r="BG112" s="192">
        <f>IF(N112="zákl. přenesená",J112,0)</f>
        <v>0</v>
      </c>
      <c r="BH112" s="192">
        <f>IF(N112="sníž. přenesená",J112,0)</f>
        <v>0</v>
      </c>
      <c r="BI112" s="192">
        <f>IF(N112="nulová",J112,0)</f>
        <v>0</v>
      </c>
      <c r="BJ112" s="19" t="s">
        <v>8</v>
      </c>
      <c r="BK112" s="192">
        <f>ROUND(I112*H112,0)</f>
        <v>0</v>
      </c>
      <c r="BL112" s="19" t="s">
        <v>171</v>
      </c>
      <c r="BM112" s="191" t="s">
        <v>820</v>
      </c>
    </row>
    <row r="113" spans="1:65" s="2" customFormat="1">
      <c r="A113" s="36"/>
      <c r="B113" s="37"/>
      <c r="C113" s="38"/>
      <c r="D113" s="193" t="s">
        <v>173</v>
      </c>
      <c r="E113" s="38"/>
      <c r="F113" s="194" t="s">
        <v>821</v>
      </c>
      <c r="G113" s="38"/>
      <c r="H113" s="38"/>
      <c r="I113" s="195"/>
      <c r="J113" s="38"/>
      <c r="K113" s="38"/>
      <c r="L113" s="41"/>
      <c r="M113" s="196"/>
      <c r="N113" s="197"/>
      <c r="O113" s="66"/>
      <c r="P113" s="66"/>
      <c r="Q113" s="66"/>
      <c r="R113" s="66"/>
      <c r="S113" s="66"/>
      <c r="T113" s="67"/>
      <c r="U113" s="36"/>
      <c r="V113" s="36"/>
      <c r="W113" s="36"/>
      <c r="X113" s="36"/>
      <c r="Y113" s="36"/>
      <c r="Z113" s="36"/>
      <c r="AA113" s="36"/>
      <c r="AB113" s="36"/>
      <c r="AC113" s="36"/>
      <c r="AD113" s="36"/>
      <c r="AE113" s="36"/>
      <c r="AT113" s="19" t="s">
        <v>173</v>
      </c>
      <c r="AU113" s="19" t="s">
        <v>81</v>
      </c>
    </row>
    <row r="114" spans="1:65" s="16" customFormat="1">
      <c r="B114" s="232"/>
      <c r="C114" s="233"/>
      <c r="D114" s="200" t="s">
        <v>175</v>
      </c>
      <c r="E114" s="234" t="s">
        <v>20</v>
      </c>
      <c r="F114" s="235" t="s">
        <v>822</v>
      </c>
      <c r="G114" s="233"/>
      <c r="H114" s="234" t="s">
        <v>20</v>
      </c>
      <c r="I114" s="236"/>
      <c r="J114" s="233"/>
      <c r="K114" s="233"/>
      <c r="L114" s="237"/>
      <c r="M114" s="238"/>
      <c r="N114" s="239"/>
      <c r="O114" s="239"/>
      <c r="P114" s="239"/>
      <c r="Q114" s="239"/>
      <c r="R114" s="239"/>
      <c r="S114" s="239"/>
      <c r="T114" s="240"/>
      <c r="AT114" s="241" t="s">
        <v>175</v>
      </c>
      <c r="AU114" s="241" t="s">
        <v>81</v>
      </c>
      <c r="AV114" s="16" t="s">
        <v>8</v>
      </c>
      <c r="AW114" s="16" t="s">
        <v>33</v>
      </c>
      <c r="AX114" s="16" t="s">
        <v>72</v>
      </c>
      <c r="AY114" s="241" t="s">
        <v>164</v>
      </c>
    </row>
    <row r="115" spans="1:65" s="13" customFormat="1">
      <c r="B115" s="198"/>
      <c r="C115" s="199"/>
      <c r="D115" s="200" t="s">
        <v>175</v>
      </c>
      <c r="E115" s="201" t="s">
        <v>20</v>
      </c>
      <c r="F115" s="202" t="s">
        <v>816</v>
      </c>
      <c r="G115" s="199"/>
      <c r="H115" s="203">
        <v>12.992000000000001</v>
      </c>
      <c r="I115" s="204"/>
      <c r="J115" s="199"/>
      <c r="K115" s="199"/>
      <c r="L115" s="205"/>
      <c r="M115" s="206"/>
      <c r="N115" s="207"/>
      <c r="O115" s="207"/>
      <c r="P115" s="207"/>
      <c r="Q115" s="207"/>
      <c r="R115" s="207"/>
      <c r="S115" s="207"/>
      <c r="T115" s="208"/>
      <c r="AT115" s="209" t="s">
        <v>175</v>
      </c>
      <c r="AU115" s="209" t="s">
        <v>81</v>
      </c>
      <c r="AV115" s="13" t="s">
        <v>81</v>
      </c>
      <c r="AW115" s="13" t="s">
        <v>33</v>
      </c>
      <c r="AX115" s="13" t="s">
        <v>72</v>
      </c>
      <c r="AY115" s="209" t="s">
        <v>164</v>
      </c>
    </row>
    <row r="116" spans="1:65" s="13" customFormat="1">
      <c r="B116" s="198"/>
      <c r="C116" s="199"/>
      <c r="D116" s="200" t="s">
        <v>175</v>
      </c>
      <c r="E116" s="201" t="s">
        <v>20</v>
      </c>
      <c r="F116" s="202" t="s">
        <v>817</v>
      </c>
      <c r="G116" s="199"/>
      <c r="H116" s="203">
        <v>3.7120000000000002</v>
      </c>
      <c r="I116" s="204"/>
      <c r="J116" s="199"/>
      <c r="K116" s="199"/>
      <c r="L116" s="205"/>
      <c r="M116" s="206"/>
      <c r="N116" s="207"/>
      <c r="O116" s="207"/>
      <c r="P116" s="207"/>
      <c r="Q116" s="207"/>
      <c r="R116" s="207"/>
      <c r="S116" s="207"/>
      <c r="T116" s="208"/>
      <c r="AT116" s="209" t="s">
        <v>175</v>
      </c>
      <c r="AU116" s="209" t="s">
        <v>81</v>
      </c>
      <c r="AV116" s="13" t="s">
        <v>81</v>
      </c>
      <c r="AW116" s="13" t="s">
        <v>33</v>
      </c>
      <c r="AX116" s="13" t="s">
        <v>72</v>
      </c>
      <c r="AY116" s="209" t="s">
        <v>164</v>
      </c>
    </row>
    <row r="117" spans="1:65" s="14" customFormat="1">
      <c r="B117" s="210"/>
      <c r="C117" s="211"/>
      <c r="D117" s="200" t="s">
        <v>175</v>
      </c>
      <c r="E117" s="212" t="s">
        <v>20</v>
      </c>
      <c r="F117" s="213" t="s">
        <v>178</v>
      </c>
      <c r="G117" s="211"/>
      <c r="H117" s="214">
        <v>16.704000000000001</v>
      </c>
      <c r="I117" s="215"/>
      <c r="J117" s="211"/>
      <c r="K117" s="211"/>
      <c r="L117" s="216"/>
      <c r="M117" s="217"/>
      <c r="N117" s="218"/>
      <c r="O117" s="218"/>
      <c r="P117" s="218"/>
      <c r="Q117" s="218"/>
      <c r="R117" s="218"/>
      <c r="S117" s="218"/>
      <c r="T117" s="219"/>
      <c r="AT117" s="220" t="s">
        <v>175</v>
      </c>
      <c r="AU117" s="220" t="s">
        <v>81</v>
      </c>
      <c r="AV117" s="14" t="s">
        <v>171</v>
      </c>
      <c r="AW117" s="14" t="s">
        <v>33</v>
      </c>
      <c r="AX117" s="14" t="s">
        <v>8</v>
      </c>
      <c r="AY117" s="220" t="s">
        <v>164</v>
      </c>
    </row>
    <row r="118" spans="1:65" s="2" customFormat="1" ht="24.2" customHeight="1">
      <c r="A118" s="36"/>
      <c r="B118" s="37"/>
      <c r="C118" s="180" t="s">
        <v>184</v>
      </c>
      <c r="D118" s="180" t="s">
        <v>166</v>
      </c>
      <c r="E118" s="181" t="s">
        <v>823</v>
      </c>
      <c r="F118" s="182" t="s">
        <v>824</v>
      </c>
      <c r="G118" s="183" t="s">
        <v>232</v>
      </c>
      <c r="H118" s="184">
        <v>16.704000000000001</v>
      </c>
      <c r="I118" s="185"/>
      <c r="J118" s="186">
        <f>ROUND(I118*H118,0)</f>
        <v>0</v>
      </c>
      <c r="K118" s="182" t="s">
        <v>170</v>
      </c>
      <c r="L118" s="41"/>
      <c r="M118" s="187" t="s">
        <v>20</v>
      </c>
      <c r="N118" s="188" t="s">
        <v>43</v>
      </c>
      <c r="O118" s="66"/>
      <c r="P118" s="189">
        <f>O118*H118</f>
        <v>0</v>
      </c>
      <c r="Q118" s="189">
        <v>0</v>
      </c>
      <c r="R118" s="189">
        <f>Q118*H118</f>
        <v>0</v>
      </c>
      <c r="S118" s="189">
        <v>0</v>
      </c>
      <c r="T118" s="190">
        <f>S118*H118</f>
        <v>0</v>
      </c>
      <c r="U118" s="36"/>
      <c r="V118" s="36"/>
      <c r="W118" s="36"/>
      <c r="X118" s="36"/>
      <c r="Y118" s="36"/>
      <c r="Z118" s="36"/>
      <c r="AA118" s="36"/>
      <c r="AB118" s="36"/>
      <c r="AC118" s="36"/>
      <c r="AD118" s="36"/>
      <c r="AE118" s="36"/>
      <c r="AR118" s="191" t="s">
        <v>171</v>
      </c>
      <c r="AT118" s="191" t="s">
        <v>166</v>
      </c>
      <c r="AU118" s="191" t="s">
        <v>81</v>
      </c>
      <c r="AY118" s="19" t="s">
        <v>164</v>
      </c>
      <c r="BE118" s="192">
        <f>IF(N118="základní",J118,0)</f>
        <v>0</v>
      </c>
      <c r="BF118" s="192">
        <f>IF(N118="snížená",J118,0)</f>
        <v>0</v>
      </c>
      <c r="BG118" s="192">
        <f>IF(N118="zákl. přenesená",J118,0)</f>
        <v>0</v>
      </c>
      <c r="BH118" s="192">
        <f>IF(N118="sníž. přenesená",J118,0)</f>
        <v>0</v>
      </c>
      <c r="BI118" s="192">
        <f>IF(N118="nulová",J118,0)</f>
        <v>0</v>
      </c>
      <c r="BJ118" s="19" t="s">
        <v>8</v>
      </c>
      <c r="BK118" s="192">
        <f>ROUND(I118*H118,0)</f>
        <v>0</v>
      </c>
      <c r="BL118" s="19" t="s">
        <v>171</v>
      </c>
      <c r="BM118" s="191" t="s">
        <v>825</v>
      </c>
    </row>
    <row r="119" spans="1:65" s="2" customFormat="1">
      <c r="A119" s="36"/>
      <c r="B119" s="37"/>
      <c r="C119" s="38"/>
      <c r="D119" s="193" t="s">
        <v>173</v>
      </c>
      <c r="E119" s="38"/>
      <c r="F119" s="194" t="s">
        <v>826</v>
      </c>
      <c r="G119" s="38"/>
      <c r="H119" s="38"/>
      <c r="I119" s="195"/>
      <c r="J119" s="38"/>
      <c r="K119" s="38"/>
      <c r="L119" s="41"/>
      <c r="M119" s="196"/>
      <c r="N119" s="197"/>
      <c r="O119" s="66"/>
      <c r="P119" s="66"/>
      <c r="Q119" s="66"/>
      <c r="R119" s="66"/>
      <c r="S119" s="66"/>
      <c r="T119" s="67"/>
      <c r="U119" s="36"/>
      <c r="V119" s="36"/>
      <c r="W119" s="36"/>
      <c r="X119" s="36"/>
      <c r="Y119" s="36"/>
      <c r="Z119" s="36"/>
      <c r="AA119" s="36"/>
      <c r="AB119" s="36"/>
      <c r="AC119" s="36"/>
      <c r="AD119" s="36"/>
      <c r="AE119" s="36"/>
      <c r="AT119" s="19" t="s">
        <v>173</v>
      </c>
      <c r="AU119" s="19" t="s">
        <v>81</v>
      </c>
    </row>
    <row r="120" spans="1:65" s="16" customFormat="1">
      <c r="B120" s="232"/>
      <c r="C120" s="233"/>
      <c r="D120" s="200" t="s">
        <v>175</v>
      </c>
      <c r="E120" s="234" t="s">
        <v>20</v>
      </c>
      <c r="F120" s="235" t="s">
        <v>822</v>
      </c>
      <c r="G120" s="233"/>
      <c r="H120" s="234" t="s">
        <v>20</v>
      </c>
      <c r="I120" s="236"/>
      <c r="J120" s="233"/>
      <c r="K120" s="233"/>
      <c r="L120" s="237"/>
      <c r="M120" s="238"/>
      <c r="N120" s="239"/>
      <c r="O120" s="239"/>
      <c r="P120" s="239"/>
      <c r="Q120" s="239"/>
      <c r="R120" s="239"/>
      <c r="S120" s="239"/>
      <c r="T120" s="240"/>
      <c r="AT120" s="241" t="s">
        <v>175</v>
      </c>
      <c r="AU120" s="241" t="s">
        <v>81</v>
      </c>
      <c r="AV120" s="16" t="s">
        <v>8</v>
      </c>
      <c r="AW120" s="16" t="s">
        <v>33</v>
      </c>
      <c r="AX120" s="16" t="s">
        <v>72</v>
      </c>
      <c r="AY120" s="241" t="s">
        <v>164</v>
      </c>
    </row>
    <row r="121" spans="1:65" s="13" customFormat="1">
      <c r="B121" s="198"/>
      <c r="C121" s="199"/>
      <c r="D121" s="200" t="s">
        <v>175</v>
      </c>
      <c r="E121" s="201" t="s">
        <v>20</v>
      </c>
      <c r="F121" s="202" t="s">
        <v>816</v>
      </c>
      <c r="G121" s="199"/>
      <c r="H121" s="203">
        <v>12.992000000000001</v>
      </c>
      <c r="I121" s="204"/>
      <c r="J121" s="199"/>
      <c r="K121" s="199"/>
      <c r="L121" s="205"/>
      <c r="M121" s="206"/>
      <c r="N121" s="207"/>
      <c r="O121" s="207"/>
      <c r="P121" s="207"/>
      <c r="Q121" s="207"/>
      <c r="R121" s="207"/>
      <c r="S121" s="207"/>
      <c r="T121" s="208"/>
      <c r="AT121" s="209" t="s">
        <v>175</v>
      </c>
      <c r="AU121" s="209" t="s">
        <v>81</v>
      </c>
      <c r="AV121" s="13" t="s">
        <v>81</v>
      </c>
      <c r="AW121" s="13" t="s">
        <v>33</v>
      </c>
      <c r="AX121" s="13" t="s">
        <v>72</v>
      </c>
      <c r="AY121" s="209" t="s">
        <v>164</v>
      </c>
    </row>
    <row r="122" spans="1:65" s="13" customFormat="1">
      <c r="B122" s="198"/>
      <c r="C122" s="199"/>
      <c r="D122" s="200" t="s">
        <v>175</v>
      </c>
      <c r="E122" s="201" t="s">
        <v>20</v>
      </c>
      <c r="F122" s="202" t="s">
        <v>817</v>
      </c>
      <c r="G122" s="199"/>
      <c r="H122" s="203">
        <v>3.7120000000000002</v>
      </c>
      <c r="I122" s="204"/>
      <c r="J122" s="199"/>
      <c r="K122" s="199"/>
      <c r="L122" s="205"/>
      <c r="M122" s="206"/>
      <c r="N122" s="207"/>
      <c r="O122" s="207"/>
      <c r="P122" s="207"/>
      <c r="Q122" s="207"/>
      <c r="R122" s="207"/>
      <c r="S122" s="207"/>
      <c r="T122" s="208"/>
      <c r="AT122" s="209" t="s">
        <v>175</v>
      </c>
      <c r="AU122" s="209" t="s">
        <v>81</v>
      </c>
      <c r="AV122" s="13" t="s">
        <v>81</v>
      </c>
      <c r="AW122" s="13" t="s">
        <v>33</v>
      </c>
      <c r="AX122" s="13" t="s">
        <v>72</v>
      </c>
      <c r="AY122" s="209" t="s">
        <v>164</v>
      </c>
    </row>
    <row r="123" spans="1:65" s="14" customFormat="1">
      <c r="B123" s="210"/>
      <c r="C123" s="211"/>
      <c r="D123" s="200" t="s">
        <v>175</v>
      </c>
      <c r="E123" s="212" t="s">
        <v>20</v>
      </c>
      <c r="F123" s="213" t="s">
        <v>178</v>
      </c>
      <c r="G123" s="211"/>
      <c r="H123" s="214">
        <v>16.704000000000001</v>
      </c>
      <c r="I123" s="215"/>
      <c r="J123" s="211"/>
      <c r="K123" s="211"/>
      <c r="L123" s="216"/>
      <c r="M123" s="217"/>
      <c r="N123" s="218"/>
      <c r="O123" s="218"/>
      <c r="P123" s="218"/>
      <c r="Q123" s="218"/>
      <c r="R123" s="218"/>
      <c r="S123" s="218"/>
      <c r="T123" s="219"/>
      <c r="AT123" s="220" t="s">
        <v>175</v>
      </c>
      <c r="AU123" s="220" t="s">
        <v>81</v>
      </c>
      <c r="AV123" s="14" t="s">
        <v>171</v>
      </c>
      <c r="AW123" s="14" t="s">
        <v>33</v>
      </c>
      <c r="AX123" s="14" t="s">
        <v>8</v>
      </c>
      <c r="AY123" s="220" t="s">
        <v>164</v>
      </c>
    </row>
    <row r="124" spans="1:65" s="2" customFormat="1" ht="33" customHeight="1">
      <c r="A124" s="36"/>
      <c r="B124" s="37"/>
      <c r="C124" s="180" t="s">
        <v>171</v>
      </c>
      <c r="D124" s="180" t="s">
        <v>166</v>
      </c>
      <c r="E124" s="181" t="s">
        <v>827</v>
      </c>
      <c r="F124" s="182" t="s">
        <v>828</v>
      </c>
      <c r="G124" s="183" t="s">
        <v>169</v>
      </c>
      <c r="H124" s="184">
        <v>778</v>
      </c>
      <c r="I124" s="185"/>
      <c r="J124" s="186">
        <f>ROUND(I124*H124,0)</f>
        <v>0</v>
      </c>
      <c r="K124" s="182" t="s">
        <v>170</v>
      </c>
      <c r="L124" s="41"/>
      <c r="M124" s="187" t="s">
        <v>20</v>
      </c>
      <c r="N124" s="188" t="s">
        <v>43</v>
      </c>
      <c r="O124" s="66"/>
      <c r="P124" s="189">
        <f>O124*H124</f>
        <v>0</v>
      </c>
      <c r="Q124" s="189">
        <v>0</v>
      </c>
      <c r="R124" s="189">
        <f>Q124*H124</f>
        <v>0</v>
      </c>
      <c r="S124" s="189">
        <v>0</v>
      </c>
      <c r="T124" s="190">
        <f>S124*H124</f>
        <v>0</v>
      </c>
      <c r="U124" s="36"/>
      <c r="V124" s="36"/>
      <c r="W124" s="36"/>
      <c r="X124" s="36"/>
      <c r="Y124" s="36"/>
      <c r="Z124" s="36"/>
      <c r="AA124" s="36"/>
      <c r="AB124" s="36"/>
      <c r="AC124" s="36"/>
      <c r="AD124" s="36"/>
      <c r="AE124" s="36"/>
      <c r="AR124" s="191" t="s">
        <v>171</v>
      </c>
      <c r="AT124" s="191" t="s">
        <v>166</v>
      </c>
      <c r="AU124" s="191" t="s">
        <v>81</v>
      </c>
      <c r="AY124" s="19" t="s">
        <v>164</v>
      </c>
      <c r="BE124" s="192">
        <f>IF(N124="základní",J124,0)</f>
        <v>0</v>
      </c>
      <c r="BF124" s="192">
        <f>IF(N124="snížená",J124,0)</f>
        <v>0</v>
      </c>
      <c r="BG124" s="192">
        <f>IF(N124="zákl. přenesená",J124,0)</f>
        <v>0</v>
      </c>
      <c r="BH124" s="192">
        <f>IF(N124="sníž. přenesená",J124,0)</f>
        <v>0</v>
      </c>
      <c r="BI124" s="192">
        <f>IF(N124="nulová",J124,0)</f>
        <v>0</v>
      </c>
      <c r="BJ124" s="19" t="s">
        <v>8</v>
      </c>
      <c r="BK124" s="192">
        <f>ROUND(I124*H124,0)</f>
        <v>0</v>
      </c>
      <c r="BL124" s="19" t="s">
        <v>171</v>
      </c>
      <c r="BM124" s="191" t="s">
        <v>829</v>
      </c>
    </row>
    <row r="125" spans="1:65" s="2" customFormat="1">
      <c r="A125" s="36"/>
      <c r="B125" s="37"/>
      <c r="C125" s="38"/>
      <c r="D125" s="193" t="s">
        <v>173</v>
      </c>
      <c r="E125" s="38"/>
      <c r="F125" s="194" t="s">
        <v>830</v>
      </c>
      <c r="G125" s="38"/>
      <c r="H125" s="38"/>
      <c r="I125" s="195"/>
      <c r="J125" s="38"/>
      <c r="K125" s="38"/>
      <c r="L125" s="41"/>
      <c r="M125" s="196"/>
      <c r="N125" s="197"/>
      <c r="O125" s="66"/>
      <c r="P125" s="66"/>
      <c r="Q125" s="66"/>
      <c r="R125" s="66"/>
      <c r="S125" s="66"/>
      <c r="T125" s="67"/>
      <c r="U125" s="36"/>
      <c r="V125" s="36"/>
      <c r="W125" s="36"/>
      <c r="X125" s="36"/>
      <c r="Y125" s="36"/>
      <c r="Z125" s="36"/>
      <c r="AA125" s="36"/>
      <c r="AB125" s="36"/>
      <c r="AC125" s="36"/>
      <c r="AD125" s="36"/>
      <c r="AE125" s="36"/>
      <c r="AT125" s="19" t="s">
        <v>173</v>
      </c>
      <c r="AU125" s="19" t="s">
        <v>81</v>
      </c>
    </row>
    <row r="126" spans="1:65" s="16" customFormat="1">
      <c r="B126" s="232"/>
      <c r="C126" s="233"/>
      <c r="D126" s="200" t="s">
        <v>175</v>
      </c>
      <c r="E126" s="234" t="s">
        <v>20</v>
      </c>
      <c r="F126" s="235" t="s">
        <v>831</v>
      </c>
      <c r="G126" s="233"/>
      <c r="H126" s="234" t="s">
        <v>20</v>
      </c>
      <c r="I126" s="236"/>
      <c r="J126" s="233"/>
      <c r="K126" s="233"/>
      <c r="L126" s="237"/>
      <c r="M126" s="238"/>
      <c r="N126" s="239"/>
      <c r="O126" s="239"/>
      <c r="P126" s="239"/>
      <c r="Q126" s="239"/>
      <c r="R126" s="239"/>
      <c r="S126" s="239"/>
      <c r="T126" s="240"/>
      <c r="AT126" s="241" t="s">
        <v>175</v>
      </c>
      <c r="AU126" s="241" t="s">
        <v>81</v>
      </c>
      <c r="AV126" s="16" t="s">
        <v>8</v>
      </c>
      <c r="AW126" s="16" t="s">
        <v>33</v>
      </c>
      <c r="AX126" s="16" t="s">
        <v>72</v>
      </c>
      <c r="AY126" s="241" t="s">
        <v>164</v>
      </c>
    </row>
    <row r="127" spans="1:65" s="13" customFormat="1">
      <c r="B127" s="198"/>
      <c r="C127" s="199"/>
      <c r="D127" s="200" t="s">
        <v>175</v>
      </c>
      <c r="E127" s="201" t="s">
        <v>20</v>
      </c>
      <c r="F127" s="202" t="s">
        <v>832</v>
      </c>
      <c r="G127" s="199"/>
      <c r="H127" s="203">
        <v>578</v>
      </c>
      <c r="I127" s="204"/>
      <c r="J127" s="199"/>
      <c r="K127" s="199"/>
      <c r="L127" s="205"/>
      <c r="M127" s="206"/>
      <c r="N127" s="207"/>
      <c r="O127" s="207"/>
      <c r="P127" s="207"/>
      <c r="Q127" s="207"/>
      <c r="R127" s="207"/>
      <c r="S127" s="207"/>
      <c r="T127" s="208"/>
      <c r="AT127" s="209" t="s">
        <v>175</v>
      </c>
      <c r="AU127" s="209" t="s">
        <v>81</v>
      </c>
      <c r="AV127" s="13" t="s">
        <v>81</v>
      </c>
      <c r="AW127" s="13" t="s">
        <v>33</v>
      </c>
      <c r="AX127" s="13" t="s">
        <v>72</v>
      </c>
      <c r="AY127" s="209" t="s">
        <v>164</v>
      </c>
    </row>
    <row r="128" spans="1:65" s="13" customFormat="1" ht="22.5">
      <c r="B128" s="198"/>
      <c r="C128" s="199"/>
      <c r="D128" s="200" t="s">
        <v>175</v>
      </c>
      <c r="E128" s="201" t="s">
        <v>20</v>
      </c>
      <c r="F128" s="202" t="s">
        <v>833</v>
      </c>
      <c r="G128" s="199"/>
      <c r="H128" s="203">
        <v>200</v>
      </c>
      <c r="I128" s="204"/>
      <c r="J128" s="199"/>
      <c r="K128" s="199"/>
      <c r="L128" s="205"/>
      <c r="M128" s="206"/>
      <c r="N128" s="207"/>
      <c r="O128" s="207"/>
      <c r="P128" s="207"/>
      <c r="Q128" s="207"/>
      <c r="R128" s="207"/>
      <c r="S128" s="207"/>
      <c r="T128" s="208"/>
      <c r="AT128" s="209" t="s">
        <v>175</v>
      </c>
      <c r="AU128" s="209" t="s">
        <v>81</v>
      </c>
      <c r="AV128" s="13" t="s">
        <v>81</v>
      </c>
      <c r="AW128" s="13" t="s">
        <v>33</v>
      </c>
      <c r="AX128" s="13" t="s">
        <v>72</v>
      </c>
      <c r="AY128" s="209" t="s">
        <v>164</v>
      </c>
    </row>
    <row r="129" spans="1:65" s="14" customFormat="1">
      <c r="B129" s="210"/>
      <c r="C129" s="211"/>
      <c r="D129" s="200" t="s">
        <v>175</v>
      </c>
      <c r="E129" s="212" t="s">
        <v>20</v>
      </c>
      <c r="F129" s="213" t="s">
        <v>178</v>
      </c>
      <c r="G129" s="211"/>
      <c r="H129" s="214">
        <v>778</v>
      </c>
      <c r="I129" s="215"/>
      <c r="J129" s="211"/>
      <c r="K129" s="211"/>
      <c r="L129" s="216"/>
      <c r="M129" s="217"/>
      <c r="N129" s="218"/>
      <c r="O129" s="218"/>
      <c r="P129" s="218"/>
      <c r="Q129" s="218"/>
      <c r="R129" s="218"/>
      <c r="S129" s="218"/>
      <c r="T129" s="219"/>
      <c r="AT129" s="220" t="s">
        <v>175</v>
      </c>
      <c r="AU129" s="220" t="s">
        <v>81</v>
      </c>
      <c r="AV129" s="14" t="s">
        <v>171</v>
      </c>
      <c r="AW129" s="14" t="s">
        <v>33</v>
      </c>
      <c r="AX129" s="14" t="s">
        <v>8</v>
      </c>
      <c r="AY129" s="220" t="s">
        <v>164</v>
      </c>
    </row>
    <row r="130" spans="1:65" s="2" customFormat="1" ht="16.5" customHeight="1">
      <c r="A130" s="36"/>
      <c r="B130" s="37"/>
      <c r="C130" s="180" t="s">
        <v>194</v>
      </c>
      <c r="D130" s="180" t="s">
        <v>166</v>
      </c>
      <c r="E130" s="181" t="s">
        <v>834</v>
      </c>
      <c r="F130" s="182" t="s">
        <v>835</v>
      </c>
      <c r="G130" s="183" t="s">
        <v>169</v>
      </c>
      <c r="H130" s="184">
        <v>562.20000000000005</v>
      </c>
      <c r="I130" s="185"/>
      <c r="J130" s="186">
        <f>ROUND(I130*H130,0)</f>
        <v>0</v>
      </c>
      <c r="K130" s="182" t="s">
        <v>170</v>
      </c>
      <c r="L130" s="41"/>
      <c r="M130" s="187" t="s">
        <v>20</v>
      </c>
      <c r="N130" s="188" t="s">
        <v>43</v>
      </c>
      <c r="O130" s="66"/>
      <c r="P130" s="189">
        <f>O130*H130</f>
        <v>0</v>
      </c>
      <c r="Q130" s="189">
        <v>0</v>
      </c>
      <c r="R130" s="189">
        <f>Q130*H130</f>
        <v>0</v>
      </c>
      <c r="S130" s="189">
        <v>0</v>
      </c>
      <c r="T130" s="190">
        <f>S130*H130</f>
        <v>0</v>
      </c>
      <c r="U130" s="36"/>
      <c r="V130" s="36"/>
      <c r="W130" s="36"/>
      <c r="X130" s="36"/>
      <c r="Y130" s="36"/>
      <c r="Z130" s="36"/>
      <c r="AA130" s="36"/>
      <c r="AB130" s="36"/>
      <c r="AC130" s="36"/>
      <c r="AD130" s="36"/>
      <c r="AE130" s="36"/>
      <c r="AR130" s="191" t="s">
        <v>171</v>
      </c>
      <c r="AT130" s="191" t="s">
        <v>166</v>
      </c>
      <c r="AU130" s="191" t="s">
        <v>81</v>
      </c>
      <c r="AY130" s="19" t="s">
        <v>164</v>
      </c>
      <c r="BE130" s="192">
        <f>IF(N130="základní",J130,0)</f>
        <v>0</v>
      </c>
      <c r="BF130" s="192">
        <f>IF(N130="snížená",J130,0)</f>
        <v>0</v>
      </c>
      <c r="BG130" s="192">
        <f>IF(N130="zákl. přenesená",J130,0)</f>
        <v>0</v>
      </c>
      <c r="BH130" s="192">
        <f>IF(N130="sníž. přenesená",J130,0)</f>
        <v>0</v>
      </c>
      <c r="BI130" s="192">
        <f>IF(N130="nulová",J130,0)</f>
        <v>0</v>
      </c>
      <c r="BJ130" s="19" t="s">
        <v>8</v>
      </c>
      <c r="BK130" s="192">
        <f>ROUND(I130*H130,0)</f>
        <v>0</v>
      </c>
      <c r="BL130" s="19" t="s">
        <v>171</v>
      </c>
      <c r="BM130" s="191" t="s">
        <v>836</v>
      </c>
    </row>
    <row r="131" spans="1:65" s="2" customFormat="1">
      <c r="A131" s="36"/>
      <c r="B131" s="37"/>
      <c r="C131" s="38"/>
      <c r="D131" s="193" t="s">
        <v>173</v>
      </c>
      <c r="E131" s="38"/>
      <c r="F131" s="194" t="s">
        <v>837</v>
      </c>
      <c r="G131" s="38"/>
      <c r="H131" s="38"/>
      <c r="I131" s="195"/>
      <c r="J131" s="38"/>
      <c r="K131" s="38"/>
      <c r="L131" s="41"/>
      <c r="M131" s="196"/>
      <c r="N131" s="197"/>
      <c r="O131" s="66"/>
      <c r="P131" s="66"/>
      <c r="Q131" s="66"/>
      <c r="R131" s="66"/>
      <c r="S131" s="66"/>
      <c r="T131" s="67"/>
      <c r="U131" s="36"/>
      <c r="V131" s="36"/>
      <c r="W131" s="36"/>
      <c r="X131" s="36"/>
      <c r="Y131" s="36"/>
      <c r="Z131" s="36"/>
      <c r="AA131" s="36"/>
      <c r="AB131" s="36"/>
      <c r="AC131" s="36"/>
      <c r="AD131" s="36"/>
      <c r="AE131" s="36"/>
      <c r="AT131" s="19" t="s">
        <v>173</v>
      </c>
      <c r="AU131" s="19" t="s">
        <v>81</v>
      </c>
    </row>
    <row r="132" spans="1:65" s="16" customFormat="1">
      <c r="B132" s="232"/>
      <c r="C132" s="233"/>
      <c r="D132" s="200" t="s">
        <v>175</v>
      </c>
      <c r="E132" s="234" t="s">
        <v>20</v>
      </c>
      <c r="F132" s="235" t="s">
        <v>838</v>
      </c>
      <c r="G132" s="233"/>
      <c r="H132" s="234" t="s">
        <v>20</v>
      </c>
      <c r="I132" s="236"/>
      <c r="J132" s="233"/>
      <c r="K132" s="233"/>
      <c r="L132" s="237"/>
      <c r="M132" s="238"/>
      <c r="N132" s="239"/>
      <c r="O132" s="239"/>
      <c r="P132" s="239"/>
      <c r="Q132" s="239"/>
      <c r="R132" s="239"/>
      <c r="S132" s="239"/>
      <c r="T132" s="240"/>
      <c r="AT132" s="241" t="s">
        <v>175</v>
      </c>
      <c r="AU132" s="241" t="s">
        <v>81</v>
      </c>
      <c r="AV132" s="16" t="s">
        <v>8</v>
      </c>
      <c r="AW132" s="16" t="s">
        <v>33</v>
      </c>
      <c r="AX132" s="16" t="s">
        <v>72</v>
      </c>
      <c r="AY132" s="241" t="s">
        <v>164</v>
      </c>
    </row>
    <row r="133" spans="1:65" s="13" customFormat="1">
      <c r="B133" s="198"/>
      <c r="C133" s="199"/>
      <c r="D133" s="200" t="s">
        <v>175</v>
      </c>
      <c r="E133" s="201" t="s">
        <v>20</v>
      </c>
      <c r="F133" s="202" t="s">
        <v>839</v>
      </c>
      <c r="G133" s="199"/>
      <c r="H133" s="203">
        <v>517.20000000000005</v>
      </c>
      <c r="I133" s="204"/>
      <c r="J133" s="199"/>
      <c r="K133" s="199"/>
      <c r="L133" s="205"/>
      <c r="M133" s="206"/>
      <c r="N133" s="207"/>
      <c r="O133" s="207"/>
      <c r="P133" s="207"/>
      <c r="Q133" s="207"/>
      <c r="R133" s="207"/>
      <c r="S133" s="207"/>
      <c r="T133" s="208"/>
      <c r="AT133" s="209" t="s">
        <v>175</v>
      </c>
      <c r="AU133" s="209" t="s">
        <v>81</v>
      </c>
      <c r="AV133" s="13" t="s">
        <v>81</v>
      </c>
      <c r="AW133" s="13" t="s">
        <v>33</v>
      </c>
      <c r="AX133" s="13" t="s">
        <v>72</v>
      </c>
      <c r="AY133" s="209" t="s">
        <v>164</v>
      </c>
    </row>
    <row r="134" spans="1:65" s="13" customFormat="1">
      <c r="B134" s="198"/>
      <c r="C134" s="199"/>
      <c r="D134" s="200" t="s">
        <v>175</v>
      </c>
      <c r="E134" s="201" t="s">
        <v>20</v>
      </c>
      <c r="F134" s="202" t="s">
        <v>840</v>
      </c>
      <c r="G134" s="199"/>
      <c r="H134" s="203">
        <v>45</v>
      </c>
      <c r="I134" s="204"/>
      <c r="J134" s="199"/>
      <c r="K134" s="199"/>
      <c r="L134" s="205"/>
      <c r="M134" s="206"/>
      <c r="N134" s="207"/>
      <c r="O134" s="207"/>
      <c r="P134" s="207"/>
      <c r="Q134" s="207"/>
      <c r="R134" s="207"/>
      <c r="S134" s="207"/>
      <c r="T134" s="208"/>
      <c r="AT134" s="209" t="s">
        <v>175</v>
      </c>
      <c r="AU134" s="209" t="s">
        <v>81</v>
      </c>
      <c r="AV134" s="13" t="s">
        <v>81</v>
      </c>
      <c r="AW134" s="13" t="s">
        <v>33</v>
      </c>
      <c r="AX134" s="13" t="s">
        <v>72</v>
      </c>
      <c r="AY134" s="209" t="s">
        <v>164</v>
      </c>
    </row>
    <row r="135" spans="1:65" s="14" customFormat="1">
      <c r="B135" s="210"/>
      <c r="C135" s="211"/>
      <c r="D135" s="200" t="s">
        <v>175</v>
      </c>
      <c r="E135" s="212" t="s">
        <v>20</v>
      </c>
      <c r="F135" s="213" t="s">
        <v>178</v>
      </c>
      <c r="G135" s="211"/>
      <c r="H135" s="214">
        <v>562.20000000000005</v>
      </c>
      <c r="I135" s="215"/>
      <c r="J135" s="211"/>
      <c r="K135" s="211"/>
      <c r="L135" s="216"/>
      <c r="M135" s="217"/>
      <c r="N135" s="218"/>
      <c r="O135" s="218"/>
      <c r="P135" s="218"/>
      <c r="Q135" s="218"/>
      <c r="R135" s="218"/>
      <c r="S135" s="218"/>
      <c r="T135" s="219"/>
      <c r="AT135" s="220" t="s">
        <v>175</v>
      </c>
      <c r="AU135" s="220" t="s">
        <v>81</v>
      </c>
      <c r="AV135" s="14" t="s">
        <v>171</v>
      </c>
      <c r="AW135" s="14" t="s">
        <v>33</v>
      </c>
      <c r="AX135" s="14" t="s">
        <v>8</v>
      </c>
      <c r="AY135" s="220" t="s">
        <v>164</v>
      </c>
    </row>
    <row r="136" spans="1:65" s="2" customFormat="1" ht="24.2" customHeight="1">
      <c r="A136" s="36"/>
      <c r="B136" s="37"/>
      <c r="C136" s="180" t="s">
        <v>200</v>
      </c>
      <c r="D136" s="180" t="s">
        <v>166</v>
      </c>
      <c r="E136" s="181" t="s">
        <v>841</v>
      </c>
      <c r="F136" s="182" t="s">
        <v>842</v>
      </c>
      <c r="G136" s="183" t="s">
        <v>169</v>
      </c>
      <c r="H136" s="184">
        <v>489</v>
      </c>
      <c r="I136" s="185"/>
      <c r="J136" s="186">
        <f>ROUND(I136*H136,0)</f>
        <v>0</v>
      </c>
      <c r="K136" s="182" t="s">
        <v>170</v>
      </c>
      <c r="L136" s="41"/>
      <c r="M136" s="187" t="s">
        <v>20</v>
      </c>
      <c r="N136" s="188" t="s">
        <v>43</v>
      </c>
      <c r="O136" s="66"/>
      <c r="P136" s="189">
        <f>O136*H136</f>
        <v>0</v>
      </c>
      <c r="Q136" s="189">
        <v>0</v>
      </c>
      <c r="R136" s="189">
        <f>Q136*H136</f>
        <v>0</v>
      </c>
      <c r="S136" s="189">
        <v>0</v>
      </c>
      <c r="T136" s="190">
        <f>S136*H136</f>
        <v>0</v>
      </c>
      <c r="U136" s="36"/>
      <c r="V136" s="36"/>
      <c r="W136" s="36"/>
      <c r="X136" s="36"/>
      <c r="Y136" s="36"/>
      <c r="Z136" s="36"/>
      <c r="AA136" s="36"/>
      <c r="AB136" s="36"/>
      <c r="AC136" s="36"/>
      <c r="AD136" s="36"/>
      <c r="AE136" s="36"/>
      <c r="AR136" s="191" t="s">
        <v>171</v>
      </c>
      <c r="AT136" s="191" t="s">
        <v>166</v>
      </c>
      <c r="AU136" s="191" t="s">
        <v>81</v>
      </c>
      <c r="AY136" s="19" t="s">
        <v>164</v>
      </c>
      <c r="BE136" s="192">
        <f>IF(N136="základní",J136,0)</f>
        <v>0</v>
      </c>
      <c r="BF136" s="192">
        <f>IF(N136="snížená",J136,0)</f>
        <v>0</v>
      </c>
      <c r="BG136" s="192">
        <f>IF(N136="zákl. přenesená",J136,0)</f>
        <v>0</v>
      </c>
      <c r="BH136" s="192">
        <f>IF(N136="sníž. přenesená",J136,0)</f>
        <v>0</v>
      </c>
      <c r="BI136" s="192">
        <f>IF(N136="nulová",J136,0)</f>
        <v>0</v>
      </c>
      <c r="BJ136" s="19" t="s">
        <v>8</v>
      </c>
      <c r="BK136" s="192">
        <f>ROUND(I136*H136,0)</f>
        <v>0</v>
      </c>
      <c r="BL136" s="19" t="s">
        <v>171</v>
      </c>
      <c r="BM136" s="191" t="s">
        <v>843</v>
      </c>
    </row>
    <row r="137" spans="1:65" s="2" customFormat="1">
      <c r="A137" s="36"/>
      <c r="B137" s="37"/>
      <c r="C137" s="38"/>
      <c r="D137" s="193" t="s">
        <v>173</v>
      </c>
      <c r="E137" s="38"/>
      <c r="F137" s="194" t="s">
        <v>844</v>
      </c>
      <c r="G137" s="38"/>
      <c r="H137" s="38"/>
      <c r="I137" s="195"/>
      <c r="J137" s="38"/>
      <c r="K137" s="38"/>
      <c r="L137" s="41"/>
      <c r="M137" s="196"/>
      <c r="N137" s="197"/>
      <c r="O137" s="66"/>
      <c r="P137" s="66"/>
      <c r="Q137" s="66"/>
      <c r="R137" s="66"/>
      <c r="S137" s="66"/>
      <c r="T137" s="67"/>
      <c r="U137" s="36"/>
      <c r="V137" s="36"/>
      <c r="W137" s="36"/>
      <c r="X137" s="36"/>
      <c r="Y137" s="36"/>
      <c r="Z137" s="36"/>
      <c r="AA137" s="36"/>
      <c r="AB137" s="36"/>
      <c r="AC137" s="36"/>
      <c r="AD137" s="36"/>
      <c r="AE137" s="36"/>
      <c r="AT137" s="19" t="s">
        <v>173</v>
      </c>
      <c r="AU137" s="19" t="s">
        <v>81</v>
      </c>
    </row>
    <row r="138" spans="1:65" s="16" customFormat="1">
      <c r="B138" s="232"/>
      <c r="C138" s="233"/>
      <c r="D138" s="200" t="s">
        <v>175</v>
      </c>
      <c r="E138" s="234" t="s">
        <v>20</v>
      </c>
      <c r="F138" s="235" t="s">
        <v>831</v>
      </c>
      <c r="G138" s="233"/>
      <c r="H138" s="234" t="s">
        <v>20</v>
      </c>
      <c r="I138" s="236"/>
      <c r="J138" s="233"/>
      <c r="K138" s="233"/>
      <c r="L138" s="237"/>
      <c r="M138" s="238"/>
      <c r="N138" s="239"/>
      <c r="O138" s="239"/>
      <c r="P138" s="239"/>
      <c r="Q138" s="239"/>
      <c r="R138" s="239"/>
      <c r="S138" s="239"/>
      <c r="T138" s="240"/>
      <c r="AT138" s="241" t="s">
        <v>175</v>
      </c>
      <c r="AU138" s="241" t="s">
        <v>81</v>
      </c>
      <c r="AV138" s="16" t="s">
        <v>8</v>
      </c>
      <c r="AW138" s="16" t="s">
        <v>33</v>
      </c>
      <c r="AX138" s="16" t="s">
        <v>72</v>
      </c>
      <c r="AY138" s="241" t="s">
        <v>164</v>
      </c>
    </row>
    <row r="139" spans="1:65" s="13" customFormat="1">
      <c r="B139" s="198"/>
      <c r="C139" s="199"/>
      <c r="D139" s="200" t="s">
        <v>175</v>
      </c>
      <c r="E139" s="201" t="s">
        <v>20</v>
      </c>
      <c r="F139" s="202" t="s">
        <v>845</v>
      </c>
      <c r="G139" s="199"/>
      <c r="H139" s="203">
        <v>289</v>
      </c>
      <c r="I139" s="204"/>
      <c r="J139" s="199"/>
      <c r="K139" s="199"/>
      <c r="L139" s="205"/>
      <c r="M139" s="206"/>
      <c r="N139" s="207"/>
      <c r="O139" s="207"/>
      <c r="P139" s="207"/>
      <c r="Q139" s="207"/>
      <c r="R139" s="207"/>
      <c r="S139" s="207"/>
      <c r="T139" s="208"/>
      <c r="AT139" s="209" t="s">
        <v>175</v>
      </c>
      <c r="AU139" s="209" t="s">
        <v>81</v>
      </c>
      <c r="AV139" s="13" t="s">
        <v>81</v>
      </c>
      <c r="AW139" s="13" t="s">
        <v>33</v>
      </c>
      <c r="AX139" s="13" t="s">
        <v>72</v>
      </c>
      <c r="AY139" s="209" t="s">
        <v>164</v>
      </c>
    </row>
    <row r="140" spans="1:65" s="13" customFormat="1" ht="22.5">
      <c r="B140" s="198"/>
      <c r="C140" s="199"/>
      <c r="D140" s="200" t="s">
        <v>175</v>
      </c>
      <c r="E140" s="201" t="s">
        <v>20</v>
      </c>
      <c r="F140" s="202" t="s">
        <v>833</v>
      </c>
      <c r="G140" s="199"/>
      <c r="H140" s="203">
        <v>200</v>
      </c>
      <c r="I140" s="204"/>
      <c r="J140" s="199"/>
      <c r="K140" s="199"/>
      <c r="L140" s="205"/>
      <c r="M140" s="206"/>
      <c r="N140" s="207"/>
      <c r="O140" s="207"/>
      <c r="P140" s="207"/>
      <c r="Q140" s="207"/>
      <c r="R140" s="207"/>
      <c r="S140" s="207"/>
      <c r="T140" s="208"/>
      <c r="AT140" s="209" t="s">
        <v>175</v>
      </c>
      <c r="AU140" s="209" t="s">
        <v>81</v>
      </c>
      <c r="AV140" s="13" t="s">
        <v>81</v>
      </c>
      <c r="AW140" s="13" t="s">
        <v>33</v>
      </c>
      <c r="AX140" s="13" t="s">
        <v>72</v>
      </c>
      <c r="AY140" s="209" t="s">
        <v>164</v>
      </c>
    </row>
    <row r="141" spans="1:65" s="14" customFormat="1">
      <c r="B141" s="210"/>
      <c r="C141" s="211"/>
      <c r="D141" s="200" t="s">
        <v>175</v>
      </c>
      <c r="E141" s="212" t="s">
        <v>20</v>
      </c>
      <c r="F141" s="213" t="s">
        <v>178</v>
      </c>
      <c r="G141" s="211"/>
      <c r="H141" s="214">
        <v>489</v>
      </c>
      <c r="I141" s="215"/>
      <c r="J141" s="211"/>
      <c r="K141" s="211"/>
      <c r="L141" s="216"/>
      <c r="M141" s="217"/>
      <c r="N141" s="218"/>
      <c r="O141" s="218"/>
      <c r="P141" s="218"/>
      <c r="Q141" s="218"/>
      <c r="R141" s="218"/>
      <c r="S141" s="218"/>
      <c r="T141" s="219"/>
      <c r="AT141" s="220" t="s">
        <v>175</v>
      </c>
      <c r="AU141" s="220" t="s">
        <v>81</v>
      </c>
      <c r="AV141" s="14" t="s">
        <v>171</v>
      </c>
      <c r="AW141" s="14" t="s">
        <v>33</v>
      </c>
      <c r="AX141" s="14" t="s">
        <v>8</v>
      </c>
      <c r="AY141" s="220" t="s">
        <v>164</v>
      </c>
    </row>
    <row r="142" spans="1:65" s="2" customFormat="1" ht="16.5" customHeight="1">
      <c r="A142" s="36"/>
      <c r="B142" s="37"/>
      <c r="C142" s="245" t="s">
        <v>205</v>
      </c>
      <c r="D142" s="245" t="s">
        <v>846</v>
      </c>
      <c r="E142" s="246" t="s">
        <v>847</v>
      </c>
      <c r="F142" s="247" t="s">
        <v>848</v>
      </c>
      <c r="G142" s="248" t="s">
        <v>849</v>
      </c>
      <c r="H142" s="249">
        <v>12.225</v>
      </c>
      <c r="I142" s="250"/>
      <c r="J142" s="251">
        <f>ROUND(I142*H142,0)</f>
        <v>0</v>
      </c>
      <c r="K142" s="247" t="s">
        <v>170</v>
      </c>
      <c r="L142" s="252"/>
      <c r="M142" s="253" t="s">
        <v>20</v>
      </c>
      <c r="N142" s="254" t="s">
        <v>43</v>
      </c>
      <c r="O142" s="66"/>
      <c r="P142" s="189">
        <f>O142*H142</f>
        <v>0</v>
      </c>
      <c r="Q142" s="189">
        <v>1E-3</v>
      </c>
      <c r="R142" s="189">
        <f>Q142*H142</f>
        <v>1.2225E-2</v>
      </c>
      <c r="S142" s="189">
        <v>0</v>
      </c>
      <c r="T142" s="190">
        <f>S142*H142</f>
        <v>0</v>
      </c>
      <c r="U142" s="36"/>
      <c r="V142" s="36"/>
      <c r="W142" s="36"/>
      <c r="X142" s="36"/>
      <c r="Y142" s="36"/>
      <c r="Z142" s="36"/>
      <c r="AA142" s="36"/>
      <c r="AB142" s="36"/>
      <c r="AC142" s="36"/>
      <c r="AD142" s="36"/>
      <c r="AE142" s="36"/>
      <c r="AR142" s="191" t="s">
        <v>210</v>
      </c>
      <c r="AT142" s="191" t="s">
        <v>846</v>
      </c>
      <c r="AU142" s="191" t="s">
        <v>81</v>
      </c>
      <c r="AY142" s="19" t="s">
        <v>164</v>
      </c>
      <c r="BE142" s="192">
        <f>IF(N142="základní",J142,0)</f>
        <v>0</v>
      </c>
      <c r="BF142" s="192">
        <f>IF(N142="snížená",J142,0)</f>
        <v>0</v>
      </c>
      <c r="BG142" s="192">
        <f>IF(N142="zákl. přenesená",J142,0)</f>
        <v>0</v>
      </c>
      <c r="BH142" s="192">
        <f>IF(N142="sníž. přenesená",J142,0)</f>
        <v>0</v>
      </c>
      <c r="BI142" s="192">
        <f>IF(N142="nulová",J142,0)</f>
        <v>0</v>
      </c>
      <c r="BJ142" s="19" t="s">
        <v>8</v>
      </c>
      <c r="BK142" s="192">
        <f>ROUND(I142*H142,0)</f>
        <v>0</v>
      </c>
      <c r="BL142" s="19" t="s">
        <v>171</v>
      </c>
      <c r="BM142" s="191" t="s">
        <v>850</v>
      </c>
    </row>
    <row r="143" spans="1:65" s="13" customFormat="1">
      <c r="B143" s="198"/>
      <c r="C143" s="199"/>
      <c r="D143" s="200" t="s">
        <v>175</v>
      </c>
      <c r="E143" s="199"/>
      <c r="F143" s="202" t="s">
        <v>851</v>
      </c>
      <c r="G143" s="199"/>
      <c r="H143" s="203">
        <v>12.225</v>
      </c>
      <c r="I143" s="204"/>
      <c r="J143" s="199"/>
      <c r="K143" s="199"/>
      <c r="L143" s="205"/>
      <c r="M143" s="206"/>
      <c r="N143" s="207"/>
      <c r="O143" s="207"/>
      <c r="P143" s="207"/>
      <c r="Q143" s="207"/>
      <c r="R143" s="207"/>
      <c r="S143" s="207"/>
      <c r="T143" s="208"/>
      <c r="AT143" s="209" t="s">
        <v>175</v>
      </c>
      <c r="AU143" s="209" t="s">
        <v>81</v>
      </c>
      <c r="AV143" s="13" t="s">
        <v>81</v>
      </c>
      <c r="AW143" s="13" t="s">
        <v>4</v>
      </c>
      <c r="AX143" s="13" t="s">
        <v>8</v>
      </c>
      <c r="AY143" s="209" t="s">
        <v>164</v>
      </c>
    </row>
    <row r="144" spans="1:65" s="2" customFormat="1" ht="24.2" customHeight="1">
      <c r="A144" s="36"/>
      <c r="B144" s="37"/>
      <c r="C144" s="180" t="s">
        <v>210</v>
      </c>
      <c r="D144" s="180" t="s">
        <v>166</v>
      </c>
      <c r="E144" s="181" t="s">
        <v>852</v>
      </c>
      <c r="F144" s="182" t="s">
        <v>853</v>
      </c>
      <c r="G144" s="183" t="s">
        <v>169</v>
      </c>
      <c r="H144" s="184">
        <v>489</v>
      </c>
      <c r="I144" s="185"/>
      <c r="J144" s="186">
        <f>ROUND(I144*H144,0)</f>
        <v>0</v>
      </c>
      <c r="K144" s="182" t="s">
        <v>170</v>
      </c>
      <c r="L144" s="41"/>
      <c r="M144" s="187" t="s">
        <v>20</v>
      </c>
      <c r="N144" s="188" t="s">
        <v>43</v>
      </c>
      <c r="O144" s="66"/>
      <c r="P144" s="189">
        <f>O144*H144</f>
        <v>0</v>
      </c>
      <c r="Q144" s="189">
        <v>2.9999999999999999E-7</v>
      </c>
      <c r="R144" s="189">
        <f>Q144*H144</f>
        <v>1.4669999999999999E-4</v>
      </c>
      <c r="S144" s="189">
        <v>0</v>
      </c>
      <c r="T144" s="190">
        <f>S144*H144</f>
        <v>0</v>
      </c>
      <c r="U144" s="36"/>
      <c r="V144" s="36"/>
      <c r="W144" s="36"/>
      <c r="X144" s="36"/>
      <c r="Y144" s="36"/>
      <c r="Z144" s="36"/>
      <c r="AA144" s="36"/>
      <c r="AB144" s="36"/>
      <c r="AC144" s="36"/>
      <c r="AD144" s="36"/>
      <c r="AE144" s="36"/>
      <c r="AR144" s="191" t="s">
        <v>171</v>
      </c>
      <c r="AT144" s="191" t="s">
        <v>166</v>
      </c>
      <c r="AU144" s="191" t="s">
        <v>81</v>
      </c>
      <c r="AY144" s="19" t="s">
        <v>164</v>
      </c>
      <c r="BE144" s="192">
        <f>IF(N144="základní",J144,0)</f>
        <v>0</v>
      </c>
      <c r="BF144" s="192">
        <f>IF(N144="snížená",J144,0)</f>
        <v>0</v>
      </c>
      <c r="BG144" s="192">
        <f>IF(N144="zákl. přenesená",J144,0)</f>
        <v>0</v>
      </c>
      <c r="BH144" s="192">
        <f>IF(N144="sníž. přenesená",J144,0)</f>
        <v>0</v>
      </c>
      <c r="BI144" s="192">
        <f>IF(N144="nulová",J144,0)</f>
        <v>0</v>
      </c>
      <c r="BJ144" s="19" t="s">
        <v>8</v>
      </c>
      <c r="BK144" s="192">
        <f>ROUND(I144*H144,0)</f>
        <v>0</v>
      </c>
      <c r="BL144" s="19" t="s">
        <v>171</v>
      </c>
      <c r="BM144" s="191" t="s">
        <v>854</v>
      </c>
    </row>
    <row r="145" spans="1:65" s="2" customFormat="1">
      <c r="A145" s="36"/>
      <c r="B145" s="37"/>
      <c r="C145" s="38"/>
      <c r="D145" s="193" t="s">
        <v>173</v>
      </c>
      <c r="E145" s="38"/>
      <c r="F145" s="194" t="s">
        <v>855</v>
      </c>
      <c r="G145" s="38"/>
      <c r="H145" s="38"/>
      <c r="I145" s="195"/>
      <c r="J145" s="38"/>
      <c r="K145" s="38"/>
      <c r="L145" s="41"/>
      <c r="M145" s="196"/>
      <c r="N145" s="197"/>
      <c r="O145" s="66"/>
      <c r="P145" s="66"/>
      <c r="Q145" s="66"/>
      <c r="R145" s="66"/>
      <c r="S145" s="66"/>
      <c r="T145" s="67"/>
      <c r="U145" s="36"/>
      <c r="V145" s="36"/>
      <c r="W145" s="36"/>
      <c r="X145" s="36"/>
      <c r="Y145" s="36"/>
      <c r="Z145" s="36"/>
      <c r="AA145" s="36"/>
      <c r="AB145" s="36"/>
      <c r="AC145" s="36"/>
      <c r="AD145" s="36"/>
      <c r="AE145" s="36"/>
      <c r="AT145" s="19" t="s">
        <v>173</v>
      </c>
      <c r="AU145" s="19" t="s">
        <v>81</v>
      </c>
    </row>
    <row r="146" spans="1:65" s="2" customFormat="1" ht="24.2" customHeight="1">
      <c r="A146" s="36"/>
      <c r="B146" s="37"/>
      <c r="C146" s="180" t="s">
        <v>217</v>
      </c>
      <c r="D146" s="180" t="s">
        <v>166</v>
      </c>
      <c r="E146" s="181" t="s">
        <v>856</v>
      </c>
      <c r="F146" s="182" t="s">
        <v>857</v>
      </c>
      <c r="G146" s="183" t="s">
        <v>332</v>
      </c>
      <c r="H146" s="184">
        <v>1</v>
      </c>
      <c r="I146" s="185"/>
      <c r="J146" s="186">
        <f>ROUND(I146*H146,0)</f>
        <v>0</v>
      </c>
      <c r="K146" s="182" t="s">
        <v>20</v>
      </c>
      <c r="L146" s="41"/>
      <c r="M146" s="187" t="s">
        <v>20</v>
      </c>
      <c r="N146" s="188" t="s">
        <v>43</v>
      </c>
      <c r="O146" s="66"/>
      <c r="P146" s="189">
        <f>O146*H146</f>
        <v>0</v>
      </c>
      <c r="Q146" s="189">
        <v>0</v>
      </c>
      <c r="R146" s="189">
        <f>Q146*H146</f>
        <v>0</v>
      </c>
      <c r="S146" s="189">
        <v>0</v>
      </c>
      <c r="T146" s="190">
        <f>S146*H146</f>
        <v>0</v>
      </c>
      <c r="U146" s="36"/>
      <c r="V146" s="36"/>
      <c r="W146" s="36"/>
      <c r="X146" s="36"/>
      <c r="Y146" s="36"/>
      <c r="Z146" s="36"/>
      <c r="AA146" s="36"/>
      <c r="AB146" s="36"/>
      <c r="AC146" s="36"/>
      <c r="AD146" s="36"/>
      <c r="AE146" s="36"/>
      <c r="AR146" s="191" t="s">
        <v>171</v>
      </c>
      <c r="AT146" s="191" t="s">
        <v>166</v>
      </c>
      <c r="AU146" s="191" t="s">
        <v>81</v>
      </c>
      <c r="AY146" s="19" t="s">
        <v>164</v>
      </c>
      <c r="BE146" s="192">
        <f>IF(N146="základní",J146,0)</f>
        <v>0</v>
      </c>
      <c r="BF146" s="192">
        <f>IF(N146="snížená",J146,0)</f>
        <v>0</v>
      </c>
      <c r="BG146" s="192">
        <f>IF(N146="zákl. přenesená",J146,0)</f>
        <v>0</v>
      </c>
      <c r="BH146" s="192">
        <f>IF(N146="sníž. přenesená",J146,0)</f>
        <v>0</v>
      </c>
      <c r="BI146" s="192">
        <f>IF(N146="nulová",J146,0)</f>
        <v>0</v>
      </c>
      <c r="BJ146" s="19" t="s">
        <v>8</v>
      </c>
      <c r="BK146" s="192">
        <f>ROUND(I146*H146,0)</f>
        <v>0</v>
      </c>
      <c r="BL146" s="19" t="s">
        <v>171</v>
      </c>
      <c r="BM146" s="191" t="s">
        <v>858</v>
      </c>
    </row>
    <row r="147" spans="1:65" s="12" customFormat="1" ht="22.9" customHeight="1">
      <c r="B147" s="164"/>
      <c r="C147" s="165"/>
      <c r="D147" s="166" t="s">
        <v>71</v>
      </c>
      <c r="E147" s="178" t="s">
        <v>81</v>
      </c>
      <c r="F147" s="178" t="s">
        <v>859</v>
      </c>
      <c r="G147" s="165"/>
      <c r="H147" s="165"/>
      <c r="I147" s="168"/>
      <c r="J147" s="179">
        <f>BK147</f>
        <v>0</v>
      </c>
      <c r="K147" s="165"/>
      <c r="L147" s="170"/>
      <c r="M147" s="171"/>
      <c r="N147" s="172"/>
      <c r="O147" s="172"/>
      <c r="P147" s="173">
        <f>SUM(P148:P173)</f>
        <v>0</v>
      </c>
      <c r="Q147" s="172"/>
      <c r="R147" s="173">
        <f>SUM(R148:R173)</f>
        <v>91.736822352760001</v>
      </c>
      <c r="S147" s="172"/>
      <c r="T147" s="174">
        <f>SUM(T148:T173)</f>
        <v>0</v>
      </c>
      <c r="AR147" s="175" t="s">
        <v>8</v>
      </c>
      <c r="AT147" s="176" t="s">
        <v>71</v>
      </c>
      <c r="AU147" s="176" t="s">
        <v>8</v>
      </c>
      <c r="AY147" s="175" t="s">
        <v>164</v>
      </c>
      <c r="BK147" s="177">
        <f>SUM(BK148:BK173)</f>
        <v>0</v>
      </c>
    </row>
    <row r="148" spans="1:65" s="2" customFormat="1" ht="24.2" customHeight="1">
      <c r="A148" s="36"/>
      <c r="B148" s="37"/>
      <c r="C148" s="180" t="s">
        <v>223</v>
      </c>
      <c r="D148" s="180" t="s">
        <v>166</v>
      </c>
      <c r="E148" s="181" t="s">
        <v>860</v>
      </c>
      <c r="F148" s="182" t="s">
        <v>861</v>
      </c>
      <c r="G148" s="183" t="s">
        <v>169</v>
      </c>
      <c r="H148" s="184">
        <v>61.71</v>
      </c>
      <c r="I148" s="185"/>
      <c r="J148" s="186">
        <f>ROUND(I148*H148,0)</f>
        <v>0</v>
      </c>
      <c r="K148" s="182" t="s">
        <v>170</v>
      </c>
      <c r="L148" s="41"/>
      <c r="M148" s="187" t="s">
        <v>20</v>
      </c>
      <c r="N148" s="188" t="s">
        <v>43</v>
      </c>
      <c r="O148" s="66"/>
      <c r="P148" s="189">
        <f>O148*H148</f>
        <v>0</v>
      </c>
      <c r="Q148" s="189">
        <v>1.3750000000000001E-4</v>
      </c>
      <c r="R148" s="189">
        <f>Q148*H148</f>
        <v>8.4851250000000013E-3</v>
      </c>
      <c r="S148" s="189">
        <v>0</v>
      </c>
      <c r="T148" s="190">
        <f>S148*H148</f>
        <v>0</v>
      </c>
      <c r="U148" s="36"/>
      <c r="V148" s="36"/>
      <c r="W148" s="36"/>
      <c r="X148" s="36"/>
      <c r="Y148" s="36"/>
      <c r="Z148" s="36"/>
      <c r="AA148" s="36"/>
      <c r="AB148" s="36"/>
      <c r="AC148" s="36"/>
      <c r="AD148" s="36"/>
      <c r="AE148" s="36"/>
      <c r="AR148" s="191" t="s">
        <v>171</v>
      </c>
      <c r="AT148" s="191" t="s">
        <v>166</v>
      </c>
      <c r="AU148" s="191" t="s">
        <v>81</v>
      </c>
      <c r="AY148" s="19" t="s">
        <v>164</v>
      </c>
      <c r="BE148" s="192">
        <f>IF(N148="základní",J148,0)</f>
        <v>0</v>
      </c>
      <c r="BF148" s="192">
        <f>IF(N148="snížená",J148,0)</f>
        <v>0</v>
      </c>
      <c r="BG148" s="192">
        <f>IF(N148="zákl. přenesená",J148,0)</f>
        <v>0</v>
      </c>
      <c r="BH148" s="192">
        <f>IF(N148="sníž. přenesená",J148,0)</f>
        <v>0</v>
      </c>
      <c r="BI148" s="192">
        <f>IF(N148="nulová",J148,0)</f>
        <v>0</v>
      </c>
      <c r="BJ148" s="19" t="s">
        <v>8</v>
      </c>
      <c r="BK148" s="192">
        <f>ROUND(I148*H148,0)</f>
        <v>0</v>
      </c>
      <c r="BL148" s="19" t="s">
        <v>171</v>
      </c>
      <c r="BM148" s="191" t="s">
        <v>862</v>
      </c>
    </row>
    <row r="149" spans="1:65" s="2" customFormat="1">
      <c r="A149" s="36"/>
      <c r="B149" s="37"/>
      <c r="C149" s="38"/>
      <c r="D149" s="193" t="s">
        <v>173</v>
      </c>
      <c r="E149" s="38"/>
      <c r="F149" s="194" t="s">
        <v>863</v>
      </c>
      <c r="G149" s="38"/>
      <c r="H149" s="38"/>
      <c r="I149" s="195"/>
      <c r="J149" s="38"/>
      <c r="K149" s="38"/>
      <c r="L149" s="41"/>
      <c r="M149" s="196"/>
      <c r="N149" s="197"/>
      <c r="O149" s="66"/>
      <c r="P149" s="66"/>
      <c r="Q149" s="66"/>
      <c r="R149" s="66"/>
      <c r="S149" s="66"/>
      <c r="T149" s="67"/>
      <c r="U149" s="36"/>
      <c r="V149" s="36"/>
      <c r="W149" s="36"/>
      <c r="X149" s="36"/>
      <c r="Y149" s="36"/>
      <c r="Z149" s="36"/>
      <c r="AA149" s="36"/>
      <c r="AB149" s="36"/>
      <c r="AC149" s="36"/>
      <c r="AD149" s="36"/>
      <c r="AE149" s="36"/>
      <c r="AT149" s="19" t="s">
        <v>173</v>
      </c>
      <c r="AU149" s="19" t="s">
        <v>81</v>
      </c>
    </row>
    <row r="150" spans="1:65" s="13" customFormat="1">
      <c r="B150" s="198"/>
      <c r="C150" s="199"/>
      <c r="D150" s="200" t="s">
        <v>175</v>
      </c>
      <c r="E150" s="201" t="s">
        <v>20</v>
      </c>
      <c r="F150" s="202" t="s">
        <v>864</v>
      </c>
      <c r="G150" s="199"/>
      <c r="H150" s="203">
        <v>61.71</v>
      </c>
      <c r="I150" s="204"/>
      <c r="J150" s="199"/>
      <c r="K150" s="199"/>
      <c r="L150" s="205"/>
      <c r="M150" s="206"/>
      <c r="N150" s="207"/>
      <c r="O150" s="207"/>
      <c r="P150" s="207"/>
      <c r="Q150" s="207"/>
      <c r="R150" s="207"/>
      <c r="S150" s="207"/>
      <c r="T150" s="208"/>
      <c r="AT150" s="209" t="s">
        <v>175</v>
      </c>
      <c r="AU150" s="209" t="s">
        <v>81</v>
      </c>
      <c r="AV150" s="13" t="s">
        <v>81</v>
      </c>
      <c r="AW150" s="13" t="s">
        <v>33</v>
      </c>
      <c r="AX150" s="13" t="s">
        <v>72</v>
      </c>
      <c r="AY150" s="209" t="s">
        <v>164</v>
      </c>
    </row>
    <row r="151" spans="1:65" s="14" customFormat="1">
      <c r="B151" s="210"/>
      <c r="C151" s="211"/>
      <c r="D151" s="200" t="s">
        <v>175</v>
      </c>
      <c r="E151" s="212" t="s">
        <v>20</v>
      </c>
      <c r="F151" s="213" t="s">
        <v>178</v>
      </c>
      <c r="G151" s="211"/>
      <c r="H151" s="214">
        <v>61.71</v>
      </c>
      <c r="I151" s="215"/>
      <c r="J151" s="211"/>
      <c r="K151" s="211"/>
      <c r="L151" s="216"/>
      <c r="M151" s="217"/>
      <c r="N151" s="218"/>
      <c r="O151" s="218"/>
      <c r="P151" s="218"/>
      <c r="Q151" s="218"/>
      <c r="R151" s="218"/>
      <c r="S151" s="218"/>
      <c r="T151" s="219"/>
      <c r="AT151" s="220" t="s">
        <v>175</v>
      </c>
      <c r="AU151" s="220" t="s">
        <v>81</v>
      </c>
      <c r="AV151" s="14" t="s">
        <v>171</v>
      </c>
      <c r="AW151" s="14" t="s">
        <v>33</v>
      </c>
      <c r="AX151" s="14" t="s">
        <v>8</v>
      </c>
      <c r="AY151" s="220" t="s">
        <v>164</v>
      </c>
    </row>
    <row r="152" spans="1:65" s="2" customFormat="1" ht="16.5" customHeight="1">
      <c r="A152" s="36"/>
      <c r="B152" s="37"/>
      <c r="C152" s="245" t="s">
        <v>229</v>
      </c>
      <c r="D152" s="245" t="s">
        <v>846</v>
      </c>
      <c r="E152" s="246" t="s">
        <v>865</v>
      </c>
      <c r="F152" s="247" t="s">
        <v>866</v>
      </c>
      <c r="G152" s="248" t="s">
        <v>169</v>
      </c>
      <c r="H152" s="249">
        <v>73.094999999999999</v>
      </c>
      <c r="I152" s="250"/>
      <c r="J152" s="251">
        <f>ROUND(I152*H152,0)</f>
        <v>0</v>
      </c>
      <c r="K152" s="247" t="s">
        <v>170</v>
      </c>
      <c r="L152" s="252"/>
      <c r="M152" s="253" t="s">
        <v>20</v>
      </c>
      <c r="N152" s="254" t="s">
        <v>43</v>
      </c>
      <c r="O152" s="66"/>
      <c r="P152" s="189">
        <f>O152*H152</f>
        <v>0</v>
      </c>
      <c r="Q152" s="189">
        <v>2.9999999999999997E-4</v>
      </c>
      <c r="R152" s="189">
        <f>Q152*H152</f>
        <v>2.1928499999999997E-2</v>
      </c>
      <c r="S152" s="189">
        <v>0</v>
      </c>
      <c r="T152" s="190">
        <f>S152*H152</f>
        <v>0</v>
      </c>
      <c r="U152" s="36"/>
      <c r="V152" s="36"/>
      <c r="W152" s="36"/>
      <c r="X152" s="36"/>
      <c r="Y152" s="36"/>
      <c r="Z152" s="36"/>
      <c r="AA152" s="36"/>
      <c r="AB152" s="36"/>
      <c r="AC152" s="36"/>
      <c r="AD152" s="36"/>
      <c r="AE152" s="36"/>
      <c r="AR152" s="191" t="s">
        <v>210</v>
      </c>
      <c r="AT152" s="191" t="s">
        <v>846</v>
      </c>
      <c r="AU152" s="191" t="s">
        <v>81</v>
      </c>
      <c r="AY152" s="19" t="s">
        <v>164</v>
      </c>
      <c r="BE152" s="192">
        <f>IF(N152="základní",J152,0)</f>
        <v>0</v>
      </c>
      <c r="BF152" s="192">
        <f>IF(N152="snížená",J152,0)</f>
        <v>0</v>
      </c>
      <c r="BG152" s="192">
        <f>IF(N152="zákl. přenesená",J152,0)</f>
        <v>0</v>
      </c>
      <c r="BH152" s="192">
        <f>IF(N152="sníž. přenesená",J152,0)</f>
        <v>0</v>
      </c>
      <c r="BI152" s="192">
        <f>IF(N152="nulová",J152,0)</f>
        <v>0</v>
      </c>
      <c r="BJ152" s="19" t="s">
        <v>8</v>
      </c>
      <c r="BK152" s="192">
        <f>ROUND(I152*H152,0)</f>
        <v>0</v>
      </c>
      <c r="BL152" s="19" t="s">
        <v>171</v>
      </c>
      <c r="BM152" s="191" t="s">
        <v>867</v>
      </c>
    </row>
    <row r="153" spans="1:65" s="13" customFormat="1">
      <c r="B153" s="198"/>
      <c r="C153" s="199"/>
      <c r="D153" s="200" t="s">
        <v>175</v>
      </c>
      <c r="E153" s="199"/>
      <c r="F153" s="202" t="s">
        <v>868</v>
      </c>
      <c r="G153" s="199"/>
      <c r="H153" s="203">
        <v>73.094999999999999</v>
      </c>
      <c r="I153" s="204"/>
      <c r="J153" s="199"/>
      <c r="K153" s="199"/>
      <c r="L153" s="205"/>
      <c r="M153" s="206"/>
      <c r="N153" s="207"/>
      <c r="O153" s="207"/>
      <c r="P153" s="207"/>
      <c r="Q153" s="207"/>
      <c r="R153" s="207"/>
      <c r="S153" s="207"/>
      <c r="T153" s="208"/>
      <c r="AT153" s="209" t="s">
        <v>175</v>
      </c>
      <c r="AU153" s="209" t="s">
        <v>81</v>
      </c>
      <c r="AV153" s="13" t="s">
        <v>81</v>
      </c>
      <c r="AW153" s="13" t="s">
        <v>4</v>
      </c>
      <c r="AX153" s="13" t="s">
        <v>8</v>
      </c>
      <c r="AY153" s="209" t="s">
        <v>164</v>
      </c>
    </row>
    <row r="154" spans="1:65" s="2" customFormat="1" ht="16.5" customHeight="1">
      <c r="A154" s="36"/>
      <c r="B154" s="37"/>
      <c r="C154" s="180" t="s">
        <v>241</v>
      </c>
      <c r="D154" s="180" t="s">
        <v>166</v>
      </c>
      <c r="E154" s="181" t="s">
        <v>869</v>
      </c>
      <c r="F154" s="182" t="s">
        <v>870</v>
      </c>
      <c r="G154" s="183" t="s">
        <v>232</v>
      </c>
      <c r="H154" s="184">
        <v>14.45</v>
      </c>
      <c r="I154" s="185"/>
      <c r="J154" s="186">
        <f>ROUND(I154*H154,0)</f>
        <v>0</v>
      </c>
      <c r="K154" s="182" t="s">
        <v>244</v>
      </c>
      <c r="L154" s="41"/>
      <c r="M154" s="187" t="s">
        <v>20</v>
      </c>
      <c r="N154" s="188" t="s">
        <v>43</v>
      </c>
      <c r="O154" s="66"/>
      <c r="P154" s="189">
        <f>O154*H154</f>
        <v>0</v>
      </c>
      <c r="Q154" s="189">
        <v>2.16</v>
      </c>
      <c r="R154" s="189">
        <f>Q154*H154</f>
        <v>31.212</v>
      </c>
      <c r="S154" s="189">
        <v>0</v>
      </c>
      <c r="T154" s="190">
        <f>S154*H154</f>
        <v>0</v>
      </c>
      <c r="U154" s="36"/>
      <c r="V154" s="36"/>
      <c r="W154" s="36"/>
      <c r="X154" s="36"/>
      <c r="Y154" s="36"/>
      <c r="Z154" s="36"/>
      <c r="AA154" s="36"/>
      <c r="AB154" s="36"/>
      <c r="AC154" s="36"/>
      <c r="AD154" s="36"/>
      <c r="AE154" s="36"/>
      <c r="AR154" s="191" t="s">
        <v>171</v>
      </c>
      <c r="AT154" s="191" t="s">
        <v>166</v>
      </c>
      <c r="AU154" s="191" t="s">
        <v>81</v>
      </c>
      <c r="AY154" s="19" t="s">
        <v>164</v>
      </c>
      <c r="BE154" s="192">
        <f>IF(N154="základní",J154,0)</f>
        <v>0</v>
      </c>
      <c r="BF154" s="192">
        <f>IF(N154="snížená",J154,0)</f>
        <v>0</v>
      </c>
      <c r="BG154" s="192">
        <f>IF(N154="zákl. přenesená",J154,0)</f>
        <v>0</v>
      </c>
      <c r="BH154" s="192">
        <f>IF(N154="sníž. přenesená",J154,0)</f>
        <v>0</v>
      </c>
      <c r="BI154" s="192">
        <f>IF(N154="nulová",J154,0)</f>
        <v>0</v>
      </c>
      <c r="BJ154" s="19" t="s">
        <v>8</v>
      </c>
      <c r="BK154" s="192">
        <f>ROUND(I154*H154,0)</f>
        <v>0</v>
      </c>
      <c r="BL154" s="19" t="s">
        <v>171</v>
      </c>
      <c r="BM154" s="191" t="s">
        <v>871</v>
      </c>
    </row>
    <row r="155" spans="1:65" s="2" customFormat="1">
      <c r="A155" s="36"/>
      <c r="B155" s="37"/>
      <c r="C155" s="38"/>
      <c r="D155" s="193" t="s">
        <v>173</v>
      </c>
      <c r="E155" s="38"/>
      <c r="F155" s="194" t="s">
        <v>872</v>
      </c>
      <c r="G155" s="38"/>
      <c r="H155" s="38"/>
      <c r="I155" s="195"/>
      <c r="J155" s="38"/>
      <c r="K155" s="38"/>
      <c r="L155" s="41"/>
      <c r="M155" s="196"/>
      <c r="N155" s="197"/>
      <c r="O155" s="66"/>
      <c r="P155" s="66"/>
      <c r="Q155" s="66"/>
      <c r="R155" s="66"/>
      <c r="S155" s="66"/>
      <c r="T155" s="67"/>
      <c r="U155" s="36"/>
      <c r="V155" s="36"/>
      <c r="W155" s="36"/>
      <c r="X155" s="36"/>
      <c r="Y155" s="36"/>
      <c r="Z155" s="36"/>
      <c r="AA155" s="36"/>
      <c r="AB155" s="36"/>
      <c r="AC155" s="36"/>
      <c r="AD155" s="36"/>
      <c r="AE155" s="36"/>
      <c r="AT155" s="19" t="s">
        <v>173</v>
      </c>
      <c r="AU155" s="19" t="s">
        <v>81</v>
      </c>
    </row>
    <row r="156" spans="1:65" s="13" customFormat="1">
      <c r="B156" s="198"/>
      <c r="C156" s="199"/>
      <c r="D156" s="200" t="s">
        <v>175</v>
      </c>
      <c r="E156" s="201" t="s">
        <v>20</v>
      </c>
      <c r="F156" s="202" t="s">
        <v>873</v>
      </c>
      <c r="G156" s="199"/>
      <c r="H156" s="203">
        <v>14.45</v>
      </c>
      <c r="I156" s="204"/>
      <c r="J156" s="199"/>
      <c r="K156" s="199"/>
      <c r="L156" s="205"/>
      <c r="M156" s="206"/>
      <c r="N156" s="207"/>
      <c r="O156" s="207"/>
      <c r="P156" s="207"/>
      <c r="Q156" s="207"/>
      <c r="R156" s="207"/>
      <c r="S156" s="207"/>
      <c r="T156" s="208"/>
      <c r="AT156" s="209" t="s">
        <v>175</v>
      </c>
      <c r="AU156" s="209" t="s">
        <v>81</v>
      </c>
      <c r="AV156" s="13" t="s">
        <v>81</v>
      </c>
      <c r="AW156" s="13" t="s">
        <v>33</v>
      </c>
      <c r="AX156" s="13" t="s">
        <v>72</v>
      </c>
      <c r="AY156" s="209" t="s">
        <v>164</v>
      </c>
    </row>
    <row r="157" spans="1:65" s="14" customFormat="1">
      <c r="B157" s="210"/>
      <c r="C157" s="211"/>
      <c r="D157" s="200" t="s">
        <v>175</v>
      </c>
      <c r="E157" s="212" t="s">
        <v>20</v>
      </c>
      <c r="F157" s="213" t="s">
        <v>178</v>
      </c>
      <c r="G157" s="211"/>
      <c r="H157" s="214">
        <v>14.45</v>
      </c>
      <c r="I157" s="215"/>
      <c r="J157" s="211"/>
      <c r="K157" s="211"/>
      <c r="L157" s="216"/>
      <c r="M157" s="217"/>
      <c r="N157" s="218"/>
      <c r="O157" s="218"/>
      <c r="P157" s="218"/>
      <c r="Q157" s="218"/>
      <c r="R157" s="218"/>
      <c r="S157" s="218"/>
      <c r="T157" s="219"/>
      <c r="AT157" s="220" t="s">
        <v>175</v>
      </c>
      <c r="AU157" s="220" t="s">
        <v>81</v>
      </c>
      <c r="AV157" s="14" t="s">
        <v>171</v>
      </c>
      <c r="AW157" s="14" t="s">
        <v>33</v>
      </c>
      <c r="AX157" s="14" t="s">
        <v>8</v>
      </c>
      <c r="AY157" s="220" t="s">
        <v>164</v>
      </c>
    </row>
    <row r="158" spans="1:65" s="2" customFormat="1" ht="16.5" customHeight="1">
      <c r="A158" s="36"/>
      <c r="B158" s="37"/>
      <c r="C158" s="180" t="s">
        <v>248</v>
      </c>
      <c r="D158" s="180" t="s">
        <v>166</v>
      </c>
      <c r="E158" s="181" t="s">
        <v>874</v>
      </c>
      <c r="F158" s="182" t="s">
        <v>875</v>
      </c>
      <c r="G158" s="183" t="s">
        <v>232</v>
      </c>
      <c r="H158" s="184">
        <v>11.65</v>
      </c>
      <c r="I158" s="185"/>
      <c r="J158" s="186">
        <f>ROUND(I158*H158,0)</f>
        <v>0</v>
      </c>
      <c r="K158" s="182" t="s">
        <v>170</v>
      </c>
      <c r="L158" s="41"/>
      <c r="M158" s="187" t="s">
        <v>20</v>
      </c>
      <c r="N158" s="188" t="s">
        <v>43</v>
      </c>
      <c r="O158" s="66"/>
      <c r="P158" s="189">
        <f>O158*H158</f>
        <v>0</v>
      </c>
      <c r="Q158" s="189">
        <v>1.98</v>
      </c>
      <c r="R158" s="189">
        <f>Q158*H158</f>
        <v>23.067</v>
      </c>
      <c r="S158" s="189">
        <v>0</v>
      </c>
      <c r="T158" s="190">
        <f>S158*H158</f>
        <v>0</v>
      </c>
      <c r="U158" s="36"/>
      <c r="V158" s="36"/>
      <c r="W158" s="36"/>
      <c r="X158" s="36"/>
      <c r="Y158" s="36"/>
      <c r="Z158" s="36"/>
      <c r="AA158" s="36"/>
      <c r="AB158" s="36"/>
      <c r="AC158" s="36"/>
      <c r="AD158" s="36"/>
      <c r="AE158" s="36"/>
      <c r="AR158" s="191" t="s">
        <v>171</v>
      </c>
      <c r="AT158" s="191" t="s">
        <v>166</v>
      </c>
      <c r="AU158" s="191" t="s">
        <v>81</v>
      </c>
      <c r="AY158" s="19" t="s">
        <v>164</v>
      </c>
      <c r="BE158" s="192">
        <f>IF(N158="základní",J158,0)</f>
        <v>0</v>
      </c>
      <c r="BF158" s="192">
        <f>IF(N158="snížená",J158,0)</f>
        <v>0</v>
      </c>
      <c r="BG158" s="192">
        <f>IF(N158="zákl. přenesená",J158,0)</f>
        <v>0</v>
      </c>
      <c r="BH158" s="192">
        <f>IF(N158="sníž. přenesená",J158,0)</f>
        <v>0</v>
      </c>
      <c r="BI158" s="192">
        <f>IF(N158="nulová",J158,0)</f>
        <v>0</v>
      </c>
      <c r="BJ158" s="19" t="s">
        <v>8</v>
      </c>
      <c r="BK158" s="192">
        <f>ROUND(I158*H158,0)</f>
        <v>0</v>
      </c>
      <c r="BL158" s="19" t="s">
        <v>171</v>
      </c>
      <c r="BM158" s="191" t="s">
        <v>876</v>
      </c>
    </row>
    <row r="159" spans="1:65" s="2" customFormat="1">
      <c r="A159" s="36"/>
      <c r="B159" s="37"/>
      <c r="C159" s="38"/>
      <c r="D159" s="193" t="s">
        <v>173</v>
      </c>
      <c r="E159" s="38"/>
      <c r="F159" s="194" t="s">
        <v>877</v>
      </c>
      <c r="G159" s="38"/>
      <c r="H159" s="38"/>
      <c r="I159" s="195"/>
      <c r="J159" s="38"/>
      <c r="K159" s="38"/>
      <c r="L159" s="41"/>
      <c r="M159" s="196"/>
      <c r="N159" s="197"/>
      <c r="O159" s="66"/>
      <c r="P159" s="66"/>
      <c r="Q159" s="66"/>
      <c r="R159" s="66"/>
      <c r="S159" s="66"/>
      <c r="T159" s="67"/>
      <c r="U159" s="36"/>
      <c r="V159" s="36"/>
      <c r="W159" s="36"/>
      <c r="X159" s="36"/>
      <c r="Y159" s="36"/>
      <c r="Z159" s="36"/>
      <c r="AA159" s="36"/>
      <c r="AB159" s="36"/>
      <c r="AC159" s="36"/>
      <c r="AD159" s="36"/>
      <c r="AE159" s="36"/>
      <c r="AT159" s="19" t="s">
        <v>173</v>
      </c>
      <c r="AU159" s="19" t="s">
        <v>81</v>
      </c>
    </row>
    <row r="160" spans="1:65" s="13" customFormat="1">
      <c r="B160" s="198"/>
      <c r="C160" s="199"/>
      <c r="D160" s="200" t="s">
        <v>175</v>
      </c>
      <c r="E160" s="201" t="s">
        <v>20</v>
      </c>
      <c r="F160" s="202" t="s">
        <v>878</v>
      </c>
      <c r="G160" s="199"/>
      <c r="H160" s="203">
        <v>7.65</v>
      </c>
      <c r="I160" s="204"/>
      <c r="J160" s="199"/>
      <c r="K160" s="199"/>
      <c r="L160" s="205"/>
      <c r="M160" s="206"/>
      <c r="N160" s="207"/>
      <c r="O160" s="207"/>
      <c r="P160" s="207"/>
      <c r="Q160" s="207"/>
      <c r="R160" s="207"/>
      <c r="S160" s="207"/>
      <c r="T160" s="208"/>
      <c r="AT160" s="209" t="s">
        <v>175</v>
      </c>
      <c r="AU160" s="209" t="s">
        <v>81</v>
      </c>
      <c r="AV160" s="13" t="s">
        <v>81</v>
      </c>
      <c r="AW160" s="13" t="s">
        <v>33</v>
      </c>
      <c r="AX160" s="13" t="s">
        <v>72</v>
      </c>
      <c r="AY160" s="209" t="s">
        <v>164</v>
      </c>
    </row>
    <row r="161" spans="1:65" s="13" customFormat="1">
      <c r="B161" s="198"/>
      <c r="C161" s="199"/>
      <c r="D161" s="200" t="s">
        <v>175</v>
      </c>
      <c r="E161" s="201" t="s">
        <v>20</v>
      </c>
      <c r="F161" s="202" t="s">
        <v>879</v>
      </c>
      <c r="G161" s="199"/>
      <c r="H161" s="203">
        <v>4</v>
      </c>
      <c r="I161" s="204"/>
      <c r="J161" s="199"/>
      <c r="K161" s="199"/>
      <c r="L161" s="205"/>
      <c r="M161" s="206"/>
      <c r="N161" s="207"/>
      <c r="O161" s="207"/>
      <c r="P161" s="207"/>
      <c r="Q161" s="207"/>
      <c r="R161" s="207"/>
      <c r="S161" s="207"/>
      <c r="T161" s="208"/>
      <c r="AT161" s="209" t="s">
        <v>175</v>
      </c>
      <c r="AU161" s="209" t="s">
        <v>81</v>
      </c>
      <c r="AV161" s="13" t="s">
        <v>81</v>
      </c>
      <c r="AW161" s="13" t="s">
        <v>33</v>
      </c>
      <c r="AX161" s="13" t="s">
        <v>72</v>
      </c>
      <c r="AY161" s="209" t="s">
        <v>164</v>
      </c>
    </row>
    <row r="162" spans="1:65" s="14" customFormat="1">
      <c r="B162" s="210"/>
      <c r="C162" s="211"/>
      <c r="D162" s="200" t="s">
        <v>175</v>
      </c>
      <c r="E162" s="212" t="s">
        <v>20</v>
      </c>
      <c r="F162" s="213" t="s">
        <v>178</v>
      </c>
      <c r="G162" s="211"/>
      <c r="H162" s="214">
        <v>11.65</v>
      </c>
      <c r="I162" s="215"/>
      <c r="J162" s="211"/>
      <c r="K162" s="211"/>
      <c r="L162" s="216"/>
      <c r="M162" s="217"/>
      <c r="N162" s="218"/>
      <c r="O162" s="218"/>
      <c r="P162" s="218"/>
      <c r="Q162" s="218"/>
      <c r="R162" s="218"/>
      <c r="S162" s="218"/>
      <c r="T162" s="219"/>
      <c r="AT162" s="220" t="s">
        <v>175</v>
      </c>
      <c r="AU162" s="220" t="s">
        <v>81</v>
      </c>
      <c r="AV162" s="14" t="s">
        <v>171</v>
      </c>
      <c r="AW162" s="14" t="s">
        <v>33</v>
      </c>
      <c r="AX162" s="14" t="s">
        <v>8</v>
      </c>
      <c r="AY162" s="220" t="s">
        <v>164</v>
      </c>
    </row>
    <row r="163" spans="1:65" s="2" customFormat="1" ht="16.5" customHeight="1">
      <c r="A163" s="36"/>
      <c r="B163" s="37"/>
      <c r="C163" s="180" t="s">
        <v>255</v>
      </c>
      <c r="D163" s="180" t="s">
        <v>166</v>
      </c>
      <c r="E163" s="181" t="s">
        <v>880</v>
      </c>
      <c r="F163" s="182" t="s">
        <v>881</v>
      </c>
      <c r="G163" s="183" t="s">
        <v>232</v>
      </c>
      <c r="H163" s="184">
        <v>14.94</v>
      </c>
      <c r="I163" s="185"/>
      <c r="J163" s="186">
        <f>ROUND(I163*H163,0)</f>
        <v>0</v>
      </c>
      <c r="K163" s="182" t="s">
        <v>170</v>
      </c>
      <c r="L163" s="41"/>
      <c r="M163" s="187" t="s">
        <v>20</v>
      </c>
      <c r="N163" s="188" t="s">
        <v>43</v>
      </c>
      <c r="O163" s="66"/>
      <c r="P163" s="189">
        <f>O163*H163</f>
        <v>0</v>
      </c>
      <c r="Q163" s="189">
        <v>2.5018722040000001</v>
      </c>
      <c r="R163" s="189">
        <f>Q163*H163</f>
        <v>37.377970727760001</v>
      </c>
      <c r="S163" s="189">
        <v>0</v>
      </c>
      <c r="T163" s="190">
        <f>S163*H163</f>
        <v>0</v>
      </c>
      <c r="U163" s="36"/>
      <c r="V163" s="36"/>
      <c r="W163" s="36"/>
      <c r="X163" s="36"/>
      <c r="Y163" s="36"/>
      <c r="Z163" s="36"/>
      <c r="AA163" s="36"/>
      <c r="AB163" s="36"/>
      <c r="AC163" s="36"/>
      <c r="AD163" s="36"/>
      <c r="AE163" s="36"/>
      <c r="AR163" s="191" t="s">
        <v>171</v>
      </c>
      <c r="AT163" s="191" t="s">
        <v>166</v>
      </c>
      <c r="AU163" s="191" t="s">
        <v>81</v>
      </c>
      <c r="AY163" s="19" t="s">
        <v>164</v>
      </c>
      <c r="BE163" s="192">
        <f>IF(N163="základní",J163,0)</f>
        <v>0</v>
      </c>
      <c r="BF163" s="192">
        <f>IF(N163="snížená",J163,0)</f>
        <v>0</v>
      </c>
      <c r="BG163" s="192">
        <f>IF(N163="zákl. přenesená",J163,0)</f>
        <v>0</v>
      </c>
      <c r="BH163" s="192">
        <f>IF(N163="sníž. přenesená",J163,0)</f>
        <v>0</v>
      </c>
      <c r="BI163" s="192">
        <f>IF(N163="nulová",J163,0)</f>
        <v>0</v>
      </c>
      <c r="BJ163" s="19" t="s">
        <v>8</v>
      </c>
      <c r="BK163" s="192">
        <f>ROUND(I163*H163,0)</f>
        <v>0</v>
      </c>
      <c r="BL163" s="19" t="s">
        <v>171</v>
      </c>
      <c r="BM163" s="191" t="s">
        <v>882</v>
      </c>
    </row>
    <row r="164" spans="1:65" s="2" customFormat="1">
      <c r="A164" s="36"/>
      <c r="B164" s="37"/>
      <c r="C164" s="38"/>
      <c r="D164" s="193" t="s">
        <v>173</v>
      </c>
      <c r="E164" s="38"/>
      <c r="F164" s="194" t="s">
        <v>883</v>
      </c>
      <c r="G164" s="38"/>
      <c r="H164" s="38"/>
      <c r="I164" s="195"/>
      <c r="J164" s="38"/>
      <c r="K164" s="38"/>
      <c r="L164" s="41"/>
      <c r="M164" s="196"/>
      <c r="N164" s="197"/>
      <c r="O164" s="66"/>
      <c r="P164" s="66"/>
      <c r="Q164" s="66"/>
      <c r="R164" s="66"/>
      <c r="S164" s="66"/>
      <c r="T164" s="67"/>
      <c r="U164" s="36"/>
      <c r="V164" s="36"/>
      <c r="W164" s="36"/>
      <c r="X164" s="36"/>
      <c r="Y164" s="36"/>
      <c r="Z164" s="36"/>
      <c r="AA164" s="36"/>
      <c r="AB164" s="36"/>
      <c r="AC164" s="36"/>
      <c r="AD164" s="36"/>
      <c r="AE164" s="36"/>
      <c r="AT164" s="19" t="s">
        <v>173</v>
      </c>
      <c r="AU164" s="19" t="s">
        <v>81</v>
      </c>
    </row>
    <row r="165" spans="1:65" s="13" customFormat="1">
      <c r="B165" s="198"/>
      <c r="C165" s="199"/>
      <c r="D165" s="200" t="s">
        <v>175</v>
      </c>
      <c r="E165" s="201" t="s">
        <v>20</v>
      </c>
      <c r="F165" s="202" t="s">
        <v>884</v>
      </c>
      <c r="G165" s="199"/>
      <c r="H165" s="203">
        <v>0.49</v>
      </c>
      <c r="I165" s="204"/>
      <c r="J165" s="199"/>
      <c r="K165" s="199"/>
      <c r="L165" s="205"/>
      <c r="M165" s="206"/>
      <c r="N165" s="207"/>
      <c r="O165" s="207"/>
      <c r="P165" s="207"/>
      <c r="Q165" s="207"/>
      <c r="R165" s="207"/>
      <c r="S165" s="207"/>
      <c r="T165" s="208"/>
      <c r="AT165" s="209" t="s">
        <v>175</v>
      </c>
      <c r="AU165" s="209" t="s">
        <v>81</v>
      </c>
      <c r="AV165" s="13" t="s">
        <v>81</v>
      </c>
      <c r="AW165" s="13" t="s">
        <v>33</v>
      </c>
      <c r="AX165" s="13" t="s">
        <v>72</v>
      </c>
      <c r="AY165" s="209" t="s">
        <v>164</v>
      </c>
    </row>
    <row r="166" spans="1:65" s="13" customFormat="1">
      <c r="B166" s="198"/>
      <c r="C166" s="199"/>
      <c r="D166" s="200" t="s">
        <v>175</v>
      </c>
      <c r="E166" s="201" t="s">
        <v>20</v>
      </c>
      <c r="F166" s="202" t="s">
        <v>873</v>
      </c>
      <c r="G166" s="199"/>
      <c r="H166" s="203">
        <v>14.45</v>
      </c>
      <c r="I166" s="204"/>
      <c r="J166" s="199"/>
      <c r="K166" s="199"/>
      <c r="L166" s="205"/>
      <c r="M166" s="206"/>
      <c r="N166" s="207"/>
      <c r="O166" s="207"/>
      <c r="P166" s="207"/>
      <c r="Q166" s="207"/>
      <c r="R166" s="207"/>
      <c r="S166" s="207"/>
      <c r="T166" s="208"/>
      <c r="AT166" s="209" t="s">
        <v>175</v>
      </c>
      <c r="AU166" s="209" t="s">
        <v>81</v>
      </c>
      <c r="AV166" s="13" t="s">
        <v>81</v>
      </c>
      <c r="AW166" s="13" t="s">
        <v>33</v>
      </c>
      <c r="AX166" s="13" t="s">
        <v>72</v>
      </c>
      <c r="AY166" s="209" t="s">
        <v>164</v>
      </c>
    </row>
    <row r="167" spans="1:65" s="14" customFormat="1">
      <c r="B167" s="210"/>
      <c r="C167" s="211"/>
      <c r="D167" s="200" t="s">
        <v>175</v>
      </c>
      <c r="E167" s="212" t="s">
        <v>20</v>
      </c>
      <c r="F167" s="213" t="s">
        <v>178</v>
      </c>
      <c r="G167" s="211"/>
      <c r="H167" s="214">
        <v>14.94</v>
      </c>
      <c r="I167" s="215"/>
      <c r="J167" s="211"/>
      <c r="K167" s="211"/>
      <c r="L167" s="216"/>
      <c r="M167" s="217"/>
      <c r="N167" s="218"/>
      <c r="O167" s="218"/>
      <c r="P167" s="218"/>
      <c r="Q167" s="218"/>
      <c r="R167" s="218"/>
      <c r="S167" s="218"/>
      <c r="T167" s="219"/>
      <c r="AT167" s="220" t="s">
        <v>175</v>
      </c>
      <c r="AU167" s="220" t="s">
        <v>81</v>
      </c>
      <c r="AV167" s="14" t="s">
        <v>171</v>
      </c>
      <c r="AW167" s="14" t="s">
        <v>33</v>
      </c>
      <c r="AX167" s="14" t="s">
        <v>8</v>
      </c>
      <c r="AY167" s="220" t="s">
        <v>164</v>
      </c>
    </row>
    <row r="168" spans="1:65" s="2" customFormat="1" ht="16.5" customHeight="1">
      <c r="A168" s="36"/>
      <c r="B168" s="37"/>
      <c r="C168" s="180" t="s">
        <v>9</v>
      </c>
      <c r="D168" s="180" t="s">
        <v>166</v>
      </c>
      <c r="E168" s="181" t="s">
        <v>885</v>
      </c>
      <c r="F168" s="182" t="s">
        <v>886</v>
      </c>
      <c r="G168" s="183" t="s">
        <v>169</v>
      </c>
      <c r="H168" s="184">
        <v>20</v>
      </c>
      <c r="I168" s="185"/>
      <c r="J168" s="186">
        <f>ROUND(I168*H168,0)</f>
        <v>0</v>
      </c>
      <c r="K168" s="182" t="s">
        <v>170</v>
      </c>
      <c r="L168" s="41"/>
      <c r="M168" s="187" t="s">
        <v>20</v>
      </c>
      <c r="N168" s="188" t="s">
        <v>43</v>
      </c>
      <c r="O168" s="66"/>
      <c r="P168" s="189">
        <f>O168*H168</f>
        <v>0</v>
      </c>
      <c r="Q168" s="189">
        <v>2.4719E-3</v>
      </c>
      <c r="R168" s="189">
        <f>Q168*H168</f>
        <v>4.9437999999999996E-2</v>
      </c>
      <c r="S168" s="189">
        <v>0</v>
      </c>
      <c r="T168" s="190">
        <f>S168*H168</f>
        <v>0</v>
      </c>
      <c r="U168" s="36"/>
      <c r="V168" s="36"/>
      <c r="W168" s="36"/>
      <c r="X168" s="36"/>
      <c r="Y168" s="36"/>
      <c r="Z168" s="36"/>
      <c r="AA168" s="36"/>
      <c r="AB168" s="36"/>
      <c r="AC168" s="36"/>
      <c r="AD168" s="36"/>
      <c r="AE168" s="36"/>
      <c r="AR168" s="191" t="s">
        <v>171</v>
      </c>
      <c r="AT168" s="191" t="s">
        <v>166</v>
      </c>
      <c r="AU168" s="191" t="s">
        <v>81</v>
      </c>
      <c r="AY168" s="19" t="s">
        <v>164</v>
      </c>
      <c r="BE168" s="192">
        <f>IF(N168="základní",J168,0)</f>
        <v>0</v>
      </c>
      <c r="BF168" s="192">
        <f>IF(N168="snížená",J168,0)</f>
        <v>0</v>
      </c>
      <c r="BG168" s="192">
        <f>IF(N168="zákl. přenesená",J168,0)</f>
        <v>0</v>
      </c>
      <c r="BH168" s="192">
        <f>IF(N168="sníž. přenesená",J168,0)</f>
        <v>0</v>
      </c>
      <c r="BI168" s="192">
        <f>IF(N168="nulová",J168,0)</f>
        <v>0</v>
      </c>
      <c r="BJ168" s="19" t="s">
        <v>8</v>
      </c>
      <c r="BK168" s="192">
        <f>ROUND(I168*H168,0)</f>
        <v>0</v>
      </c>
      <c r="BL168" s="19" t="s">
        <v>171</v>
      </c>
      <c r="BM168" s="191" t="s">
        <v>887</v>
      </c>
    </row>
    <row r="169" spans="1:65" s="2" customFormat="1">
      <c r="A169" s="36"/>
      <c r="B169" s="37"/>
      <c r="C169" s="38"/>
      <c r="D169" s="193" t="s">
        <v>173</v>
      </c>
      <c r="E169" s="38"/>
      <c r="F169" s="194" t="s">
        <v>888</v>
      </c>
      <c r="G169" s="38"/>
      <c r="H169" s="38"/>
      <c r="I169" s="195"/>
      <c r="J169" s="38"/>
      <c r="K169" s="38"/>
      <c r="L169" s="41"/>
      <c r="M169" s="196"/>
      <c r="N169" s="197"/>
      <c r="O169" s="66"/>
      <c r="P169" s="66"/>
      <c r="Q169" s="66"/>
      <c r="R169" s="66"/>
      <c r="S169" s="66"/>
      <c r="T169" s="67"/>
      <c r="U169" s="36"/>
      <c r="V169" s="36"/>
      <c r="W169" s="36"/>
      <c r="X169" s="36"/>
      <c r="Y169" s="36"/>
      <c r="Z169" s="36"/>
      <c r="AA169" s="36"/>
      <c r="AB169" s="36"/>
      <c r="AC169" s="36"/>
      <c r="AD169" s="36"/>
      <c r="AE169" s="36"/>
      <c r="AT169" s="19" t="s">
        <v>173</v>
      </c>
      <c r="AU169" s="19" t="s">
        <v>81</v>
      </c>
    </row>
    <row r="170" spans="1:65" s="13" customFormat="1">
      <c r="B170" s="198"/>
      <c r="C170" s="199"/>
      <c r="D170" s="200" t="s">
        <v>175</v>
      </c>
      <c r="E170" s="201" t="s">
        <v>20</v>
      </c>
      <c r="F170" s="202" t="s">
        <v>889</v>
      </c>
      <c r="G170" s="199"/>
      <c r="H170" s="203">
        <v>20</v>
      </c>
      <c r="I170" s="204"/>
      <c r="J170" s="199"/>
      <c r="K170" s="199"/>
      <c r="L170" s="205"/>
      <c r="M170" s="206"/>
      <c r="N170" s="207"/>
      <c r="O170" s="207"/>
      <c r="P170" s="207"/>
      <c r="Q170" s="207"/>
      <c r="R170" s="207"/>
      <c r="S170" s="207"/>
      <c r="T170" s="208"/>
      <c r="AT170" s="209" t="s">
        <v>175</v>
      </c>
      <c r="AU170" s="209" t="s">
        <v>81</v>
      </c>
      <c r="AV170" s="13" t="s">
        <v>81</v>
      </c>
      <c r="AW170" s="13" t="s">
        <v>33</v>
      </c>
      <c r="AX170" s="13" t="s">
        <v>72</v>
      </c>
      <c r="AY170" s="209" t="s">
        <v>164</v>
      </c>
    </row>
    <row r="171" spans="1:65" s="14" customFormat="1">
      <c r="B171" s="210"/>
      <c r="C171" s="211"/>
      <c r="D171" s="200" t="s">
        <v>175</v>
      </c>
      <c r="E171" s="212" t="s">
        <v>20</v>
      </c>
      <c r="F171" s="213" t="s">
        <v>178</v>
      </c>
      <c r="G171" s="211"/>
      <c r="H171" s="214">
        <v>20</v>
      </c>
      <c r="I171" s="215"/>
      <c r="J171" s="211"/>
      <c r="K171" s="211"/>
      <c r="L171" s="216"/>
      <c r="M171" s="217"/>
      <c r="N171" s="218"/>
      <c r="O171" s="218"/>
      <c r="P171" s="218"/>
      <c r="Q171" s="218"/>
      <c r="R171" s="218"/>
      <c r="S171" s="218"/>
      <c r="T171" s="219"/>
      <c r="AT171" s="220" t="s">
        <v>175</v>
      </c>
      <c r="AU171" s="220" t="s">
        <v>81</v>
      </c>
      <c r="AV171" s="14" t="s">
        <v>171</v>
      </c>
      <c r="AW171" s="14" t="s">
        <v>33</v>
      </c>
      <c r="AX171" s="14" t="s">
        <v>8</v>
      </c>
      <c r="AY171" s="220" t="s">
        <v>164</v>
      </c>
    </row>
    <row r="172" spans="1:65" s="2" customFormat="1" ht="16.5" customHeight="1">
      <c r="A172" s="36"/>
      <c r="B172" s="37"/>
      <c r="C172" s="180" t="s">
        <v>272</v>
      </c>
      <c r="D172" s="180" t="s">
        <v>166</v>
      </c>
      <c r="E172" s="181" t="s">
        <v>890</v>
      </c>
      <c r="F172" s="182" t="s">
        <v>891</v>
      </c>
      <c r="G172" s="183" t="s">
        <v>169</v>
      </c>
      <c r="H172" s="184">
        <v>20</v>
      </c>
      <c r="I172" s="185"/>
      <c r="J172" s="186">
        <f>ROUND(I172*H172,0)</f>
        <v>0</v>
      </c>
      <c r="K172" s="182" t="s">
        <v>170</v>
      </c>
      <c r="L172" s="41"/>
      <c r="M172" s="187" t="s">
        <v>20</v>
      </c>
      <c r="N172" s="188" t="s">
        <v>43</v>
      </c>
      <c r="O172" s="66"/>
      <c r="P172" s="189">
        <f>O172*H172</f>
        <v>0</v>
      </c>
      <c r="Q172" s="189">
        <v>0</v>
      </c>
      <c r="R172" s="189">
        <f>Q172*H172</f>
        <v>0</v>
      </c>
      <c r="S172" s="189">
        <v>0</v>
      </c>
      <c r="T172" s="190">
        <f>S172*H172</f>
        <v>0</v>
      </c>
      <c r="U172" s="36"/>
      <c r="V172" s="36"/>
      <c r="W172" s="36"/>
      <c r="X172" s="36"/>
      <c r="Y172" s="36"/>
      <c r="Z172" s="36"/>
      <c r="AA172" s="36"/>
      <c r="AB172" s="36"/>
      <c r="AC172" s="36"/>
      <c r="AD172" s="36"/>
      <c r="AE172" s="36"/>
      <c r="AR172" s="191" t="s">
        <v>171</v>
      </c>
      <c r="AT172" s="191" t="s">
        <v>166</v>
      </c>
      <c r="AU172" s="191" t="s">
        <v>81</v>
      </c>
      <c r="AY172" s="19" t="s">
        <v>164</v>
      </c>
      <c r="BE172" s="192">
        <f>IF(N172="základní",J172,0)</f>
        <v>0</v>
      </c>
      <c r="BF172" s="192">
        <f>IF(N172="snížená",J172,0)</f>
        <v>0</v>
      </c>
      <c r="BG172" s="192">
        <f>IF(N172="zákl. přenesená",J172,0)</f>
        <v>0</v>
      </c>
      <c r="BH172" s="192">
        <f>IF(N172="sníž. přenesená",J172,0)</f>
        <v>0</v>
      </c>
      <c r="BI172" s="192">
        <f>IF(N172="nulová",J172,0)</f>
        <v>0</v>
      </c>
      <c r="BJ172" s="19" t="s">
        <v>8</v>
      </c>
      <c r="BK172" s="192">
        <f>ROUND(I172*H172,0)</f>
        <v>0</v>
      </c>
      <c r="BL172" s="19" t="s">
        <v>171</v>
      </c>
      <c r="BM172" s="191" t="s">
        <v>892</v>
      </c>
    </row>
    <row r="173" spans="1:65" s="2" customFormat="1">
      <c r="A173" s="36"/>
      <c r="B173" s="37"/>
      <c r="C173" s="38"/>
      <c r="D173" s="193" t="s">
        <v>173</v>
      </c>
      <c r="E173" s="38"/>
      <c r="F173" s="194" t="s">
        <v>893</v>
      </c>
      <c r="G173" s="38"/>
      <c r="H173" s="38"/>
      <c r="I173" s="195"/>
      <c r="J173" s="38"/>
      <c r="K173" s="38"/>
      <c r="L173" s="41"/>
      <c r="M173" s="196"/>
      <c r="N173" s="197"/>
      <c r="O173" s="66"/>
      <c r="P173" s="66"/>
      <c r="Q173" s="66"/>
      <c r="R173" s="66"/>
      <c r="S173" s="66"/>
      <c r="T173" s="67"/>
      <c r="U173" s="36"/>
      <c r="V173" s="36"/>
      <c r="W173" s="36"/>
      <c r="X173" s="36"/>
      <c r="Y173" s="36"/>
      <c r="Z173" s="36"/>
      <c r="AA173" s="36"/>
      <c r="AB173" s="36"/>
      <c r="AC173" s="36"/>
      <c r="AD173" s="36"/>
      <c r="AE173" s="36"/>
      <c r="AT173" s="19" t="s">
        <v>173</v>
      </c>
      <c r="AU173" s="19" t="s">
        <v>81</v>
      </c>
    </row>
    <row r="174" spans="1:65" s="12" customFormat="1" ht="22.9" customHeight="1">
      <c r="B174" s="164"/>
      <c r="C174" s="165"/>
      <c r="D174" s="166" t="s">
        <v>71</v>
      </c>
      <c r="E174" s="178" t="s">
        <v>184</v>
      </c>
      <c r="F174" s="178" t="s">
        <v>894</v>
      </c>
      <c r="G174" s="165"/>
      <c r="H174" s="165"/>
      <c r="I174" s="168"/>
      <c r="J174" s="179">
        <f>BK174</f>
        <v>0</v>
      </c>
      <c r="K174" s="165"/>
      <c r="L174" s="170"/>
      <c r="M174" s="171"/>
      <c r="N174" s="172"/>
      <c r="O174" s="172"/>
      <c r="P174" s="173">
        <f>SUM(P175:P228)</f>
        <v>0</v>
      </c>
      <c r="Q174" s="172"/>
      <c r="R174" s="173">
        <f>SUM(R175:R228)</f>
        <v>78.117791499999981</v>
      </c>
      <c r="S174" s="172"/>
      <c r="T174" s="174">
        <f>SUM(T175:T228)</f>
        <v>0</v>
      </c>
      <c r="AR174" s="175" t="s">
        <v>8</v>
      </c>
      <c r="AT174" s="176" t="s">
        <v>71</v>
      </c>
      <c r="AU174" s="176" t="s">
        <v>8</v>
      </c>
      <c r="AY174" s="175" t="s">
        <v>164</v>
      </c>
      <c r="BK174" s="177">
        <f>SUM(BK175:BK228)</f>
        <v>0</v>
      </c>
    </row>
    <row r="175" spans="1:65" s="2" customFormat="1" ht="24.2" customHeight="1">
      <c r="A175" s="36"/>
      <c r="B175" s="37"/>
      <c r="C175" s="180" t="s">
        <v>280</v>
      </c>
      <c r="D175" s="180" t="s">
        <v>166</v>
      </c>
      <c r="E175" s="181" t="s">
        <v>895</v>
      </c>
      <c r="F175" s="182" t="s">
        <v>896</v>
      </c>
      <c r="G175" s="183" t="s">
        <v>232</v>
      </c>
      <c r="H175" s="184">
        <v>0.126</v>
      </c>
      <c r="I175" s="185"/>
      <c r="J175" s="186">
        <f>ROUND(I175*H175,0)</f>
        <v>0</v>
      </c>
      <c r="K175" s="182" t="s">
        <v>170</v>
      </c>
      <c r="L175" s="41"/>
      <c r="M175" s="187" t="s">
        <v>20</v>
      </c>
      <c r="N175" s="188" t="s">
        <v>43</v>
      </c>
      <c r="O175" s="66"/>
      <c r="P175" s="189">
        <f>O175*H175</f>
        <v>0</v>
      </c>
      <c r="Q175" s="189">
        <v>1.8774999999999999</v>
      </c>
      <c r="R175" s="189">
        <f>Q175*H175</f>
        <v>0.236565</v>
      </c>
      <c r="S175" s="189">
        <v>0</v>
      </c>
      <c r="T175" s="190">
        <f>S175*H175</f>
        <v>0</v>
      </c>
      <c r="U175" s="36"/>
      <c r="V175" s="36"/>
      <c r="W175" s="36"/>
      <c r="X175" s="36"/>
      <c r="Y175" s="36"/>
      <c r="Z175" s="36"/>
      <c r="AA175" s="36"/>
      <c r="AB175" s="36"/>
      <c r="AC175" s="36"/>
      <c r="AD175" s="36"/>
      <c r="AE175" s="36"/>
      <c r="AR175" s="191" t="s">
        <v>171</v>
      </c>
      <c r="AT175" s="191" t="s">
        <v>166</v>
      </c>
      <c r="AU175" s="191" t="s">
        <v>81</v>
      </c>
      <c r="AY175" s="19" t="s">
        <v>164</v>
      </c>
      <c r="BE175" s="192">
        <f>IF(N175="základní",J175,0)</f>
        <v>0</v>
      </c>
      <c r="BF175" s="192">
        <f>IF(N175="snížená",J175,0)</f>
        <v>0</v>
      </c>
      <c r="BG175" s="192">
        <f>IF(N175="zákl. přenesená",J175,0)</f>
        <v>0</v>
      </c>
      <c r="BH175" s="192">
        <f>IF(N175="sníž. přenesená",J175,0)</f>
        <v>0</v>
      </c>
      <c r="BI175" s="192">
        <f>IF(N175="nulová",J175,0)</f>
        <v>0</v>
      </c>
      <c r="BJ175" s="19" t="s">
        <v>8</v>
      </c>
      <c r="BK175" s="192">
        <f>ROUND(I175*H175,0)</f>
        <v>0</v>
      </c>
      <c r="BL175" s="19" t="s">
        <v>171</v>
      </c>
      <c r="BM175" s="191" t="s">
        <v>897</v>
      </c>
    </row>
    <row r="176" spans="1:65" s="2" customFormat="1">
      <c r="A176" s="36"/>
      <c r="B176" s="37"/>
      <c r="C176" s="38"/>
      <c r="D176" s="193" t="s">
        <v>173</v>
      </c>
      <c r="E176" s="38"/>
      <c r="F176" s="194" t="s">
        <v>898</v>
      </c>
      <c r="G176" s="38"/>
      <c r="H176" s="38"/>
      <c r="I176" s="195"/>
      <c r="J176" s="38"/>
      <c r="K176" s="38"/>
      <c r="L176" s="41"/>
      <c r="M176" s="196"/>
      <c r="N176" s="197"/>
      <c r="O176" s="66"/>
      <c r="P176" s="66"/>
      <c r="Q176" s="66"/>
      <c r="R176" s="66"/>
      <c r="S176" s="66"/>
      <c r="T176" s="67"/>
      <c r="U176" s="36"/>
      <c r="V176" s="36"/>
      <c r="W176" s="36"/>
      <c r="X176" s="36"/>
      <c r="Y176" s="36"/>
      <c r="Z176" s="36"/>
      <c r="AA176" s="36"/>
      <c r="AB176" s="36"/>
      <c r="AC176" s="36"/>
      <c r="AD176" s="36"/>
      <c r="AE176" s="36"/>
      <c r="AT176" s="19" t="s">
        <v>173</v>
      </c>
      <c r="AU176" s="19" t="s">
        <v>81</v>
      </c>
    </row>
    <row r="177" spans="1:65" s="13" customFormat="1">
      <c r="B177" s="198"/>
      <c r="C177" s="199"/>
      <c r="D177" s="200" t="s">
        <v>175</v>
      </c>
      <c r="E177" s="201" t="s">
        <v>20</v>
      </c>
      <c r="F177" s="202" t="s">
        <v>899</v>
      </c>
      <c r="G177" s="199"/>
      <c r="H177" s="203">
        <v>0.126</v>
      </c>
      <c r="I177" s="204"/>
      <c r="J177" s="199"/>
      <c r="K177" s="199"/>
      <c r="L177" s="205"/>
      <c r="M177" s="206"/>
      <c r="N177" s="207"/>
      <c r="O177" s="207"/>
      <c r="P177" s="207"/>
      <c r="Q177" s="207"/>
      <c r="R177" s="207"/>
      <c r="S177" s="207"/>
      <c r="T177" s="208"/>
      <c r="AT177" s="209" t="s">
        <v>175</v>
      </c>
      <c r="AU177" s="209" t="s">
        <v>81</v>
      </c>
      <c r="AV177" s="13" t="s">
        <v>81</v>
      </c>
      <c r="AW177" s="13" t="s">
        <v>33</v>
      </c>
      <c r="AX177" s="13" t="s">
        <v>72</v>
      </c>
      <c r="AY177" s="209" t="s">
        <v>164</v>
      </c>
    </row>
    <row r="178" spans="1:65" s="14" customFormat="1">
      <c r="B178" s="210"/>
      <c r="C178" s="211"/>
      <c r="D178" s="200" t="s">
        <v>175</v>
      </c>
      <c r="E178" s="212" t="s">
        <v>20</v>
      </c>
      <c r="F178" s="213" t="s">
        <v>178</v>
      </c>
      <c r="G178" s="211"/>
      <c r="H178" s="214">
        <v>0.126</v>
      </c>
      <c r="I178" s="215"/>
      <c r="J178" s="211"/>
      <c r="K178" s="211"/>
      <c r="L178" s="216"/>
      <c r="M178" s="217"/>
      <c r="N178" s="218"/>
      <c r="O178" s="218"/>
      <c r="P178" s="218"/>
      <c r="Q178" s="218"/>
      <c r="R178" s="218"/>
      <c r="S178" s="218"/>
      <c r="T178" s="219"/>
      <c r="AT178" s="220" t="s">
        <v>175</v>
      </c>
      <c r="AU178" s="220" t="s">
        <v>81</v>
      </c>
      <c r="AV178" s="14" t="s">
        <v>171</v>
      </c>
      <c r="AW178" s="14" t="s">
        <v>33</v>
      </c>
      <c r="AX178" s="14" t="s">
        <v>8</v>
      </c>
      <c r="AY178" s="220" t="s">
        <v>164</v>
      </c>
    </row>
    <row r="179" spans="1:65" s="2" customFormat="1" ht="24.2" customHeight="1">
      <c r="A179" s="36"/>
      <c r="B179" s="37"/>
      <c r="C179" s="180" t="s">
        <v>287</v>
      </c>
      <c r="D179" s="180" t="s">
        <v>166</v>
      </c>
      <c r="E179" s="181" t="s">
        <v>900</v>
      </c>
      <c r="F179" s="182" t="s">
        <v>901</v>
      </c>
      <c r="G179" s="183" t="s">
        <v>232</v>
      </c>
      <c r="H179" s="184">
        <v>2.6070000000000002</v>
      </c>
      <c r="I179" s="185"/>
      <c r="J179" s="186">
        <f>ROUND(I179*H179,0)</f>
        <v>0</v>
      </c>
      <c r="K179" s="182" t="s">
        <v>170</v>
      </c>
      <c r="L179" s="41"/>
      <c r="M179" s="187" t="s">
        <v>20</v>
      </c>
      <c r="N179" s="188" t="s">
        <v>43</v>
      </c>
      <c r="O179" s="66"/>
      <c r="P179" s="189">
        <f>O179*H179</f>
        <v>0</v>
      </c>
      <c r="Q179" s="189">
        <v>1.8774999999999999</v>
      </c>
      <c r="R179" s="189">
        <f>Q179*H179</f>
        <v>4.8946425000000007</v>
      </c>
      <c r="S179" s="189">
        <v>0</v>
      </c>
      <c r="T179" s="190">
        <f>S179*H179</f>
        <v>0</v>
      </c>
      <c r="U179" s="36"/>
      <c r="V179" s="36"/>
      <c r="W179" s="36"/>
      <c r="X179" s="36"/>
      <c r="Y179" s="36"/>
      <c r="Z179" s="36"/>
      <c r="AA179" s="36"/>
      <c r="AB179" s="36"/>
      <c r="AC179" s="36"/>
      <c r="AD179" s="36"/>
      <c r="AE179" s="36"/>
      <c r="AR179" s="191" t="s">
        <v>171</v>
      </c>
      <c r="AT179" s="191" t="s">
        <v>166</v>
      </c>
      <c r="AU179" s="191" t="s">
        <v>81</v>
      </c>
      <c r="AY179" s="19" t="s">
        <v>164</v>
      </c>
      <c r="BE179" s="192">
        <f>IF(N179="základní",J179,0)</f>
        <v>0</v>
      </c>
      <c r="BF179" s="192">
        <f>IF(N179="snížená",J179,0)</f>
        <v>0</v>
      </c>
      <c r="BG179" s="192">
        <f>IF(N179="zákl. přenesená",J179,0)</f>
        <v>0</v>
      </c>
      <c r="BH179" s="192">
        <f>IF(N179="sníž. přenesená",J179,0)</f>
        <v>0</v>
      </c>
      <c r="BI179" s="192">
        <f>IF(N179="nulová",J179,0)</f>
        <v>0</v>
      </c>
      <c r="BJ179" s="19" t="s">
        <v>8</v>
      </c>
      <c r="BK179" s="192">
        <f>ROUND(I179*H179,0)</f>
        <v>0</v>
      </c>
      <c r="BL179" s="19" t="s">
        <v>171</v>
      </c>
      <c r="BM179" s="191" t="s">
        <v>902</v>
      </c>
    </row>
    <row r="180" spans="1:65" s="2" customFormat="1">
      <c r="A180" s="36"/>
      <c r="B180" s="37"/>
      <c r="C180" s="38"/>
      <c r="D180" s="193" t="s">
        <v>173</v>
      </c>
      <c r="E180" s="38"/>
      <c r="F180" s="194" t="s">
        <v>903</v>
      </c>
      <c r="G180" s="38"/>
      <c r="H180" s="38"/>
      <c r="I180" s="195"/>
      <c r="J180" s="38"/>
      <c r="K180" s="38"/>
      <c r="L180" s="41"/>
      <c r="M180" s="196"/>
      <c r="N180" s="197"/>
      <c r="O180" s="66"/>
      <c r="P180" s="66"/>
      <c r="Q180" s="66"/>
      <c r="R180" s="66"/>
      <c r="S180" s="66"/>
      <c r="T180" s="67"/>
      <c r="U180" s="36"/>
      <c r="V180" s="36"/>
      <c r="W180" s="36"/>
      <c r="X180" s="36"/>
      <c r="Y180" s="36"/>
      <c r="Z180" s="36"/>
      <c r="AA180" s="36"/>
      <c r="AB180" s="36"/>
      <c r="AC180" s="36"/>
      <c r="AD180" s="36"/>
      <c r="AE180" s="36"/>
      <c r="AT180" s="19" t="s">
        <v>173</v>
      </c>
      <c r="AU180" s="19" t="s">
        <v>81</v>
      </c>
    </row>
    <row r="181" spans="1:65" s="13" customFormat="1">
      <c r="B181" s="198"/>
      <c r="C181" s="199"/>
      <c r="D181" s="200" t="s">
        <v>175</v>
      </c>
      <c r="E181" s="201" t="s">
        <v>20</v>
      </c>
      <c r="F181" s="202" t="s">
        <v>904</v>
      </c>
      <c r="G181" s="199"/>
      <c r="H181" s="203">
        <v>1.296</v>
      </c>
      <c r="I181" s="204"/>
      <c r="J181" s="199"/>
      <c r="K181" s="199"/>
      <c r="L181" s="205"/>
      <c r="M181" s="206"/>
      <c r="N181" s="207"/>
      <c r="O181" s="207"/>
      <c r="P181" s="207"/>
      <c r="Q181" s="207"/>
      <c r="R181" s="207"/>
      <c r="S181" s="207"/>
      <c r="T181" s="208"/>
      <c r="AT181" s="209" t="s">
        <v>175</v>
      </c>
      <c r="AU181" s="209" t="s">
        <v>81</v>
      </c>
      <c r="AV181" s="13" t="s">
        <v>81</v>
      </c>
      <c r="AW181" s="13" t="s">
        <v>33</v>
      </c>
      <c r="AX181" s="13" t="s">
        <v>72</v>
      </c>
      <c r="AY181" s="209" t="s">
        <v>164</v>
      </c>
    </row>
    <row r="182" spans="1:65" s="13" customFormat="1">
      <c r="B182" s="198"/>
      <c r="C182" s="199"/>
      <c r="D182" s="200" t="s">
        <v>175</v>
      </c>
      <c r="E182" s="201" t="s">
        <v>20</v>
      </c>
      <c r="F182" s="202" t="s">
        <v>905</v>
      </c>
      <c r="G182" s="199"/>
      <c r="H182" s="203">
        <v>0.48599999999999999</v>
      </c>
      <c r="I182" s="204"/>
      <c r="J182" s="199"/>
      <c r="K182" s="199"/>
      <c r="L182" s="205"/>
      <c r="M182" s="206"/>
      <c r="N182" s="207"/>
      <c r="O182" s="207"/>
      <c r="P182" s="207"/>
      <c r="Q182" s="207"/>
      <c r="R182" s="207"/>
      <c r="S182" s="207"/>
      <c r="T182" s="208"/>
      <c r="AT182" s="209" t="s">
        <v>175</v>
      </c>
      <c r="AU182" s="209" t="s">
        <v>81</v>
      </c>
      <c r="AV182" s="13" t="s">
        <v>81</v>
      </c>
      <c r="AW182" s="13" t="s">
        <v>33</v>
      </c>
      <c r="AX182" s="13" t="s">
        <v>72</v>
      </c>
      <c r="AY182" s="209" t="s">
        <v>164</v>
      </c>
    </row>
    <row r="183" spans="1:65" s="13" customFormat="1">
      <c r="B183" s="198"/>
      <c r="C183" s="199"/>
      <c r="D183" s="200" t="s">
        <v>175</v>
      </c>
      <c r="E183" s="201" t="s">
        <v>20</v>
      </c>
      <c r="F183" s="202" t="s">
        <v>906</v>
      </c>
      <c r="G183" s="199"/>
      <c r="H183" s="203">
        <v>0.82499999999999996</v>
      </c>
      <c r="I183" s="204"/>
      <c r="J183" s="199"/>
      <c r="K183" s="199"/>
      <c r="L183" s="205"/>
      <c r="M183" s="206"/>
      <c r="N183" s="207"/>
      <c r="O183" s="207"/>
      <c r="P183" s="207"/>
      <c r="Q183" s="207"/>
      <c r="R183" s="207"/>
      <c r="S183" s="207"/>
      <c r="T183" s="208"/>
      <c r="AT183" s="209" t="s">
        <v>175</v>
      </c>
      <c r="AU183" s="209" t="s">
        <v>81</v>
      </c>
      <c r="AV183" s="13" t="s">
        <v>81</v>
      </c>
      <c r="AW183" s="13" t="s">
        <v>33</v>
      </c>
      <c r="AX183" s="13" t="s">
        <v>72</v>
      </c>
      <c r="AY183" s="209" t="s">
        <v>164</v>
      </c>
    </row>
    <row r="184" spans="1:65" s="14" customFormat="1">
      <c r="B184" s="210"/>
      <c r="C184" s="211"/>
      <c r="D184" s="200" t="s">
        <v>175</v>
      </c>
      <c r="E184" s="212" t="s">
        <v>20</v>
      </c>
      <c r="F184" s="213" t="s">
        <v>178</v>
      </c>
      <c r="G184" s="211"/>
      <c r="H184" s="214">
        <v>2.6070000000000002</v>
      </c>
      <c r="I184" s="215"/>
      <c r="J184" s="211"/>
      <c r="K184" s="211"/>
      <c r="L184" s="216"/>
      <c r="M184" s="217"/>
      <c r="N184" s="218"/>
      <c r="O184" s="218"/>
      <c r="P184" s="218"/>
      <c r="Q184" s="218"/>
      <c r="R184" s="218"/>
      <c r="S184" s="218"/>
      <c r="T184" s="219"/>
      <c r="AT184" s="220" t="s">
        <v>175</v>
      </c>
      <c r="AU184" s="220" t="s">
        <v>81</v>
      </c>
      <c r="AV184" s="14" t="s">
        <v>171</v>
      </c>
      <c r="AW184" s="14" t="s">
        <v>33</v>
      </c>
      <c r="AX184" s="14" t="s">
        <v>8</v>
      </c>
      <c r="AY184" s="220" t="s">
        <v>164</v>
      </c>
    </row>
    <row r="185" spans="1:65" s="2" customFormat="1" ht="24.2" customHeight="1">
      <c r="A185" s="36"/>
      <c r="B185" s="37"/>
      <c r="C185" s="180" t="s">
        <v>295</v>
      </c>
      <c r="D185" s="180" t="s">
        <v>166</v>
      </c>
      <c r="E185" s="181" t="s">
        <v>907</v>
      </c>
      <c r="F185" s="182" t="s">
        <v>908</v>
      </c>
      <c r="G185" s="183" t="s">
        <v>319</v>
      </c>
      <c r="H185" s="184">
        <v>145</v>
      </c>
      <c r="I185" s="185"/>
      <c r="J185" s="186">
        <f>ROUND(I185*H185,0)</f>
        <v>0</v>
      </c>
      <c r="K185" s="182" t="s">
        <v>170</v>
      </c>
      <c r="L185" s="41"/>
      <c r="M185" s="187" t="s">
        <v>20</v>
      </c>
      <c r="N185" s="188" t="s">
        <v>43</v>
      </c>
      <c r="O185" s="66"/>
      <c r="P185" s="189">
        <f>O185*H185</f>
        <v>0</v>
      </c>
      <c r="Q185" s="189">
        <v>0.17488999999999999</v>
      </c>
      <c r="R185" s="189">
        <f>Q185*H185</f>
        <v>25.35905</v>
      </c>
      <c r="S185" s="189">
        <v>0</v>
      </c>
      <c r="T185" s="190">
        <f>S185*H185</f>
        <v>0</v>
      </c>
      <c r="U185" s="36"/>
      <c r="V185" s="36"/>
      <c r="W185" s="36"/>
      <c r="X185" s="36"/>
      <c r="Y185" s="36"/>
      <c r="Z185" s="36"/>
      <c r="AA185" s="36"/>
      <c r="AB185" s="36"/>
      <c r="AC185" s="36"/>
      <c r="AD185" s="36"/>
      <c r="AE185" s="36"/>
      <c r="AR185" s="191" t="s">
        <v>171</v>
      </c>
      <c r="AT185" s="191" t="s">
        <v>166</v>
      </c>
      <c r="AU185" s="191" t="s">
        <v>81</v>
      </c>
      <c r="AY185" s="19" t="s">
        <v>164</v>
      </c>
      <c r="BE185" s="192">
        <f>IF(N185="základní",J185,0)</f>
        <v>0</v>
      </c>
      <c r="BF185" s="192">
        <f>IF(N185="snížená",J185,0)</f>
        <v>0</v>
      </c>
      <c r="BG185" s="192">
        <f>IF(N185="zákl. přenesená",J185,0)</f>
        <v>0</v>
      </c>
      <c r="BH185" s="192">
        <f>IF(N185="sníž. přenesená",J185,0)</f>
        <v>0</v>
      </c>
      <c r="BI185" s="192">
        <f>IF(N185="nulová",J185,0)</f>
        <v>0</v>
      </c>
      <c r="BJ185" s="19" t="s">
        <v>8</v>
      </c>
      <c r="BK185" s="192">
        <f>ROUND(I185*H185,0)</f>
        <v>0</v>
      </c>
      <c r="BL185" s="19" t="s">
        <v>171</v>
      </c>
      <c r="BM185" s="191" t="s">
        <v>909</v>
      </c>
    </row>
    <row r="186" spans="1:65" s="2" customFormat="1">
      <c r="A186" s="36"/>
      <c r="B186" s="37"/>
      <c r="C186" s="38"/>
      <c r="D186" s="193" t="s">
        <v>173</v>
      </c>
      <c r="E186" s="38"/>
      <c r="F186" s="194" t="s">
        <v>910</v>
      </c>
      <c r="G186" s="38"/>
      <c r="H186" s="38"/>
      <c r="I186" s="195"/>
      <c r="J186" s="38"/>
      <c r="K186" s="38"/>
      <c r="L186" s="41"/>
      <c r="M186" s="196"/>
      <c r="N186" s="197"/>
      <c r="O186" s="66"/>
      <c r="P186" s="66"/>
      <c r="Q186" s="66"/>
      <c r="R186" s="66"/>
      <c r="S186" s="66"/>
      <c r="T186" s="67"/>
      <c r="U186" s="36"/>
      <c r="V186" s="36"/>
      <c r="W186" s="36"/>
      <c r="X186" s="36"/>
      <c r="Y186" s="36"/>
      <c r="Z186" s="36"/>
      <c r="AA186" s="36"/>
      <c r="AB186" s="36"/>
      <c r="AC186" s="36"/>
      <c r="AD186" s="36"/>
      <c r="AE186" s="36"/>
      <c r="AT186" s="19" t="s">
        <v>173</v>
      </c>
      <c r="AU186" s="19" t="s">
        <v>81</v>
      </c>
    </row>
    <row r="187" spans="1:65" s="13" customFormat="1">
      <c r="B187" s="198"/>
      <c r="C187" s="199"/>
      <c r="D187" s="200" t="s">
        <v>175</v>
      </c>
      <c r="E187" s="201" t="s">
        <v>20</v>
      </c>
      <c r="F187" s="202" t="s">
        <v>911</v>
      </c>
      <c r="G187" s="199"/>
      <c r="H187" s="203">
        <v>105</v>
      </c>
      <c r="I187" s="204"/>
      <c r="J187" s="199"/>
      <c r="K187" s="199"/>
      <c r="L187" s="205"/>
      <c r="M187" s="206"/>
      <c r="N187" s="207"/>
      <c r="O187" s="207"/>
      <c r="P187" s="207"/>
      <c r="Q187" s="207"/>
      <c r="R187" s="207"/>
      <c r="S187" s="207"/>
      <c r="T187" s="208"/>
      <c r="AT187" s="209" t="s">
        <v>175</v>
      </c>
      <c r="AU187" s="209" t="s">
        <v>81</v>
      </c>
      <c r="AV187" s="13" t="s">
        <v>81</v>
      </c>
      <c r="AW187" s="13" t="s">
        <v>33</v>
      </c>
      <c r="AX187" s="13" t="s">
        <v>72</v>
      </c>
      <c r="AY187" s="209" t="s">
        <v>164</v>
      </c>
    </row>
    <row r="188" spans="1:65" s="13" customFormat="1">
      <c r="B188" s="198"/>
      <c r="C188" s="199"/>
      <c r="D188" s="200" t="s">
        <v>175</v>
      </c>
      <c r="E188" s="201" t="s">
        <v>20</v>
      </c>
      <c r="F188" s="202" t="s">
        <v>912</v>
      </c>
      <c r="G188" s="199"/>
      <c r="H188" s="203">
        <v>40</v>
      </c>
      <c r="I188" s="204"/>
      <c r="J188" s="199"/>
      <c r="K188" s="199"/>
      <c r="L188" s="205"/>
      <c r="M188" s="206"/>
      <c r="N188" s="207"/>
      <c r="O188" s="207"/>
      <c r="P188" s="207"/>
      <c r="Q188" s="207"/>
      <c r="R188" s="207"/>
      <c r="S188" s="207"/>
      <c r="T188" s="208"/>
      <c r="AT188" s="209" t="s">
        <v>175</v>
      </c>
      <c r="AU188" s="209" t="s">
        <v>81</v>
      </c>
      <c r="AV188" s="13" t="s">
        <v>81</v>
      </c>
      <c r="AW188" s="13" t="s">
        <v>33</v>
      </c>
      <c r="AX188" s="13" t="s">
        <v>72</v>
      </c>
      <c r="AY188" s="209" t="s">
        <v>164</v>
      </c>
    </row>
    <row r="189" spans="1:65" s="14" customFormat="1">
      <c r="B189" s="210"/>
      <c r="C189" s="211"/>
      <c r="D189" s="200" t="s">
        <v>175</v>
      </c>
      <c r="E189" s="212" t="s">
        <v>20</v>
      </c>
      <c r="F189" s="213" t="s">
        <v>178</v>
      </c>
      <c r="G189" s="211"/>
      <c r="H189" s="214">
        <v>145</v>
      </c>
      <c r="I189" s="215"/>
      <c r="J189" s="211"/>
      <c r="K189" s="211"/>
      <c r="L189" s="216"/>
      <c r="M189" s="217"/>
      <c r="N189" s="218"/>
      <c r="O189" s="218"/>
      <c r="P189" s="218"/>
      <c r="Q189" s="218"/>
      <c r="R189" s="218"/>
      <c r="S189" s="218"/>
      <c r="T189" s="219"/>
      <c r="AT189" s="220" t="s">
        <v>175</v>
      </c>
      <c r="AU189" s="220" t="s">
        <v>81</v>
      </c>
      <c r="AV189" s="14" t="s">
        <v>171</v>
      </c>
      <c r="AW189" s="14" t="s">
        <v>33</v>
      </c>
      <c r="AX189" s="14" t="s">
        <v>8</v>
      </c>
      <c r="AY189" s="220" t="s">
        <v>164</v>
      </c>
    </row>
    <row r="190" spans="1:65" s="2" customFormat="1" ht="16.5" customHeight="1">
      <c r="A190" s="36"/>
      <c r="B190" s="37"/>
      <c r="C190" s="245" t="s">
        <v>304</v>
      </c>
      <c r="D190" s="245" t="s">
        <v>846</v>
      </c>
      <c r="E190" s="246" t="s">
        <v>913</v>
      </c>
      <c r="F190" s="247" t="s">
        <v>914</v>
      </c>
      <c r="G190" s="248" t="s">
        <v>319</v>
      </c>
      <c r="H190" s="249">
        <v>105</v>
      </c>
      <c r="I190" s="250"/>
      <c r="J190" s="251">
        <f>ROUND(I190*H190,0)</f>
        <v>0</v>
      </c>
      <c r="K190" s="247" t="s">
        <v>170</v>
      </c>
      <c r="L190" s="252"/>
      <c r="M190" s="253" t="s">
        <v>20</v>
      </c>
      <c r="N190" s="254" t="s">
        <v>43</v>
      </c>
      <c r="O190" s="66"/>
      <c r="P190" s="189">
        <f>O190*H190</f>
        <v>0</v>
      </c>
      <c r="Q190" s="189">
        <v>4.7000000000000002E-3</v>
      </c>
      <c r="R190" s="189">
        <f>Q190*H190</f>
        <v>0.49349999999999999</v>
      </c>
      <c r="S190" s="189">
        <v>0</v>
      </c>
      <c r="T190" s="190">
        <f>S190*H190</f>
        <v>0</v>
      </c>
      <c r="U190" s="36"/>
      <c r="V190" s="36"/>
      <c r="W190" s="36"/>
      <c r="X190" s="36"/>
      <c r="Y190" s="36"/>
      <c r="Z190" s="36"/>
      <c r="AA190" s="36"/>
      <c r="AB190" s="36"/>
      <c r="AC190" s="36"/>
      <c r="AD190" s="36"/>
      <c r="AE190" s="36"/>
      <c r="AR190" s="191" t="s">
        <v>210</v>
      </c>
      <c r="AT190" s="191" t="s">
        <v>846</v>
      </c>
      <c r="AU190" s="191" t="s">
        <v>81</v>
      </c>
      <c r="AY190" s="19" t="s">
        <v>164</v>
      </c>
      <c r="BE190" s="192">
        <f>IF(N190="základní",J190,0)</f>
        <v>0</v>
      </c>
      <c r="BF190" s="192">
        <f>IF(N190="snížená",J190,0)</f>
        <v>0</v>
      </c>
      <c r="BG190" s="192">
        <f>IF(N190="zákl. přenesená",J190,0)</f>
        <v>0</v>
      </c>
      <c r="BH190" s="192">
        <f>IF(N190="sníž. přenesená",J190,0)</f>
        <v>0</v>
      </c>
      <c r="BI190" s="192">
        <f>IF(N190="nulová",J190,0)</f>
        <v>0</v>
      </c>
      <c r="BJ190" s="19" t="s">
        <v>8</v>
      </c>
      <c r="BK190" s="192">
        <f>ROUND(I190*H190,0)</f>
        <v>0</v>
      </c>
      <c r="BL190" s="19" t="s">
        <v>171</v>
      </c>
      <c r="BM190" s="191" t="s">
        <v>915</v>
      </c>
    </row>
    <row r="191" spans="1:65" s="13" customFormat="1">
      <c r="B191" s="198"/>
      <c r="C191" s="199"/>
      <c r="D191" s="200" t="s">
        <v>175</v>
      </c>
      <c r="E191" s="201" t="s">
        <v>20</v>
      </c>
      <c r="F191" s="202" t="s">
        <v>911</v>
      </c>
      <c r="G191" s="199"/>
      <c r="H191" s="203">
        <v>105</v>
      </c>
      <c r="I191" s="204"/>
      <c r="J191" s="199"/>
      <c r="K191" s="199"/>
      <c r="L191" s="205"/>
      <c r="M191" s="206"/>
      <c r="N191" s="207"/>
      <c r="O191" s="207"/>
      <c r="P191" s="207"/>
      <c r="Q191" s="207"/>
      <c r="R191" s="207"/>
      <c r="S191" s="207"/>
      <c r="T191" s="208"/>
      <c r="AT191" s="209" t="s">
        <v>175</v>
      </c>
      <c r="AU191" s="209" t="s">
        <v>81</v>
      </c>
      <c r="AV191" s="13" t="s">
        <v>81</v>
      </c>
      <c r="AW191" s="13" t="s">
        <v>33</v>
      </c>
      <c r="AX191" s="13" t="s">
        <v>72</v>
      </c>
      <c r="AY191" s="209" t="s">
        <v>164</v>
      </c>
    </row>
    <row r="192" spans="1:65" s="14" customFormat="1">
      <c r="B192" s="210"/>
      <c r="C192" s="211"/>
      <c r="D192" s="200" t="s">
        <v>175</v>
      </c>
      <c r="E192" s="212" t="s">
        <v>20</v>
      </c>
      <c r="F192" s="213" t="s">
        <v>178</v>
      </c>
      <c r="G192" s="211"/>
      <c r="H192" s="214">
        <v>105</v>
      </c>
      <c r="I192" s="215"/>
      <c r="J192" s="211"/>
      <c r="K192" s="211"/>
      <c r="L192" s="216"/>
      <c r="M192" s="217"/>
      <c r="N192" s="218"/>
      <c r="O192" s="218"/>
      <c r="P192" s="218"/>
      <c r="Q192" s="218"/>
      <c r="R192" s="218"/>
      <c r="S192" s="218"/>
      <c r="T192" s="219"/>
      <c r="AT192" s="220" t="s">
        <v>175</v>
      </c>
      <c r="AU192" s="220" t="s">
        <v>81</v>
      </c>
      <c r="AV192" s="14" t="s">
        <v>171</v>
      </c>
      <c r="AW192" s="14" t="s">
        <v>33</v>
      </c>
      <c r="AX192" s="14" t="s">
        <v>8</v>
      </c>
      <c r="AY192" s="220" t="s">
        <v>164</v>
      </c>
    </row>
    <row r="193" spans="1:65" s="2" customFormat="1" ht="16.5" customHeight="1">
      <c r="A193" s="36"/>
      <c r="B193" s="37"/>
      <c r="C193" s="245" t="s">
        <v>7</v>
      </c>
      <c r="D193" s="245" t="s">
        <v>846</v>
      </c>
      <c r="E193" s="246" t="s">
        <v>916</v>
      </c>
      <c r="F193" s="247" t="s">
        <v>917</v>
      </c>
      <c r="G193" s="248" t="s">
        <v>319</v>
      </c>
      <c r="H193" s="249">
        <v>40</v>
      </c>
      <c r="I193" s="250"/>
      <c r="J193" s="251">
        <f>ROUND(I193*H193,0)</f>
        <v>0</v>
      </c>
      <c r="K193" s="247" t="s">
        <v>170</v>
      </c>
      <c r="L193" s="252"/>
      <c r="M193" s="253" t="s">
        <v>20</v>
      </c>
      <c r="N193" s="254" t="s">
        <v>43</v>
      </c>
      <c r="O193" s="66"/>
      <c r="P193" s="189">
        <f>O193*H193</f>
        <v>0</v>
      </c>
      <c r="Q193" s="189">
        <v>4.0000000000000001E-3</v>
      </c>
      <c r="R193" s="189">
        <f>Q193*H193</f>
        <v>0.16</v>
      </c>
      <c r="S193" s="189">
        <v>0</v>
      </c>
      <c r="T193" s="190">
        <f>S193*H193</f>
        <v>0</v>
      </c>
      <c r="U193" s="36"/>
      <c r="V193" s="36"/>
      <c r="W193" s="36"/>
      <c r="X193" s="36"/>
      <c r="Y193" s="36"/>
      <c r="Z193" s="36"/>
      <c r="AA193" s="36"/>
      <c r="AB193" s="36"/>
      <c r="AC193" s="36"/>
      <c r="AD193" s="36"/>
      <c r="AE193" s="36"/>
      <c r="AR193" s="191" t="s">
        <v>210</v>
      </c>
      <c r="AT193" s="191" t="s">
        <v>846</v>
      </c>
      <c r="AU193" s="191" t="s">
        <v>81</v>
      </c>
      <c r="AY193" s="19" t="s">
        <v>164</v>
      </c>
      <c r="BE193" s="192">
        <f>IF(N193="základní",J193,0)</f>
        <v>0</v>
      </c>
      <c r="BF193" s="192">
        <f>IF(N193="snížená",J193,0)</f>
        <v>0</v>
      </c>
      <c r="BG193" s="192">
        <f>IF(N193="zákl. přenesená",J193,0)</f>
        <v>0</v>
      </c>
      <c r="BH193" s="192">
        <f>IF(N193="sníž. přenesená",J193,0)</f>
        <v>0</v>
      </c>
      <c r="BI193" s="192">
        <f>IF(N193="nulová",J193,0)</f>
        <v>0</v>
      </c>
      <c r="BJ193" s="19" t="s">
        <v>8</v>
      </c>
      <c r="BK193" s="192">
        <f>ROUND(I193*H193,0)</f>
        <v>0</v>
      </c>
      <c r="BL193" s="19" t="s">
        <v>171</v>
      </c>
      <c r="BM193" s="191" t="s">
        <v>918</v>
      </c>
    </row>
    <row r="194" spans="1:65" s="13" customFormat="1">
      <c r="B194" s="198"/>
      <c r="C194" s="199"/>
      <c r="D194" s="200" t="s">
        <v>175</v>
      </c>
      <c r="E194" s="201" t="s">
        <v>20</v>
      </c>
      <c r="F194" s="202" t="s">
        <v>912</v>
      </c>
      <c r="G194" s="199"/>
      <c r="H194" s="203">
        <v>40</v>
      </c>
      <c r="I194" s="204"/>
      <c r="J194" s="199"/>
      <c r="K194" s="199"/>
      <c r="L194" s="205"/>
      <c r="M194" s="206"/>
      <c r="N194" s="207"/>
      <c r="O194" s="207"/>
      <c r="P194" s="207"/>
      <c r="Q194" s="207"/>
      <c r="R194" s="207"/>
      <c r="S194" s="207"/>
      <c r="T194" s="208"/>
      <c r="AT194" s="209" t="s">
        <v>175</v>
      </c>
      <c r="AU194" s="209" t="s">
        <v>81</v>
      </c>
      <c r="AV194" s="13" t="s">
        <v>81</v>
      </c>
      <c r="AW194" s="13" t="s">
        <v>33</v>
      </c>
      <c r="AX194" s="13" t="s">
        <v>72</v>
      </c>
      <c r="AY194" s="209" t="s">
        <v>164</v>
      </c>
    </row>
    <row r="195" spans="1:65" s="14" customFormat="1">
      <c r="B195" s="210"/>
      <c r="C195" s="211"/>
      <c r="D195" s="200" t="s">
        <v>175</v>
      </c>
      <c r="E195" s="212" t="s">
        <v>20</v>
      </c>
      <c r="F195" s="213" t="s">
        <v>178</v>
      </c>
      <c r="G195" s="211"/>
      <c r="H195" s="214">
        <v>40</v>
      </c>
      <c r="I195" s="215"/>
      <c r="J195" s="211"/>
      <c r="K195" s="211"/>
      <c r="L195" s="216"/>
      <c r="M195" s="217"/>
      <c r="N195" s="218"/>
      <c r="O195" s="218"/>
      <c r="P195" s="218"/>
      <c r="Q195" s="218"/>
      <c r="R195" s="218"/>
      <c r="S195" s="218"/>
      <c r="T195" s="219"/>
      <c r="AT195" s="220" t="s">
        <v>175</v>
      </c>
      <c r="AU195" s="220" t="s">
        <v>81</v>
      </c>
      <c r="AV195" s="14" t="s">
        <v>171</v>
      </c>
      <c r="AW195" s="14" t="s">
        <v>33</v>
      </c>
      <c r="AX195" s="14" t="s">
        <v>8</v>
      </c>
      <c r="AY195" s="220" t="s">
        <v>164</v>
      </c>
    </row>
    <row r="196" spans="1:65" s="2" customFormat="1" ht="16.5" customHeight="1">
      <c r="A196" s="36"/>
      <c r="B196" s="37"/>
      <c r="C196" s="180" t="s">
        <v>316</v>
      </c>
      <c r="D196" s="180" t="s">
        <v>166</v>
      </c>
      <c r="E196" s="181" t="s">
        <v>919</v>
      </c>
      <c r="F196" s="182" t="s">
        <v>920</v>
      </c>
      <c r="G196" s="183" t="s">
        <v>319</v>
      </c>
      <c r="H196" s="184">
        <v>116</v>
      </c>
      <c r="I196" s="185"/>
      <c r="J196" s="186">
        <f>ROUND(I196*H196,0)</f>
        <v>0</v>
      </c>
      <c r="K196" s="182" t="s">
        <v>170</v>
      </c>
      <c r="L196" s="41"/>
      <c r="M196" s="187" t="s">
        <v>20</v>
      </c>
      <c r="N196" s="188" t="s">
        <v>43</v>
      </c>
      <c r="O196" s="66"/>
      <c r="P196" s="189">
        <f>O196*H196</f>
        <v>0</v>
      </c>
      <c r="Q196" s="189">
        <v>4.0000000000000002E-4</v>
      </c>
      <c r="R196" s="189">
        <f>Q196*H196</f>
        <v>4.6400000000000004E-2</v>
      </c>
      <c r="S196" s="189">
        <v>0</v>
      </c>
      <c r="T196" s="190">
        <f>S196*H196</f>
        <v>0</v>
      </c>
      <c r="U196" s="36"/>
      <c r="V196" s="36"/>
      <c r="W196" s="36"/>
      <c r="X196" s="36"/>
      <c r="Y196" s="36"/>
      <c r="Z196" s="36"/>
      <c r="AA196" s="36"/>
      <c r="AB196" s="36"/>
      <c r="AC196" s="36"/>
      <c r="AD196" s="36"/>
      <c r="AE196" s="36"/>
      <c r="AR196" s="191" t="s">
        <v>171</v>
      </c>
      <c r="AT196" s="191" t="s">
        <v>166</v>
      </c>
      <c r="AU196" s="191" t="s">
        <v>81</v>
      </c>
      <c r="AY196" s="19" t="s">
        <v>164</v>
      </c>
      <c r="BE196" s="192">
        <f>IF(N196="základní",J196,0)</f>
        <v>0</v>
      </c>
      <c r="BF196" s="192">
        <f>IF(N196="snížená",J196,0)</f>
        <v>0</v>
      </c>
      <c r="BG196" s="192">
        <f>IF(N196="zákl. přenesená",J196,0)</f>
        <v>0</v>
      </c>
      <c r="BH196" s="192">
        <f>IF(N196="sníž. přenesená",J196,0)</f>
        <v>0</v>
      </c>
      <c r="BI196" s="192">
        <f>IF(N196="nulová",J196,0)</f>
        <v>0</v>
      </c>
      <c r="BJ196" s="19" t="s">
        <v>8</v>
      </c>
      <c r="BK196" s="192">
        <f>ROUND(I196*H196,0)</f>
        <v>0</v>
      </c>
      <c r="BL196" s="19" t="s">
        <v>171</v>
      </c>
      <c r="BM196" s="191" t="s">
        <v>921</v>
      </c>
    </row>
    <row r="197" spans="1:65" s="2" customFormat="1">
      <c r="A197" s="36"/>
      <c r="B197" s="37"/>
      <c r="C197" s="38"/>
      <c r="D197" s="193" t="s">
        <v>173</v>
      </c>
      <c r="E197" s="38"/>
      <c r="F197" s="194" t="s">
        <v>922</v>
      </c>
      <c r="G197" s="38"/>
      <c r="H197" s="38"/>
      <c r="I197" s="195"/>
      <c r="J197" s="38"/>
      <c r="K197" s="38"/>
      <c r="L197" s="41"/>
      <c r="M197" s="196"/>
      <c r="N197" s="197"/>
      <c r="O197" s="66"/>
      <c r="P197" s="66"/>
      <c r="Q197" s="66"/>
      <c r="R197" s="66"/>
      <c r="S197" s="66"/>
      <c r="T197" s="67"/>
      <c r="U197" s="36"/>
      <c r="V197" s="36"/>
      <c r="W197" s="36"/>
      <c r="X197" s="36"/>
      <c r="Y197" s="36"/>
      <c r="Z197" s="36"/>
      <c r="AA197" s="36"/>
      <c r="AB197" s="36"/>
      <c r="AC197" s="36"/>
      <c r="AD197" s="36"/>
      <c r="AE197" s="36"/>
      <c r="AT197" s="19" t="s">
        <v>173</v>
      </c>
      <c r="AU197" s="19" t="s">
        <v>81</v>
      </c>
    </row>
    <row r="198" spans="1:65" s="13" customFormat="1">
      <c r="B198" s="198"/>
      <c r="C198" s="199"/>
      <c r="D198" s="200" t="s">
        <v>175</v>
      </c>
      <c r="E198" s="201" t="s">
        <v>20</v>
      </c>
      <c r="F198" s="202" t="s">
        <v>923</v>
      </c>
      <c r="G198" s="199"/>
      <c r="H198" s="203">
        <v>116</v>
      </c>
      <c r="I198" s="204"/>
      <c r="J198" s="199"/>
      <c r="K198" s="199"/>
      <c r="L198" s="205"/>
      <c r="M198" s="206"/>
      <c r="N198" s="207"/>
      <c r="O198" s="207"/>
      <c r="P198" s="207"/>
      <c r="Q198" s="207"/>
      <c r="R198" s="207"/>
      <c r="S198" s="207"/>
      <c r="T198" s="208"/>
      <c r="AT198" s="209" t="s">
        <v>175</v>
      </c>
      <c r="AU198" s="209" t="s">
        <v>81</v>
      </c>
      <c r="AV198" s="13" t="s">
        <v>81</v>
      </c>
      <c r="AW198" s="13" t="s">
        <v>33</v>
      </c>
      <c r="AX198" s="13" t="s">
        <v>72</v>
      </c>
      <c r="AY198" s="209" t="s">
        <v>164</v>
      </c>
    </row>
    <row r="199" spans="1:65" s="14" customFormat="1">
      <c r="B199" s="210"/>
      <c r="C199" s="211"/>
      <c r="D199" s="200" t="s">
        <v>175</v>
      </c>
      <c r="E199" s="212" t="s">
        <v>20</v>
      </c>
      <c r="F199" s="213" t="s">
        <v>178</v>
      </c>
      <c r="G199" s="211"/>
      <c r="H199" s="214">
        <v>116</v>
      </c>
      <c r="I199" s="215"/>
      <c r="J199" s="211"/>
      <c r="K199" s="211"/>
      <c r="L199" s="216"/>
      <c r="M199" s="217"/>
      <c r="N199" s="218"/>
      <c r="O199" s="218"/>
      <c r="P199" s="218"/>
      <c r="Q199" s="218"/>
      <c r="R199" s="218"/>
      <c r="S199" s="218"/>
      <c r="T199" s="219"/>
      <c r="AT199" s="220" t="s">
        <v>175</v>
      </c>
      <c r="AU199" s="220" t="s">
        <v>81</v>
      </c>
      <c r="AV199" s="14" t="s">
        <v>171</v>
      </c>
      <c r="AW199" s="14" t="s">
        <v>33</v>
      </c>
      <c r="AX199" s="14" t="s">
        <v>8</v>
      </c>
      <c r="AY199" s="220" t="s">
        <v>164</v>
      </c>
    </row>
    <row r="200" spans="1:65" s="2" customFormat="1" ht="24.2" customHeight="1">
      <c r="A200" s="36"/>
      <c r="B200" s="37"/>
      <c r="C200" s="245" t="s">
        <v>323</v>
      </c>
      <c r="D200" s="245" t="s">
        <v>846</v>
      </c>
      <c r="E200" s="246" t="s">
        <v>924</v>
      </c>
      <c r="F200" s="247" t="s">
        <v>925</v>
      </c>
      <c r="G200" s="248" t="s">
        <v>319</v>
      </c>
      <c r="H200" s="249">
        <v>116</v>
      </c>
      <c r="I200" s="250"/>
      <c r="J200" s="251">
        <f>ROUND(I200*H200,0)</f>
        <v>0</v>
      </c>
      <c r="K200" s="247" t="s">
        <v>170</v>
      </c>
      <c r="L200" s="252"/>
      <c r="M200" s="253" t="s">
        <v>20</v>
      </c>
      <c r="N200" s="254" t="s">
        <v>43</v>
      </c>
      <c r="O200" s="66"/>
      <c r="P200" s="189">
        <f>O200*H200</f>
        <v>0</v>
      </c>
      <c r="Q200" s="189">
        <v>7.0000000000000007E-2</v>
      </c>
      <c r="R200" s="189">
        <f>Q200*H200</f>
        <v>8.120000000000001</v>
      </c>
      <c r="S200" s="189">
        <v>0</v>
      </c>
      <c r="T200" s="190">
        <f>S200*H200</f>
        <v>0</v>
      </c>
      <c r="U200" s="36"/>
      <c r="V200" s="36"/>
      <c r="W200" s="36"/>
      <c r="X200" s="36"/>
      <c r="Y200" s="36"/>
      <c r="Z200" s="36"/>
      <c r="AA200" s="36"/>
      <c r="AB200" s="36"/>
      <c r="AC200" s="36"/>
      <c r="AD200" s="36"/>
      <c r="AE200" s="36"/>
      <c r="AR200" s="191" t="s">
        <v>210</v>
      </c>
      <c r="AT200" s="191" t="s">
        <v>846</v>
      </c>
      <c r="AU200" s="191" t="s">
        <v>81</v>
      </c>
      <c r="AY200" s="19" t="s">
        <v>164</v>
      </c>
      <c r="BE200" s="192">
        <f>IF(N200="základní",J200,0)</f>
        <v>0</v>
      </c>
      <c r="BF200" s="192">
        <f>IF(N200="snížená",J200,0)</f>
        <v>0</v>
      </c>
      <c r="BG200" s="192">
        <f>IF(N200="zákl. přenesená",J200,0)</f>
        <v>0</v>
      </c>
      <c r="BH200" s="192">
        <f>IF(N200="sníž. přenesená",J200,0)</f>
        <v>0</v>
      </c>
      <c r="BI200" s="192">
        <f>IF(N200="nulová",J200,0)</f>
        <v>0</v>
      </c>
      <c r="BJ200" s="19" t="s">
        <v>8</v>
      </c>
      <c r="BK200" s="192">
        <f>ROUND(I200*H200,0)</f>
        <v>0</v>
      </c>
      <c r="BL200" s="19" t="s">
        <v>171</v>
      </c>
      <c r="BM200" s="191" t="s">
        <v>926</v>
      </c>
    </row>
    <row r="201" spans="1:65" s="2" customFormat="1" ht="33" customHeight="1">
      <c r="A201" s="36"/>
      <c r="B201" s="37"/>
      <c r="C201" s="180" t="s">
        <v>329</v>
      </c>
      <c r="D201" s="180" t="s">
        <v>166</v>
      </c>
      <c r="E201" s="181" t="s">
        <v>927</v>
      </c>
      <c r="F201" s="182" t="s">
        <v>928</v>
      </c>
      <c r="G201" s="183" t="s">
        <v>232</v>
      </c>
      <c r="H201" s="184">
        <v>16.574999999999999</v>
      </c>
      <c r="I201" s="185"/>
      <c r="J201" s="186">
        <f>ROUND(I201*H201,0)</f>
        <v>0</v>
      </c>
      <c r="K201" s="182" t="s">
        <v>170</v>
      </c>
      <c r="L201" s="41"/>
      <c r="M201" s="187" t="s">
        <v>20</v>
      </c>
      <c r="N201" s="188" t="s">
        <v>43</v>
      </c>
      <c r="O201" s="66"/>
      <c r="P201" s="189">
        <f>O201*H201</f>
        <v>0</v>
      </c>
      <c r="Q201" s="189">
        <v>2.3094800000000002</v>
      </c>
      <c r="R201" s="189">
        <f>Q201*H201</f>
        <v>38.279631000000002</v>
      </c>
      <c r="S201" s="189">
        <v>0</v>
      </c>
      <c r="T201" s="190">
        <f>S201*H201</f>
        <v>0</v>
      </c>
      <c r="U201" s="36"/>
      <c r="V201" s="36"/>
      <c r="W201" s="36"/>
      <c r="X201" s="36"/>
      <c r="Y201" s="36"/>
      <c r="Z201" s="36"/>
      <c r="AA201" s="36"/>
      <c r="AB201" s="36"/>
      <c r="AC201" s="36"/>
      <c r="AD201" s="36"/>
      <c r="AE201" s="36"/>
      <c r="AR201" s="191" t="s">
        <v>171</v>
      </c>
      <c r="AT201" s="191" t="s">
        <v>166</v>
      </c>
      <c r="AU201" s="191" t="s">
        <v>81</v>
      </c>
      <c r="AY201" s="19" t="s">
        <v>164</v>
      </c>
      <c r="BE201" s="192">
        <f>IF(N201="základní",J201,0)</f>
        <v>0</v>
      </c>
      <c r="BF201" s="192">
        <f>IF(N201="snížená",J201,0)</f>
        <v>0</v>
      </c>
      <c r="BG201" s="192">
        <f>IF(N201="zákl. přenesená",J201,0)</f>
        <v>0</v>
      </c>
      <c r="BH201" s="192">
        <f>IF(N201="sníž. přenesená",J201,0)</f>
        <v>0</v>
      </c>
      <c r="BI201" s="192">
        <f>IF(N201="nulová",J201,0)</f>
        <v>0</v>
      </c>
      <c r="BJ201" s="19" t="s">
        <v>8</v>
      </c>
      <c r="BK201" s="192">
        <f>ROUND(I201*H201,0)</f>
        <v>0</v>
      </c>
      <c r="BL201" s="19" t="s">
        <v>171</v>
      </c>
      <c r="BM201" s="191" t="s">
        <v>929</v>
      </c>
    </row>
    <row r="202" spans="1:65" s="2" customFormat="1">
      <c r="A202" s="36"/>
      <c r="B202" s="37"/>
      <c r="C202" s="38"/>
      <c r="D202" s="193" t="s">
        <v>173</v>
      </c>
      <c r="E202" s="38"/>
      <c r="F202" s="194" t="s">
        <v>930</v>
      </c>
      <c r="G202" s="38"/>
      <c r="H202" s="38"/>
      <c r="I202" s="195"/>
      <c r="J202" s="38"/>
      <c r="K202" s="38"/>
      <c r="L202" s="41"/>
      <c r="M202" s="196"/>
      <c r="N202" s="197"/>
      <c r="O202" s="66"/>
      <c r="P202" s="66"/>
      <c r="Q202" s="66"/>
      <c r="R202" s="66"/>
      <c r="S202" s="66"/>
      <c r="T202" s="67"/>
      <c r="U202" s="36"/>
      <c r="V202" s="36"/>
      <c r="W202" s="36"/>
      <c r="X202" s="36"/>
      <c r="Y202" s="36"/>
      <c r="Z202" s="36"/>
      <c r="AA202" s="36"/>
      <c r="AB202" s="36"/>
      <c r="AC202" s="36"/>
      <c r="AD202" s="36"/>
      <c r="AE202" s="36"/>
      <c r="AT202" s="19" t="s">
        <v>173</v>
      </c>
      <c r="AU202" s="19" t="s">
        <v>81</v>
      </c>
    </row>
    <row r="203" spans="1:65" s="13" customFormat="1">
      <c r="B203" s="198"/>
      <c r="C203" s="199"/>
      <c r="D203" s="200" t="s">
        <v>175</v>
      </c>
      <c r="E203" s="201" t="s">
        <v>20</v>
      </c>
      <c r="F203" s="202" t="s">
        <v>931</v>
      </c>
      <c r="G203" s="199"/>
      <c r="H203" s="203">
        <v>16.574999999999999</v>
      </c>
      <c r="I203" s="204"/>
      <c r="J203" s="199"/>
      <c r="K203" s="199"/>
      <c r="L203" s="205"/>
      <c r="M203" s="206"/>
      <c r="N203" s="207"/>
      <c r="O203" s="207"/>
      <c r="P203" s="207"/>
      <c r="Q203" s="207"/>
      <c r="R203" s="207"/>
      <c r="S203" s="207"/>
      <c r="T203" s="208"/>
      <c r="AT203" s="209" t="s">
        <v>175</v>
      </c>
      <c r="AU203" s="209" t="s">
        <v>81</v>
      </c>
      <c r="AV203" s="13" t="s">
        <v>81</v>
      </c>
      <c r="AW203" s="13" t="s">
        <v>33</v>
      </c>
      <c r="AX203" s="13" t="s">
        <v>72</v>
      </c>
      <c r="AY203" s="209" t="s">
        <v>164</v>
      </c>
    </row>
    <row r="204" spans="1:65" s="14" customFormat="1">
      <c r="B204" s="210"/>
      <c r="C204" s="211"/>
      <c r="D204" s="200" t="s">
        <v>175</v>
      </c>
      <c r="E204" s="212" t="s">
        <v>20</v>
      </c>
      <c r="F204" s="213" t="s">
        <v>178</v>
      </c>
      <c r="G204" s="211"/>
      <c r="H204" s="214">
        <v>16.574999999999999</v>
      </c>
      <c r="I204" s="215"/>
      <c r="J204" s="211"/>
      <c r="K204" s="211"/>
      <c r="L204" s="216"/>
      <c r="M204" s="217"/>
      <c r="N204" s="218"/>
      <c r="O204" s="218"/>
      <c r="P204" s="218"/>
      <c r="Q204" s="218"/>
      <c r="R204" s="218"/>
      <c r="S204" s="218"/>
      <c r="T204" s="219"/>
      <c r="AT204" s="220" t="s">
        <v>175</v>
      </c>
      <c r="AU204" s="220" t="s">
        <v>81</v>
      </c>
      <c r="AV204" s="14" t="s">
        <v>171</v>
      </c>
      <c r="AW204" s="14" t="s">
        <v>33</v>
      </c>
      <c r="AX204" s="14" t="s">
        <v>8</v>
      </c>
      <c r="AY204" s="220" t="s">
        <v>164</v>
      </c>
    </row>
    <row r="205" spans="1:65" s="2" customFormat="1" ht="16.5" customHeight="1">
      <c r="A205" s="36"/>
      <c r="B205" s="37"/>
      <c r="C205" s="180" t="s">
        <v>334</v>
      </c>
      <c r="D205" s="180" t="s">
        <v>166</v>
      </c>
      <c r="E205" s="181" t="s">
        <v>932</v>
      </c>
      <c r="F205" s="182" t="s">
        <v>933</v>
      </c>
      <c r="G205" s="183" t="s">
        <v>213</v>
      </c>
      <c r="H205" s="184">
        <v>289</v>
      </c>
      <c r="I205" s="185"/>
      <c r="J205" s="186">
        <f>ROUND(I205*H205,0)</f>
        <v>0</v>
      </c>
      <c r="K205" s="182" t="s">
        <v>244</v>
      </c>
      <c r="L205" s="41"/>
      <c r="M205" s="187" t="s">
        <v>20</v>
      </c>
      <c r="N205" s="188" t="s">
        <v>43</v>
      </c>
      <c r="O205" s="66"/>
      <c r="P205" s="189">
        <f>O205*H205</f>
        <v>0</v>
      </c>
      <c r="Q205" s="189">
        <v>0</v>
      </c>
      <c r="R205" s="189">
        <f>Q205*H205</f>
        <v>0</v>
      </c>
      <c r="S205" s="189">
        <v>0</v>
      </c>
      <c r="T205" s="190">
        <f>S205*H205</f>
        <v>0</v>
      </c>
      <c r="U205" s="36"/>
      <c r="V205" s="36"/>
      <c r="W205" s="36"/>
      <c r="X205" s="36"/>
      <c r="Y205" s="36"/>
      <c r="Z205" s="36"/>
      <c r="AA205" s="36"/>
      <c r="AB205" s="36"/>
      <c r="AC205" s="36"/>
      <c r="AD205" s="36"/>
      <c r="AE205" s="36"/>
      <c r="AR205" s="191" t="s">
        <v>171</v>
      </c>
      <c r="AT205" s="191" t="s">
        <v>166</v>
      </c>
      <c r="AU205" s="191" t="s">
        <v>81</v>
      </c>
      <c r="AY205" s="19" t="s">
        <v>164</v>
      </c>
      <c r="BE205" s="192">
        <f>IF(N205="základní",J205,0)</f>
        <v>0</v>
      </c>
      <c r="BF205" s="192">
        <f>IF(N205="snížená",J205,0)</f>
        <v>0</v>
      </c>
      <c r="BG205" s="192">
        <f>IF(N205="zákl. přenesená",J205,0)</f>
        <v>0</v>
      </c>
      <c r="BH205" s="192">
        <f>IF(N205="sníž. přenesená",J205,0)</f>
        <v>0</v>
      </c>
      <c r="BI205" s="192">
        <f>IF(N205="nulová",J205,0)</f>
        <v>0</v>
      </c>
      <c r="BJ205" s="19" t="s">
        <v>8</v>
      </c>
      <c r="BK205" s="192">
        <f>ROUND(I205*H205,0)</f>
        <v>0</v>
      </c>
      <c r="BL205" s="19" t="s">
        <v>171</v>
      </c>
      <c r="BM205" s="191" t="s">
        <v>934</v>
      </c>
    </row>
    <row r="206" spans="1:65" s="2" customFormat="1">
      <c r="A206" s="36"/>
      <c r="B206" s="37"/>
      <c r="C206" s="38"/>
      <c r="D206" s="193" t="s">
        <v>173</v>
      </c>
      <c r="E206" s="38"/>
      <c r="F206" s="194" t="s">
        <v>935</v>
      </c>
      <c r="G206" s="38"/>
      <c r="H206" s="38"/>
      <c r="I206" s="195"/>
      <c r="J206" s="38"/>
      <c r="K206" s="38"/>
      <c r="L206" s="41"/>
      <c r="M206" s="196"/>
      <c r="N206" s="197"/>
      <c r="O206" s="66"/>
      <c r="P206" s="66"/>
      <c r="Q206" s="66"/>
      <c r="R206" s="66"/>
      <c r="S206" s="66"/>
      <c r="T206" s="67"/>
      <c r="U206" s="36"/>
      <c r="V206" s="36"/>
      <c r="W206" s="36"/>
      <c r="X206" s="36"/>
      <c r="Y206" s="36"/>
      <c r="Z206" s="36"/>
      <c r="AA206" s="36"/>
      <c r="AB206" s="36"/>
      <c r="AC206" s="36"/>
      <c r="AD206" s="36"/>
      <c r="AE206" s="36"/>
      <c r="AT206" s="19" t="s">
        <v>173</v>
      </c>
      <c r="AU206" s="19" t="s">
        <v>81</v>
      </c>
    </row>
    <row r="207" spans="1:65" s="13" customFormat="1">
      <c r="B207" s="198"/>
      <c r="C207" s="199"/>
      <c r="D207" s="200" t="s">
        <v>175</v>
      </c>
      <c r="E207" s="201" t="s">
        <v>20</v>
      </c>
      <c r="F207" s="202" t="s">
        <v>936</v>
      </c>
      <c r="G207" s="199"/>
      <c r="H207" s="203">
        <v>289</v>
      </c>
      <c r="I207" s="204"/>
      <c r="J207" s="199"/>
      <c r="K207" s="199"/>
      <c r="L207" s="205"/>
      <c r="M207" s="206"/>
      <c r="N207" s="207"/>
      <c r="O207" s="207"/>
      <c r="P207" s="207"/>
      <c r="Q207" s="207"/>
      <c r="R207" s="207"/>
      <c r="S207" s="207"/>
      <c r="T207" s="208"/>
      <c r="AT207" s="209" t="s">
        <v>175</v>
      </c>
      <c r="AU207" s="209" t="s">
        <v>81</v>
      </c>
      <c r="AV207" s="13" t="s">
        <v>81</v>
      </c>
      <c r="AW207" s="13" t="s">
        <v>33</v>
      </c>
      <c r="AX207" s="13" t="s">
        <v>72</v>
      </c>
      <c r="AY207" s="209" t="s">
        <v>164</v>
      </c>
    </row>
    <row r="208" spans="1:65" s="14" customFormat="1">
      <c r="B208" s="210"/>
      <c r="C208" s="211"/>
      <c r="D208" s="200" t="s">
        <v>175</v>
      </c>
      <c r="E208" s="212" t="s">
        <v>20</v>
      </c>
      <c r="F208" s="213" t="s">
        <v>178</v>
      </c>
      <c r="G208" s="211"/>
      <c r="H208" s="214">
        <v>289</v>
      </c>
      <c r="I208" s="215"/>
      <c r="J208" s="211"/>
      <c r="K208" s="211"/>
      <c r="L208" s="216"/>
      <c r="M208" s="217"/>
      <c r="N208" s="218"/>
      <c r="O208" s="218"/>
      <c r="P208" s="218"/>
      <c r="Q208" s="218"/>
      <c r="R208" s="218"/>
      <c r="S208" s="218"/>
      <c r="T208" s="219"/>
      <c r="AT208" s="220" t="s">
        <v>175</v>
      </c>
      <c r="AU208" s="220" t="s">
        <v>81</v>
      </c>
      <c r="AV208" s="14" t="s">
        <v>171</v>
      </c>
      <c r="AW208" s="14" t="s">
        <v>33</v>
      </c>
      <c r="AX208" s="14" t="s">
        <v>8</v>
      </c>
      <c r="AY208" s="220" t="s">
        <v>164</v>
      </c>
    </row>
    <row r="209" spans="1:65" s="2" customFormat="1" ht="16.5" customHeight="1">
      <c r="A209" s="36"/>
      <c r="B209" s="37"/>
      <c r="C209" s="245" t="s">
        <v>338</v>
      </c>
      <c r="D209" s="245" t="s">
        <v>846</v>
      </c>
      <c r="E209" s="246" t="s">
        <v>937</v>
      </c>
      <c r="F209" s="247" t="s">
        <v>938</v>
      </c>
      <c r="G209" s="248" t="s">
        <v>213</v>
      </c>
      <c r="H209" s="249">
        <v>303.45</v>
      </c>
      <c r="I209" s="250"/>
      <c r="J209" s="251">
        <f>ROUND(I209*H209,0)</f>
        <v>0</v>
      </c>
      <c r="K209" s="247" t="s">
        <v>170</v>
      </c>
      <c r="L209" s="252"/>
      <c r="M209" s="253" t="s">
        <v>20</v>
      </c>
      <c r="N209" s="254" t="s">
        <v>43</v>
      </c>
      <c r="O209" s="66"/>
      <c r="P209" s="189">
        <f>O209*H209</f>
        <v>0</v>
      </c>
      <c r="Q209" s="189">
        <v>1.6000000000000001E-3</v>
      </c>
      <c r="R209" s="189">
        <f>Q209*H209</f>
        <v>0.48552000000000001</v>
      </c>
      <c r="S209" s="189">
        <v>0</v>
      </c>
      <c r="T209" s="190">
        <f>S209*H209</f>
        <v>0</v>
      </c>
      <c r="U209" s="36"/>
      <c r="V209" s="36"/>
      <c r="W209" s="36"/>
      <c r="X209" s="36"/>
      <c r="Y209" s="36"/>
      <c r="Z209" s="36"/>
      <c r="AA209" s="36"/>
      <c r="AB209" s="36"/>
      <c r="AC209" s="36"/>
      <c r="AD209" s="36"/>
      <c r="AE209" s="36"/>
      <c r="AR209" s="191" t="s">
        <v>210</v>
      </c>
      <c r="AT209" s="191" t="s">
        <v>846</v>
      </c>
      <c r="AU209" s="191" t="s">
        <v>81</v>
      </c>
      <c r="AY209" s="19" t="s">
        <v>164</v>
      </c>
      <c r="BE209" s="192">
        <f>IF(N209="základní",J209,0)</f>
        <v>0</v>
      </c>
      <c r="BF209" s="192">
        <f>IF(N209="snížená",J209,0)</f>
        <v>0</v>
      </c>
      <c r="BG209" s="192">
        <f>IF(N209="zákl. přenesená",J209,0)</f>
        <v>0</v>
      </c>
      <c r="BH209" s="192">
        <f>IF(N209="sníž. přenesená",J209,0)</f>
        <v>0</v>
      </c>
      <c r="BI209" s="192">
        <f>IF(N209="nulová",J209,0)</f>
        <v>0</v>
      </c>
      <c r="BJ209" s="19" t="s">
        <v>8</v>
      </c>
      <c r="BK209" s="192">
        <f>ROUND(I209*H209,0)</f>
        <v>0</v>
      </c>
      <c r="BL209" s="19" t="s">
        <v>171</v>
      </c>
      <c r="BM209" s="191" t="s">
        <v>939</v>
      </c>
    </row>
    <row r="210" spans="1:65" s="13" customFormat="1">
      <c r="B210" s="198"/>
      <c r="C210" s="199"/>
      <c r="D210" s="200" t="s">
        <v>175</v>
      </c>
      <c r="E210" s="201" t="s">
        <v>20</v>
      </c>
      <c r="F210" s="202" t="s">
        <v>936</v>
      </c>
      <c r="G210" s="199"/>
      <c r="H210" s="203">
        <v>289</v>
      </c>
      <c r="I210" s="204"/>
      <c r="J210" s="199"/>
      <c r="K210" s="199"/>
      <c r="L210" s="205"/>
      <c r="M210" s="206"/>
      <c r="N210" s="207"/>
      <c r="O210" s="207"/>
      <c r="P210" s="207"/>
      <c r="Q210" s="207"/>
      <c r="R210" s="207"/>
      <c r="S210" s="207"/>
      <c r="T210" s="208"/>
      <c r="AT210" s="209" t="s">
        <v>175</v>
      </c>
      <c r="AU210" s="209" t="s">
        <v>81</v>
      </c>
      <c r="AV210" s="13" t="s">
        <v>81</v>
      </c>
      <c r="AW210" s="13" t="s">
        <v>33</v>
      </c>
      <c r="AX210" s="13" t="s">
        <v>72</v>
      </c>
      <c r="AY210" s="209" t="s">
        <v>164</v>
      </c>
    </row>
    <row r="211" spans="1:65" s="14" customFormat="1">
      <c r="B211" s="210"/>
      <c r="C211" s="211"/>
      <c r="D211" s="200" t="s">
        <v>175</v>
      </c>
      <c r="E211" s="212" t="s">
        <v>20</v>
      </c>
      <c r="F211" s="213" t="s">
        <v>178</v>
      </c>
      <c r="G211" s="211"/>
      <c r="H211" s="214">
        <v>289</v>
      </c>
      <c r="I211" s="215"/>
      <c r="J211" s="211"/>
      <c r="K211" s="211"/>
      <c r="L211" s="216"/>
      <c r="M211" s="217"/>
      <c r="N211" s="218"/>
      <c r="O211" s="218"/>
      <c r="P211" s="218"/>
      <c r="Q211" s="218"/>
      <c r="R211" s="218"/>
      <c r="S211" s="218"/>
      <c r="T211" s="219"/>
      <c r="AT211" s="220" t="s">
        <v>175</v>
      </c>
      <c r="AU211" s="220" t="s">
        <v>81</v>
      </c>
      <c r="AV211" s="14" t="s">
        <v>171</v>
      </c>
      <c r="AW211" s="14" t="s">
        <v>33</v>
      </c>
      <c r="AX211" s="14" t="s">
        <v>8</v>
      </c>
      <c r="AY211" s="220" t="s">
        <v>164</v>
      </c>
    </row>
    <row r="212" spans="1:65" s="13" customFormat="1">
      <c r="B212" s="198"/>
      <c r="C212" s="199"/>
      <c r="D212" s="200" t="s">
        <v>175</v>
      </c>
      <c r="E212" s="199"/>
      <c r="F212" s="202" t="s">
        <v>940</v>
      </c>
      <c r="G212" s="199"/>
      <c r="H212" s="203">
        <v>303.45</v>
      </c>
      <c r="I212" s="204"/>
      <c r="J212" s="199"/>
      <c r="K212" s="199"/>
      <c r="L212" s="205"/>
      <c r="M212" s="206"/>
      <c r="N212" s="207"/>
      <c r="O212" s="207"/>
      <c r="P212" s="207"/>
      <c r="Q212" s="207"/>
      <c r="R212" s="207"/>
      <c r="S212" s="207"/>
      <c r="T212" s="208"/>
      <c r="AT212" s="209" t="s">
        <v>175</v>
      </c>
      <c r="AU212" s="209" t="s">
        <v>81</v>
      </c>
      <c r="AV212" s="13" t="s">
        <v>81</v>
      </c>
      <c r="AW212" s="13" t="s">
        <v>4</v>
      </c>
      <c r="AX212" s="13" t="s">
        <v>8</v>
      </c>
      <c r="AY212" s="209" t="s">
        <v>164</v>
      </c>
    </row>
    <row r="213" spans="1:65" s="2" customFormat="1" ht="16.5" customHeight="1">
      <c r="A213" s="36"/>
      <c r="B213" s="37"/>
      <c r="C213" s="180" t="s">
        <v>342</v>
      </c>
      <c r="D213" s="180" t="s">
        <v>166</v>
      </c>
      <c r="E213" s="181" t="s">
        <v>941</v>
      </c>
      <c r="F213" s="182" t="s">
        <v>942</v>
      </c>
      <c r="G213" s="183" t="s">
        <v>213</v>
      </c>
      <c r="H213" s="184">
        <v>867</v>
      </c>
      <c r="I213" s="185"/>
      <c r="J213" s="186">
        <f>ROUND(I213*H213,0)</f>
        <v>0</v>
      </c>
      <c r="K213" s="182" t="s">
        <v>244</v>
      </c>
      <c r="L213" s="41"/>
      <c r="M213" s="187" t="s">
        <v>20</v>
      </c>
      <c r="N213" s="188" t="s">
        <v>43</v>
      </c>
      <c r="O213" s="66"/>
      <c r="P213" s="189">
        <f>O213*H213</f>
        <v>0</v>
      </c>
      <c r="Q213" s="189">
        <v>0</v>
      </c>
      <c r="R213" s="189">
        <f>Q213*H213</f>
        <v>0</v>
      </c>
      <c r="S213" s="189">
        <v>0</v>
      </c>
      <c r="T213" s="190">
        <f>S213*H213</f>
        <v>0</v>
      </c>
      <c r="U213" s="36"/>
      <c r="V213" s="36"/>
      <c r="W213" s="36"/>
      <c r="X213" s="36"/>
      <c r="Y213" s="36"/>
      <c r="Z213" s="36"/>
      <c r="AA213" s="36"/>
      <c r="AB213" s="36"/>
      <c r="AC213" s="36"/>
      <c r="AD213" s="36"/>
      <c r="AE213" s="36"/>
      <c r="AR213" s="191" t="s">
        <v>171</v>
      </c>
      <c r="AT213" s="191" t="s">
        <v>166</v>
      </c>
      <c r="AU213" s="191" t="s">
        <v>81</v>
      </c>
      <c r="AY213" s="19" t="s">
        <v>164</v>
      </c>
      <c r="BE213" s="192">
        <f>IF(N213="základní",J213,0)</f>
        <v>0</v>
      </c>
      <c r="BF213" s="192">
        <f>IF(N213="snížená",J213,0)</f>
        <v>0</v>
      </c>
      <c r="BG213" s="192">
        <f>IF(N213="zákl. přenesená",J213,0)</f>
        <v>0</v>
      </c>
      <c r="BH213" s="192">
        <f>IF(N213="sníž. přenesená",J213,0)</f>
        <v>0</v>
      </c>
      <c r="BI213" s="192">
        <f>IF(N213="nulová",J213,0)</f>
        <v>0</v>
      </c>
      <c r="BJ213" s="19" t="s">
        <v>8</v>
      </c>
      <c r="BK213" s="192">
        <f>ROUND(I213*H213,0)</f>
        <v>0</v>
      </c>
      <c r="BL213" s="19" t="s">
        <v>171</v>
      </c>
      <c r="BM213" s="191" t="s">
        <v>943</v>
      </c>
    </row>
    <row r="214" spans="1:65" s="2" customFormat="1">
      <c r="A214" s="36"/>
      <c r="B214" s="37"/>
      <c r="C214" s="38"/>
      <c r="D214" s="193" t="s">
        <v>173</v>
      </c>
      <c r="E214" s="38"/>
      <c r="F214" s="194" t="s">
        <v>944</v>
      </c>
      <c r="G214" s="38"/>
      <c r="H214" s="38"/>
      <c r="I214" s="195"/>
      <c r="J214" s="38"/>
      <c r="K214" s="38"/>
      <c r="L214" s="41"/>
      <c r="M214" s="196"/>
      <c r="N214" s="197"/>
      <c r="O214" s="66"/>
      <c r="P214" s="66"/>
      <c r="Q214" s="66"/>
      <c r="R214" s="66"/>
      <c r="S214" s="66"/>
      <c r="T214" s="67"/>
      <c r="U214" s="36"/>
      <c r="V214" s="36"/>
      <c r="W214" s="36"/>
      <c r="X214" s="36"/>
      <c r="Y214" s="36"/>
      <c r="Z214" s="36"/>
      <c r="AA214" s="36"/>
      <c r="AB214" s="36"/>
      <c r="AC214" s="36"/>
      <c r="AD214" s="36"/>
      <c r="AE214" s="36"/>
      <c r="AT214" s="19" t="s">
        <v>173</v>
      </c>
      <c r="AU214" s="19" t="s">
        <v>81</v>
      </c>
    </row>
    <row r="215" spans="1:65" s="13" customFormat="1">
      <c r="B215" s="198"/>
      <c r="C215" s="199"/>
      <c r="D215" s="200" t="s">
        <v>175</v>
      </c>
      <c r="E215" s="201" t="s">
        <v>20</v>
      </c>
      <c r="F215" s="202" t="s">
        <v>945</v>
      </c>
      <c r="G215" s="199"/>
      <c r="H215" s="203">
        <v>867</v>
      </c>
      <c r="I215" s="204"/>
      <c r="J215" s="199"/>
      <c r="K215" s="199"/>
      <c r="L215" s="205"/>
      <c r="M215" s="206"/>
      <c r="N215" s="207"/>
      <c r="O215" s="207"/>
      <c r="P215" s="207"/>
      <c r="Q215" s="207"/>
      <c r="R215" s="207"/>
      <c r="S215" s="207"/>
      <c r="T215" s="208"/>
      <c r="AT215" s="209" t="s">
        <v>175</v>
      </c>
      <c r="AU215" s="209" t="s">
        <v>81</v>
      </c>
      <c r="AV215" s="13" t="s">
        <v>81</v>
      </c>
      <c r="AW215" s="13" t="s">
        <v>33</v>
      </c>
      <c r="AX215" s="13" t="s">
        <v>72</v>
      </c>
      <c r="AY215" s="209" t="s">
        <v>164</v>
      </c>
    </row>
    <row r="216" spans="1:65" s="14" customFormat="1">
      <c r="B216" s="210"/>
      <c r="C216" s="211"/>
      <c r="D216" s="200" t="s">
        <v>175</v>
      </c>
      <c r="E216" s="212" t="s">
        <v>20</v>
      </c>
      <c r="F216" s="213" t="s">
        <v>178</v>
      </c>
      <c r="G216" s="211"/>
      <c r="H216" s="214">
        <v>867</v>
      </c>
      <c r="I216" s="215"/>
      <c r="J216" s="211"/>
      <c r="K216" s="211"/>
      <c r="L216" s="216"/>
      <c r="M216" s="217"/>
      <c r="N216" s="218"/>
      <c r="O216" s="218"/>
      <c r="P216" s="218"/>
      <c r="Q216" s="218"/>
      <c r="R216" s="218"/>
      <c r="S216" s="218"/>
      <c r="T216" s="219"/>
      <c r="AT216" s="220" t="s">
        <v>175</v>
      </c>
      <c r="AU216" s="220" t="s">
        <v>81</v>
      </c>
      <c r="AV216" s="14" t="s">
        <v>171</v>
      </c>
      <c r="AW216" s="14" t="s">
        <v>33</v>
      </c>
      <c r="AX216" s="14" t="s">
        <v>8</v>
      </c>
      <c r="AY216" s="220" t="s">
        <v>164</v>
      </c>
    </row>
    <row r="217" spans="1:65" s="2" customFormat="1" ht="16.5" customHeight="1">
      <c r="A217" s="36"/>
      <c r="B217" s="37"/>
      <c r="C217" s="245" t="s">
        <v>346</v>
      </c>
      <c r="D217" s="245" t="s">
        <v>846</v>
      </c>
      <c r="E217" s="246" t="s">
        <v>946</v>
      </c>
      <c r="F217" s="247" t="s">
        <v>947</v>
      </c>
      <c r="G217" s="248" t="s">
        <v>213</v>
      </c>
      <c r="H217" s="249">
        <v>910.35</v>
      </c>
      <c r="I217" s="250"/>
      <c r="J217" s="251">
        <f>ROUND(I217*H217,0)</f>
        <v>0</v>
      </c>
      <c r="K217" s="247" t="s">
        <v>170</v>
      </c>
      <c r="L217" s="252"/>
      <c r="M217" s="253" t="s">
        <v>20</v>
      </c>
      <c r="N217" s="254" t="s">
        <v>43</v>
      </c>
      <c r="O217" s="66"/>
      <c r="P217" s="189">
        <f>O217*H217</f>
        <v>0</v>
      </c>
      <c r="Q217" s="189">
        <v>4.0000000000000003E-5</v>
      </c>
      <c r="R217" s="189">
        <f>Q217*H217</f>
        <v>3.6414000000000002E-2</v>
      </c>
      <c r="S217" s="189">
        <v>0</v>
      </c>
      <c r="T217" s="190">
        <f>S217*H217</f>
        <v>0</v>
      </c>
      <c r="U217" s="36"/>
      <c r="V217" s="36"/>
      <c r="W217" s="36"/>
      <c r="X217" s="36"/>
      <c r="Y217" s="36"/>
      <c r="Z217" s="36"/>
      <c r="AA217" s="36"/>
      <c r="AB217" s="36"/>
      <c r="AC217" s="36"/>
      <c r="AD217" s="36"/>
      <c r="AE217" s="36"/>
      <c r="AR217" s="191" t="s">
        <v>210</v>
      </c>
      <c r="AT217" s="191" t="s">
        <v>846</v>
      </c>
      <c r="AU217" s="191" t="s">
        <v>81</v>
      </c>
      <c r="AY217" s="19" t="s">
        <v>164</v>
      </c>
      <c r="BE217" s="192">
        <f>IF(N217="základní",J217,0)</f>
        <v>0</v>
      </c>
      <c r="BF217" s="192">
        <f>IF(N217="snížená",J217,0)</f>
        <v>0</v>
      </c>
      <c r="BG217" s="192">
        <f>IF(N217="zákl. přenesená",J217,0)</f>
        <v>0</v>
      </c>
      <c r="BH217" s="192">
        <f>IF(N217="sníž. přenesená",J217,0)</f>
        <v>0</v>
      </c>
      <c r="BI217" s="192">
        <f>IF(N217="nulová",J217,0)</f>
        <v>0</v>
      </c>
      <c r="BJ217" s="19" t="s">
        <v>8</v>
      </c>
      <c r="BK217" s="192">
        <f>ROUND(I217*H217,0)</f>
        <v>0</v>
      </c>
      <c r="BL217" s="19" t="s">
        <v>171</v>
      </c>
      <c r="BM217" s="191" t="s">
        <v>948</v>
      </c>
    </row>
    <row r="218" spans="1:65" s="13" customFormat="1">
      <c r="B218" s="198"/>
      <c r="C218" s="199"/>
      <c r="D218" s="200" t="s">
        <v>175</v>
      </c>
      <c r="E218" s="201" t="s">
        <v>20</v>
      </c>
      <c r="F218" s="202" t="s">
        <v>945</v>
      </c>
      <c r="G218" s="199"/>
      <c r="H218" s="203">
        <v>867</v>
      </c>
      <c r="I218" s="204"/>
      <c r="J218" s="199"/>
      <c r="K218" s="199"/>
      <c r="L218" s="205"/>
      <c r="M218" s="206"/>
      <c r="N218" s="207"/>
      <c r="O218" s="207"/>
      <c r="P218" s="207"/>
      <c r="Q218" s="207"/>
      <c r="R218" s="207"/>
      <c r="S218" s="207"/>
      <c r="T218" s="208"/>
      <c r="AT218" s="209" t="s">
        <v>175</v>
      </c>
      <c r="AU218" s="209" t="s">
        <v>81</v>
      </c>
      <c r="AV218" s="13" t="s">
        <v>81</v>
      </c>
      <c r="AW218" s="13" t="s">
        <v>33</v>
      </c>
      <c r="AX218" s="13" t="s">
        <v>72</v>
      </c>
      <c r="AY218" s="209" t="s">
        <v>164</v>
      </c>
    </row>
    <row r="219" spans="1:65" s="14" customFormat="1">
      <c r="B219" s="210"/>
      <c r="C219" s="211"/>
      <c r="D219" s="200" t="s">
        <v>175</v>
      </c>
      <c r="E219" s="212" t="s">
        <v>20</v>
      </c>
      <c r="F219" s="213" t="s">
        <v>178</v>
      </c>
      <c r="G219" s="211"/>
      <c r="H219" s="214">
        <v>867</v>
      </c>
      <c r="I219" s="215"/>
      <c r="J219" s="211"/>
      <c r="K219" s="211"/>
      <c r="L219" s="216"/>
      <c r="M219" s="217"/>
      <c r="N219" s="218"/>
      <c r="O219" s="218"/>
      <c r="P219" s="218"/>
      <c r="Q219" s="218"/>
      <c r="R219" s="218"/>
      <c r="S219" s="218"/>
      <c r="T219" s="219"/>
      <c r="AT219" s="220" t="s">
        <v>175</v>
      </c>
      <c r="AU219" s="220" t="s">
        <v>81</v>
      </c>
      <c r="AV219" s="14" t="s">
        <v>171</v>
      </c>
      <c r="AW219" s="14" t="s">
        <v>33</v>
      </c>
      <c r="AX219" s="14" t="s">
        <v>8</v>
      </c>
      <c r="AY219" s="220" t="s">
        <v>164</v>
      </c>
    </row>
    <row r="220" spans="1:65" s="13" customFormat="1">
      <c r="B220" s="198"/>
      <c r="C220" s="199"/>
      <c r="D220" s="200" t="s">
        <v>175</v>
      </c>
      <c r="E220" s="199"/>
      <c r="F220" s="202" t="s">
        <v>949</v>
      </c>
      <c r="G220" s="199"/>
      <c r="H220" s="203">
        <v>910.35</v>
      </c>
      <c r="I220" s="204"/>
      <c r="J220" s="199"/>
      <c r="K220" s="199"/>
      <c r="L220" s="205"/>
      <c r="M220" s="206"/>
      <c r="N220" s="207"/>
      <c r="O220" s="207"/>
      <c r="P220" s="207"/>
      <c r="Q220" s="207"/>
      <c r="R220" s="207"/>
      <c r="S220" s="207"/>
      <c r="T220" s="208"/>
      <c r="AT220" s="209" t="s">
        <v>175</v>
      </c>
      <c r="AU220" s="209" t="s">
        <v>81</v>
      </c>
      <c r="AV220" s="13" t="s">
        <v>81</v>
      </c>
      <c r="AW220" s="13" t="s">
        <v>4</v>
      </c>
      <c r="AX220" s="13" t="s">
        <v>8</v>
      </c>
      <c r="AY220" s="209" t="s">
        <v>164</v>
      </c>
    </row>
    <row r="221" spans="1:65" s="2" customFormat="1" ht="21.75" customHeight="1">
      <c r="A221" s="36"/>
      <c r="B221" s="37"/>
      <c r="C221" s="180" t="s">
        <v>350</v>
      </c>
      <c r="D221" s="180" t="s">
        <v>166</v>
      </c>
      <c r="E221" s="181" t="s">
        <v>950</v>
      </c>
      <c r="F221" s="182" t="s">
        <v>951</v>
      </c>
      <c r="G221" s="183" t="s">
        <v>213</v>
      </c>
      <c r="H221" s="184">
        <v>144.5</v>
      </c>
      <c r="I221" s="185"/>
      <c r="J221" s="186">
        <f>ROUND(I221*H221,0)</f>
        <v>0</v>
      </c>
      <c r="K221" s="182" t="s">
        <v>244</v>
      </c>
      <c r="L221" s="41"/>
      <c r="M221" s="187" t="s">
        <v>20</v>
      </c>
      <c r="N221" s="188" t="s">
        <v>43</v>
      </c>
      <c r="O221" s="66"/>
      <c r="P221" s="189">
        <f>O221*H221</f>
        <v>0</v>
      </c>
      <c r="Q221" s="189">
        <v>0</v>
      </c>
      <c r="R221" s="189">
        <f>Q221*H221</f>
        <v>0</v>
      </c>
      <c r="S221" s="189">
        <v>0</v>
      </c>
      <c r="T221" s="190">
        <f>S221*H221</f>
        <v>0</v>
      </c>
      <c r="U221" s="36"/>
      <c r="V221" s="36"/>
      <c r="W221" s="36"/>
      <c r="X221" s="36"/>
      <c r="Y221" s="36"/>
      <c r="Z221" s="36"/>
      <c r="AA221" s="36"/>
      <c r="AB221" s="36"/>
      <c r="AC221" s="36"/>
      <c r="AD221" s="36"/>
      <c r="AE221" s="36"/>
      <c r="AR221" s="191" t="s">
        <v>171</v>
      </c>
      <c r="AT221" s="191" t="s">
        <v>166</v>
      </c>
      <c r="AU221" s="191" t="s">
        <v>81</v>
      </c>
      <c r="AY221" s="19" t="s">
        <v>164</v>
      </c>
      <c r="BE221" s="192">
        <f>IF(N221="základní",J221,0)</f>
        <v>0</v>
      </c>
      <c r="BF221" s="192">
        <f>IF(N221="snížená",J221,0)</f>
        <v>0</v>
      </c>
      <c r="BG221" s="192">
        <f>IF(N221="zákl. přenesená",J221,0)</f>
        <v>0</v>
      </c>
      <c r="BH221" s="192">
        <f>IF(N221="sníž. přenesená",J221,0)</f>
        <v>0</v>
      </c>
      <c r="BI221" s="192">
        <f>IF(N221="nulová",J221,0)</f>
        <v>0</v>
      </c>
      <c r="BJ221" s="19" t="s">
        <v>8</v>
      </c>
      <c r="BK221" s="192">
        <f>ROUND(I221*H221,0)</f>
        <v>0</v>
      </c>
      <c r="BL221" s="19" t="s">
        <v>171</v>
      </c>
      <c r="BM221" s="191" t="s">
        <v>952</v>
      </c>
    </row>
    <row r="222" spans="1:65" s="2" customFormat="1">
      <c r="A222" s="36"/>
      <c r="B222" s="37"/>
      <c r="C222" s="38"/>
      <c r="D222" s="193" t="s">
        <v>173</v>
      </c>
      <c r="E222" s="38"/>
      <c r="F222" s="194" t="s">
        <v>953</v>
      </c>
      <c r="G222" s="38"/>
      <c r="H222" s="38"/>
      <c r="I222" s="195"/>
      <c r="J222" s="38"/>
      <c r="K222" s="38"/>
      <c r="L222" s="41"/>
      <c r="M222" s="196"/>
      <c r="N222" s="197"/>
      <c r="O222" s="66"/>
      <c r="P222" s="66"/>
      <c r="Q222" s="66"/>
      <c r="R222" s="66"/>
      <c r="S222" s="66"/>
      <c r="T222" s="67"/>
      <c r="U222" s="36"/>
      <c r="V222" s="36"/>
      <c r="W222" s="36"/>
      <c r="X222" s="36"/>
      <c r="Y222" s="36"/>
      <c r="Z222" s="36"/>
      <c r="AA222" s="36"/>
      <c r="AB222" s="36"/>
      <c r="AC222" s="36"/>
      <c r="AD222" s="36"/>
      <c r="AE222" s="36"/>
      <c r="AT222" s="19" t="s">
        <v>173</v>
      </c>
      <c r="AU222" s="19" t="s">
        <v>81</v>
      </c>
    </row>
    <row r="223" spans="1:65" s="13" customFormat="1">
      <c r="B223" s="198"/>
      <c r="C223" s="199"/>
      <c r="D223" s="200" t="s">
        <v>175</v>
      </c>
      <c r="E223" s="201" t="s">
        <v>20</v>
      </c>
      <c r="F223" s="202" t="s">
        <v>954</v>
      </c>
      <c r="G223" s="199"/>
      <c r="H223" s="203">
        <v>144.5</v>
      </c>
      <c r="I223" s="204"/>
      <c r="J223" s="199"/>
      <c r="K223" s="199"/>
      <c r="L223" s="205"/>
      <c r="M223" s="206"/>
      <c r="N223" s="207"/>
      <c r="O223" s="207"/>
      <c r="P223" s="207"/>
      <c r="Q223" s="207"/>
      <c r="R223" s="207"/>
      <c r="S223" s="207"/>
      <c r="T223" s="208"/>
      <c r="AT223" s="209" t="s">
        <v>175</v>
      </c>
      <c r="AU223" s="209" t="s">
        <v>81</v>
      </c>
      <c r="AV223" s="13" t="s">
        <v>81</v>
      </c>
      <c r="AW223" s="13" t="s">
        <v>33</v>
      </c>
      <c r="AX223" s="13" t="s">
        <v>72</v>
      </c>
      <c r="AY223" s="209" t="s">
        <v>164</v>
      </c>
    </row>
    <row r="224" spans="1:65" s="14" customFormat="1">
      <c r="B224" s="210"/>
      <c r="C224" s="211"/>
      <c r="D224" s="200" t="s">
        <v>175</v>
      </c>
      <c r="E224" s="212" t="s">
        <v>20</v>
      </c>
      <c r="F224" s="213" t="s">
        <v>178</v>
      </c>
      <c r="G224" s="211"/>
      <c r="H224" s="214">
        <v>144.5</v>
      </c>
      <c r="I224" s="215"/>
      <c r="J224" s="211"/>
      <c r="K224" s="211"/>
      <c r="L224" s="216"/>
      <c r="M224" s="217"/>
      <c r="N224" s="218"/>
      <c r="O224" s="218"/>
      <c r="P224" s="218"/>
      <c r="Q224" s="218"/>
      <c r="R224" s="218"/>
      <c r="S224" s="218"/>
      <c r="T224" s="219"/>
      <c r="AT224" s="220" t="s">
        <v>175</v>
      </c>
      <c r="AU224" s="220" t="s">
        <v>81</v>
      </c>
      <c r="AV224" s="14" t="s">
        <v>171</v>
      </c>
      <c r="AW224" s="14" t="s">
        <v>33</v>
      </c>
      <c r="AX224" s="14" t="s">
        <v>8</v>
      </c>
      <c r="AY224" s="220" t="s">
        <v>164</v>
      </c>
    </row>
    <row r="225" spans="1:65" s="2" customFormat="1" ht="16.5" customHeight="1">
      <c r="A225" s="36"/>
      <c r="B225" s="37"/>
      <c r="C225" s="245" t="s">
        <v>354</v>
      </c>
      <c r="D225" s="245" t="s">
        <v>846</v>
      </c>
      <c r="E225" s="246" t="s">
        <v>946</v>
      </c>
      <c r="F225" s="247" t="s">
        <v>947</v>
      </c>
      <c r="G225" s="248" t="s">
        <v>213</v>
      </c>
      <c r="H225" s="249">
        <v>151.72499999999999</v>
      </c>
      <c r="I225" s="250"/>
      <c r="J225" s="251">
        <f>ROUND(I225*H225,0)</f>
        <v>0</v>
      </c>
      <c r="K225" s="247" t="s">
        <v>170</v>
      </c>
      <c r="L225" s="252"/>
      <c r="M225" s="253" t="s">
        <v>20</v>
      </c>
      <c r="N225" s="254" t="s">
        <v>43</v>
      </c>
      <c r="O225" s="66"/>
      <c r="P225" s="189">
        <f>O225*H225</f>
        <v>0</v>
      </c>
      <c r="Q225" s="189">
        <v>4.0000000000000003E-5</v>
      </c>
      <c r="R225" s="189">
        <f>Q225*H225</f>
        <v>6.0690000000000006E-3</v>
      </c>
      <c r="S225" s="189">
        <v>0</v>
      </c>
      <c r="T225" s="190">
        <f>S225*H225</f>
        <v>0</v>
      </c>
      <c r="U225" s="36"/>
      <c r="V225" s="36"/>
      <c r="W225" s="36"/>
      <c r="X225" s="36"/>
      <c r="Y225" s="36"/>
      <c r="Z225" s="36"/>
      <c r="AA225" s="36"/>
      <c r="AB225" s="36"/>
      <c r="AC225" s="36"/>
      <c r="AD225" s="36"/>
      <c r="AE225" s="36"/>
      <c r="AR225" s="191" t="s">
        <v>210</v>
      </c>
      <c r="AT225" s="191" t="s">
        <v>846</v>
      </c>
      <c r="AU225" s="191" t="s">
        <v>81</v>
      </c>
      <c r="AY225" s="19" t="s">
        <v>164</v>
      </c>
      <c r="BE225" s="192">
        <f>IF(N225="základní",J225,0)</f>
        <v>0</v>
      </c>
      <c r="BF225" s="192">
        <f>IF(N225="snížená",J225,0)</f>
        <v>0</v>
      </c>
      <c r="BG225" s="192">
        <f>IF(N225="zákl. přenesená",J225,0)</f>
        <v>0</v>
      </c>
      <c r="BH225" s="192">
        <f>IF(N225="sníž. přenesená",J225,0)</f>
        <v>0</v>
      </c>
      <c r="BI225" s="192">
        <f>IF(N225="nulová",J225,0)</f>
        <v>0</v>
      </c>
      <c r="BJ225" s="19" t="s">
        <v>8</v>
      </c>
      <c r="BK225" s="192">
        <f>ROUND(I225*H225,0)</f>
        <v>0</v>
      </c>
      <c r="BL225" s="19" t="s">
        <v>171</v>
      </c>
      <c r="BM225" s="191" t="s">
        <v>955</v>
      </c>
    </row>
    <row r="226" spans="1:65" s="13" customFormat="1">
      <c r="B226" s="198"/>
      <c r="C226" s="199"/>
      <c r="D226" s="200" t="s">
        <v>175</v>
      </c>
      <c r="E226" s="201" t="s">
        <v>20</v>
      </c>
      <c r="F226" s="202" t="s">
        <v>954</v>
      </c>
      <c r="G226" s="199"/>
      <c r="H226" s="203">
        <v>144.5</v>
      </c>
      <c r="I226" s="204"/>
      <c r="J226" s="199"/>
      <c r="K226" s="199"/>
      <c r="L226" s="205"/>
      <c r="M226" s="206"/>
      <c r="N226" s="207"/>
      <c r="O226" s="207"/>
      <c r="P226" s="207"/>
      <c r="Q226" s="207"/>
      <c r="R226" s="207"/>
      <c r="S226" s="207"/>
      <c r="T226" s="208"/>
      <c r="AT226" s="209" t="s">
        <v>175</v>
      </c>
      <c r="AU226" s="209" t="s">
        <v>81</v>
      </c>
      <c r="AV226" s="13" t="s">
        <v>81</v>
      </c>
      <c r="AW226" s="13" t="s">
        <v>33</v>
      </c>
      <c r="AX226" s="13" t="s">
        <v>72</v>
      </c>
      <c r="AY226" s="209" t="s">
        <v>164</v>
      </c>
    </row>
    <row r="227" spans="1:65" s="14" customFormat="1">
      <c r="B227" s="210"/>
      <c r="C227" s="211"/>
      <c r="D227" s="200" t="s">
        <v>175</v>
      </c>
      <c r="E227" s="212" t="s">
        <v>20</v>
      </c>
      <c r="F227" s="213" t="s">
        <v>178</v>
      </c>
      <c r="G227" s="211"/>
      <c r="H227" s="214">
        <v>144.5</v>
      </c>
      <c r="I227" s="215"/>
      <c r="J227" s="211"/>
      <c r="K227" s="211"/>
      <c r="L227" s="216"/>
      <c r="M227" s="217"/>
      <c r="N227" s="218"/>
      <c r="O227" s="218"/>
      <c r="P227" s="218"/>
      <c r="Q227" s="218"/>
      <c r="R227" s="218"/>
      <c r="S227" s="218"/>
      <c r="T227" s="219"/>
      <c r="AT227" s="220" t="s">
        <v>175</v>
      </c>
      <c r="AU227" s="220" t="s">
        <v>81</v>
      </c>
      <c r="AV227" s="14" t="s">
        <v>171</v>
      </c>
      <c r="AW227" s="14" t="s">
        <v>33</v>
      </c>
      <c r="AX227" s="14" t="s">
        <v>8</v>
      </c>
      <c r="AY227" s="220" t="s">
        <v>164</v>
      </c>
    </row>
    <row r="228" spans="1:65" s="13" customFormat="1">
      <c r="B228" s="198"/>
      <c r="C228" s="199"/>
      <c r="D228" s="200" t="s">
        <v>175</v>
      </c>
      <c r="E228" s="199"/>
      <c r="F228" s="202" t="s">
        <v>956</v>
      </c>
      <c r="G228" s="199"/>
      <c r="H228" s="203">
        <v>151.72499999999999</v>
      </c>
      <c r="I228" s="204"/>
      <c r="J228" s="199"/>
      <c r="K228" s="199"/>
      <c r="L228" s="205"/>
      <c r="M228" s="206"/>
      <c r="N228" s="207"/>
      <c r="O228" s="207"/>
      <c r="P228" s="207"/>
      <c r="Q228" s="207"/>
      <c r="R228" s="207"/>
      <c r="S228" s="207"/>
      <c r="T228" s="208"/>
      <c r="AT228" s="209" t="s">
        <v>175</v>
      </c>
      <c r="AU228" s="209" t="s">
        <v>81</v>
      </c>
      <c r="AV228" s="13" t="s">
        <v>81</v>
      </c>
      <c r="AW228" s="13" t="s">
        <v>4</v>
      </c>
      <c r="AX228" s="13" t="s">
        <v>8</v>
      </c>
      <c r="AY228" s="209" t="s">
        <v>164</v>
      </c>
    </row>
    <row r="229" spans="1:65" s="12" customFormat="1" ht="22.9" customHeight="1">
      <c r="B229" s="164"/>
      <c r="C229" s="165"/>
      <c r="D229" s="166" t="s">
        <v>71</v>
      </c>
      <c r="E229" s="178" t="s">
        <v>171</v>
      </c>
      <c r="F229" s="178" t="s">
        <v>957</v>
      </c>
      <c r="G229" s="165"/>
      <c r="H229" s="165"/>
      <c r="I229" s="168"/>
      <c r="J229" s="179">
        <f>BK229</f>
        <v>0</v>
      </c>
      <c r="K229" s="165"/>
      <c r="L229" s="170"/>
      <c r="M229" s="171"/>
      <c r="N229" s="172"/>
      <c r="O229" s="172"/>
      <c r="P229" s="173">
        <f>SUM(P230:P254)</f>
        <v>0</v>
      </c>
      <c r="Q229" s="172"/>
      <c r="R229" s="173">
        <f>SUM(R230:R254)</f>
        <v>5.1120991199999999</v>
      </c>
      <c r="S229" s="172"/>
      <c r="T229" s="174">
        <f>SUM(T230:T254)</f>
        <v>0</v>
      </c>
      <c r="AR229" s="175" t="s">
        <v>8</v>
      </c>
      <c r="AT229" s="176" t="s">
        <v>71</v>
      </c>
      <c r="AU229" s="176" t="s">
        <v>8</v>
      </c>
      <c r="AY229" s="175" t="s">
        <v>164</v>
      </c>
      <c r="BK229" s="177">
        <f>SUM(BK230:BK254)</f>
        <v>0</v>
      </c>
    </row>
    <row r="230" spans="1:65" s="2" customFormat="1" ht="24.2" customHeight="1">
      <c r="A230" s="36"/>
      <c r="B230" s="37"/>
      <c r="C230" s="180" t="s">
        <v>359</v>
      </c>
      <c r="D230" s="180" t="s">
        <v>166</v>
      </c>
      <c r="E230" s="181" t="s">
        <v>958</v>
      </c>
      <c r="F230" s="182" t="s">
        <v>959</v>
      </c>
      <c r="G230" s="183" t="s">
        <v>232</v>
      </c>
      <c r="H230" s="184">
        <v>0.114</v>
      </c>
      <c r="I230" s="185"/>
      <c r="J230" s="186">
        <f>ROUND(I230*H230,0)</f>
        <v>0</v>
      </c>
      <c r="K230" s="182" t="s">
        <v>170</v>
      </c>
      <c r="L230" s="41"/>
      <c r="M230" s="187" t="s">
        <v>20</v>
      </c>
      <c r="N230" s="188" t="s">
        <v>43</v>
      </c>
      <c r="O230" s="66"/>
      <c r="P230" s="189">
        <f>O230*H230</f>
        <v>0</v>
      </c>
      <c r="Q230" s="189">
        <v>2.40978</v>
      </c>
      <c r="R230" s="189">
        <f>Q230*H230</f>
        <v>0.27471492000000003</v>
      </c>
      <c r="S230" s="189">
        <v>0</v>
      </c>
      <c r="T230" s="190">
        <f>S230*H230</f>
        <v>0</v>
      </c>
      <c r="U230" s="36"/>
      <c r="V230" s="36"/>
      <c r="W230" s="36"/>
      <c r="X230" s="36"/>
      <c r="Y230" s="36"/>
      <c r="Z230" s="36"/>
      <c r="AA230" s="36"/>
      <c r="AB230" s="36"/>
      <c r="AC230" s="36"/>
      <c r="AD230" s="36"/>
      <c r="AE230" s="36"/>
      <c r="AR230" s="191" t="s">
        <v>171</v>
      </c>
      <c r="AT230" s="191" t="s">
        <v>166</v>
      </c>
      <c r="AU230" s="191" t="s">
        <v>81</v>
      </c>
      <c r="AY230" s="19" t="s">
        <v>164</v>
      </c>
      <c r="BE230" s="192">
        <f>IF(N230="základní",J230,0)</f>
        <v>0</v>
      </c>
      <c r="BF230" s="192">
        <f>IF(N230="snížená",J230,0)</f>
        <v>0</v>
      </c>
      <c r="BG230" s="192">
        <f>IF(N230="zákl. přenesená",J230,0)</f>
        <v>0</v>
      </c>
      <c r="BH230" s="192">
        <f>IF(N230="sníž. přenesená",J230,0)</f>
        <v>0</v>
      </c>
      <c r="BI230" s="192">
        <f>IF(N230="nulová",J230,0)</f>
        <v>0</v>
      </c>
      <c r="BJ230" s="19" t="s">
        <v>8</v>
      </c>
      <c r="BK230" s="192">
        <f>ROUND(I230*H230,0)</f>
        <v>0</v>
      </c>
      <c r="BL230" s="19" t="s">
        <v>171</v>
      </c>
      <c r="BM230" s="191" t="s">
        <v>960</v>
      </c>
    </row>
    <row r="231" spans="1:65" s="2" customFormat="1">
      <c r="A231" s="36"/>
      <c r="B231" s="37"/>
      <c r="C231" s="38"/>
      <c r="D231" s="193" t="s">
        <v>173</v>
      </c>
      <c r="E231" s="38"/>
      <c r="F231" s="194" t="s">
        <v>961</v>
      </c>
      <c r="G231" s="38"/>
      <c r="H231" s="38"/>
      <c r="I231" s="195"/>
      <c r="J231" s="38"/>
      <c r="K231" s="38"/>
      <c r="L231" s="41"/>
      <c r="M231" s="196"/>
      <c r="N231" s="197"/>
      <c r="O231" s="66"/>
      <c r="P231" s="66"/>
      <c r="Q231" s="66"/>
      <c r="R231" s="66"/>
      <c r="S231" s="66"/>
      <c r="T231" s="67"/>
      <c r="U231" s="36"/>
      <c r="V231" s="36"/>
      <c r="W231" s="36"/>
      <c r="X231" s="36"/>
      <c r="Y231" s="36"/>
      <c r="Z231" s="36"/>
      <c r="AA231" s="36"/>
      <c r="AB231" s="36"/>
      <c r="AC231" s="36"/>
      <c r="AD231" s="36"/>
      <c r="AE231" s="36"/>
      <c r="AT231" s="19" t="s">
        <v>173</v>
      </c>
      <c r="AU231" s="19" t="s">
        <v>81</v>
      </c>
    </row>
    <row r="232" spans="1:65" s="13" customFormat="1">
      <c r="B232" s="198"/>
      <c r="C232" s="199"/>
      <c r="D232" s="200" t="s">
        <v>175</v>
      </c>
      <c r="E232" s="201" t="s">
        <v>20</v>
      </c>
      <c r="F232" s="202" t="s">
        <v>962</v>
      </c>
      <c r="G232" s="199"/>
      <c r="H232" s="203">
        <v>0.114</v>
      </c>
      <c r="I232" s="204"/>
      <c r="J232" s="199"/>
      <c r="K232" s="199"/>
      <c r="L232" s="205"/>
      <c r="M232" s="206"/>
      <c r="N232" s="207"/>
      <c r="O232" s="207"/>
      <c r="P232" s="207"/>
      <c r="Q232" s="207"/>
      <c r="R232" s="207"/>
      <c r="S232" s="207"/>
      <c r="T232" s="208"/>
      <c r="AT232" s="209" t="s">
        <v>175</v>
      </c>
      <c r="AU232" s="209" t="s">
        <v>81</v>
      </c>
      <c r="AV232" s="13" t="s">
        <v>81</v>
      </c>
      <c r="AW232" s="13" t="s">
        <v>33</v>
      </c>
      <c r="AX232" s="13" t="s">
        <v>72</v>
      </c>
      <c r="AY232" s="209" t="s">
        <v>164</v>
      </c>
    </row>
    <row r="233" spans="1:65" s="14" customFormat="1">
      <c r="B233" s="210"/>
      <c r="C233" s="211"/>
      <c r="D233" s="200" t="s">
        <v>175</v>
      </c>
      <c r="E233" s="212" t="s">
        <v>20</v>
      </c>
      <c r="F233" s="213" t="s">
        <v>178</v>
      </c>
      <c r="G233" s="211"/>
      <c r="H233" s="214">
        <v>0.114</v>
      </c>
      <c r="I233" s="215"/>
      <c r="J233" s="211"/>
      <c r="K233" s="211"/>
      <c r="L233" s="216"/>
      <c r="M233" s="217"/>
      <c r="N233" s="218"/>
      <c r="O233" s="218"/>
      <c r="P233" s="218"/>
      <c r="Q233" s="218"/>
      <c r="R233" s="218"/>
      <c r="S233" s="218"/>
      <c r="T233" s="219"/>
      <c r="AT233" s="220" t="s">
        <v>175</v>
      </c>
      <c r="AU233" s="220" t="s">
        <v>81</v>
      </c>
      <c r="AV233" s="14" t="s">
        <v>171</v>
      </c>
      <c r="AW233" s="14" t="s">
        <v>33</v>
      </c>
      <c r="AX233" s="14" t="s">
        <v>8</v>
      </c>
      <c r="AY233" s="220" t="s">
        <v>164</v>
      </c>
    </row>
    <row r="234" spans="1:65" s="2" customFormat="1" ht="24.2" customHeight="1">
      <c r="A234" s="36"/>
      <c r="B234" s="37"/>
      <c r="C234" s="180" t="s">
        <v>366</v>
      </c>
      <c r="D234" s="180" t="s">
        <v>166</v>
      </c>
      <c r="E234" s="181" t="s">
        <v>963</v>
      </c>
      <c r="F234" s="182" t="s">
        <v>964</v>
      </c>
      <c r="G234" s="183" t="s">
        <v>232</v>
      </c>
      <c r="H234" s="184">
        <v>1.2</v>
      </c>
      <c r="I234" s="185"/>
      <c r="J234" s="186">
        <f>ROUND(I234*H234,0)</f>
        <v>0</v>
      </c>
      <c r="K234" s="182" t="s">
        <v>170</v>
      </c>
      <c r="L234" s="41"/>
      <c r="M234" s="187" t="s">
        <v>20</v>
      </c>
      <c r="N234" s="188" t="s">
        <v>43</v>
      </c>
      <c r="O234" s="66"/>
      <c r="P234" s="189">
        <f>O234*H234</f>
        <v>0</v>
      </c>
      <c r="Q234" s="189">
        <v>2.5019499999999999</v>
      </c>
      <c r="R234" s="189">
        <f>Q234*H234</f>
        <v>3.0023399999999998</v>
      </c>
      <c r="S234" s="189">
        <v>0</v>
      </c>
      <c r="T234" s="190">
        <f>S234*H234</f>
        <v>0</v>
      </c>
      <c r="U234" s="36"/>
      <c r="V234" s="36"/>
      <c r="W234" s="36"/>
      <c r="X234" s="36"/>
      <c r="Y234" s="36"/>
      <c r="Z234" s="36"/>
      <c r="AA234" s="36"/>
      <c r="AB234" s="36"/>
      <c r="AC234" s="36"/>
      <c r="AD234" s="36"/>
      <c r="AE234" s="36"/>
      <c r="AR234" s="191" t="s">
        <v>171</v>
      </c>
      <c r="AT234" s="191" t="s">
        <v>166</v>
      </c>
      <c r="AU234" s="191" t="s">
        <v>81</v>
      </c>
      <c r="AY234" s="19" t="s">
        <v>164</v>
      </c>
      <c r="BE234" s="192">
        <f>IF(N234="základní",J234,0)</f>
        <v>0</v>
      </c>
      <c r="BF234" s="192">
        <f>IF(N234="snížená",J234,0)</f>
        <v>0</v>
      </c>
      <c r="BG234" s="192">
        <f>IF(N234="zákl. přenesená",J234,0)</f>
        <v>0</v>
      </c>
      <c r="BH234" s="192">
        <f>IF(N234="sníž. přenesená",J234,0)</f>
        <v>0</v>
      </c>
      <c r="BI234" s="192">
        <f>IF(N234="nulová",J234,0)</f>
        <v>0</v>
      </c>
      <c r="BJ234" s="19" t="s">
        <v>8</v>
      </c>
      <c r="BK234" s="192">
        <f>ROUND(I234*H234,0)</f>
        <v>0</v>
      </c>
      <c r="BL234" s="19" t="s">
        <v>171</v>
      </c>
      <c r="BM234" s="191" t="s">
        <v>965</v>
      </c>
    </row>
    <row r="235" spans="1:65" s="2" customFormat="1">
      <c r="A235" s="36"/>
      <c r="B235" s="37"/>
      <c r="C235" s="38"/>
      <c r="D235" s="193" t="s">
        <v>173</v>
      </c>
      <c r="E235" s="38"/>
      <c r="F235" s="194" t="s">
        <v>966</v>
      </c>
      <c r="G235" s="38"/>
      <c r="H235" s="38"/>
      <c r="I235" s="195"/>
      <c r="J235" s="38"/>
      <c r="K235" s="38"/>
      <c r="L235" s="41"/>
      <c r="M235" s="196"/>
      <c r="N235" s="197"/>
      <c r="O235" s="66"/>
      <c r="P235" s="66"/>
      <c r="Q235" s="66"/>
      <c r="R235" s="66"/>
      <c r="S235" s="66"/>
      <c r="T235" s="67"/>
      <c r="U235" s="36"/>
      <c r="V235" s="36"/>
      <c r="W235" s="36"/>
      <c r="X235" s="36"/>
      <c r="Y235" s="36"/>
      <c r="Z235" s="36"/>
      <c r="AA235" s="36"/>
      <c r="AB235" s="36"/>
      <c r="AC235" s="36"/>
      <c r="AD235" s="36"/>
      <c r="AE235" s="36"/>
      <c r="AT235" s="19" t="s">
        <v>173</v>
      </c>
      <c r="AU235" s="19" t="s">
        <v>81</v>
      </c>
    </row>
    <row r="236" spans="1:65" s="13" customFormat="1">
      <c r="B236" s="198"/>
      <c r="C236" s="199"/>
      <c r="D236" s="200" t="s">
        <v>175</v>
      </c>
      <c r="E236" s="201" t="s">
        <v>20</v>
      </c>
      <c r="F236" s="202" t="s">
        <v>967</v>
      </c>
      <c r="G236" s="199"/>
      <c r="H236" s="203">
        <v>1.2</v>
      </c>
      <c r="I236" s="204"/>
      <c r="J236" s="199"/>
      <c r="K236" s="199"/>
      <c r="L236" s="205"/>
      <c r="M236" s="206"/>
      <c r="N236" s="207"/>
      <c r="O236" s="207"/>
      <c r="P236" s="207"/>
      <c r="Q236" s="207"/>
      <c r="R236" s="207"/>
      <c r="S236" s="207"/>
      <c r="T236" s="208"/>
      <c r="AT236" s="209" t="s">
        <v>175</v>
      </c>
      <c r="AU236" s="209" t="s">
        <v>81</v>
      </c>
      <c r="AV236" s="13" t="s">
        <v>81</v>
      </c>
      <c r="AW236" s="13" t="s">
        <v>33</v>
      </c>
      <c r="AX236" s="13" t="s">
        <v>72</v>
      </c>
      <c r="AY236" s="209" t="s">
        <v>164</v>
      </c>
    </row>
    <row r="237" spans="1:65" s="14" customFormat="1">
      <c r="B237" s="210"/>
      <c r="C237" s="211"/>
      <c r="D237" s="200" t="s">
        <v>175</v>
      </c>
      <c r="E237" s="212" t="s">
        <v>20</v>
      </c>
      <c r="F237" s="213" t="s">
        <v>178</v>
      </c>
      <c r="G237" s="211"/>
      <c r="H237" s="214">
        <v>1.2</v>
      </c>
      <c r="I237" s="215"/>
      <c r="J237" s="211"/>
      <c r="K237" s="211"/>
      <c r="L237" s="216"/>
      <c r="M237" s="217"/>
      <c r="N237" s="218"/>
      <c r="O237" s="218"/>
      <c r="P237" s="218"/>
      <c r="Q237" s="218"/>
      <c r="R237" s="218"/>
      <c r="S237" s="218"/>
      <c r="T237" s="219"/>
      <c r="AT237" s="220" t="s">
        <v>175</v>
      </c>
      <c r="AU237" s="220" t="s">
        <v>81</v>
      </c>
      <c r="AV237" s="14" t="s">
        <v>171</v>
      </c>
      <c r="AW237" s="14" t="s">
        <v>33</v>
      </c>
      <c r="AX237" s="14" t="s">
        <v>8</v>
      </c>
      <c r="AY237" s="220" t="s">
        <v>164</v>
      </c>
    </row>
    <row r="238" spans="1:65" s="2" customFormat="1" ht="24.2" customHeight="1">
      <c r="A238" s="36"/>
      <c r="B238" s="37"/>
      <c r="C238" s="180" t="s">
        <v>373</v>
      </c>
      <c r="D238" s="180" t="s">
        <v>166</v>
      </c>
      <c r="E238" s="181" t="s">
        <v>968</v>
      </c>
      <c r="F238" s="182" t="s">
        <v>969</v>
      </c>
      <c r="G238" s="183" t="s">
        <v>580</v>
      </c>
      <c r="H238" s="184">
        <v>0.06</v>
      </c>
      <c r="I238" s="185"/>
      <c r="J238" s="186">
        <f>ROUND(I238*H238,0)</f>
        <v>0</v>
      </c>
      <c r="K238" s="182" t="s">
        <v>170</v>
      </c>
      <c r="L238" s="41"/>
      <c r="M238" s="187" t="s">
        <v>20</v>
      </c>
      <c r="N238" s="188" t="s">
        <v>43</v>
      </c>
      <c r="O238" s="66"/>
      <c r="P238" s="189">
        <f>O238*H238</f>
        <v>0</v>
      </c>
      <c r="Q238" s="189">
        <v>1.0492699999999999</v>
      </c>
      <c r="R238" s="189">
        <f>Q238*H238</f>
        <v>6.295619999999999E-2</v>
      </c>
      <c r="S238" s="189">
        <v>0</v>
      </c>
      <c r="T238" s="190">
        <f>S238*H238</f>
        <v>0</v>
      </c>
      <c r="U238" s="36"/>
      <c r="V238" s="36"/>
      <c r="W238" s="36"/>
      <c r="X238" s="36"/>
      <c r="Y238" s="36"/>
      <c r="Z238" s="36"/>
      <c r="AA238" s="36"/>
      <c r="AB238" s="36"/>
      <c r="AC238" s="36"/>
      <c r="AD238" s="36"/>
      <c r="AE238" s="36"/>
      <c r="AR238" s="191" t="s">
        <v>171</v>
      </c>
      <c r="AT238" s="191" t="s">
        <v>166</v>
      </c>
      <c r="AU238" s="191" t="s">
        <v>81</v>
      </c>
      <c r="AY238" s="19" t="s">
        <v>164</v>
      </c>
      <c r="BE238" s="192">
        <f>IF(N238="základní",J238,0)</f>
        <v>0</v>
      </c>
      <c r="BF238" s="192">
        <f>IF(N238="snížená",J238,0)</f>
        <v>0</v>
      </c>
      <c r="BG238" s="192">
        <f>IF(N238="zákl. přenesená",J238,0)</f>
        <v>0</v>
      </c>
      <c r="BH238" s="192">
        <f>IF(N238="sníž. přenesená",J238,0)</f>
        <v>0</v>
      </c>
      <c r="BI238" s="192">
        <f>IF(N238="nulová",J238,0)</f>
        <v>0</v>
      </c>
      <c r="BJ238" s="19" t="s">
        <v>8</v>
      </c>
      <c r="BK238" s="192">
        <f>ROUND(I238*H238,0)</f>
        <v>0</v>
      </c>
      <c r="BL238" s="19" t="s">
        <v>171</v>
      </c>
      <c r="BM238" s="191" t="s">
        <v>970</v>
      </c>
    </row>
    <row r="239" spans="1:65" s="2" customFormat="1">
      <c r="A239" s="36"/>
      <c r="B239" s="37"/>
      <c r="C239" s="38"/>
      <c r="D239" s="193" t="s">
        <v>173</v>
      </c>
      <c r="E239" s="38"/>
      <c r="F239" s="194" t="s">
        <v>971</v>
      </c>
      <c r="G239" s="38"/>
      <c r="H239" s="38"/>
      <c r="I239" s="195"/>
      <c r="J239" s="38"/>
      <c r="K239" s="38"/>
      <c r="L239" s="41"/>
      <c r="M239" s="196"/>
      <c r="N239" s="197"/>
      <c r="O239" s="66"/>
      <c r="P239" s="66"/>
      <c r="Q239" s="66"/>
      <c r="R239" s="66"/>
      <c r="S239" s="66"/>
      <c r="T239" s="67"/>
      <c r="U239" s="36"/>
      <c r="V239" s="36"/>
      <c r="W239" s="36"/>
      <c r="X239" s="36"/>
      <c r="Y239" s="36"/>
      <c r="Z239" s="36"/>
      <c r="AA239" s="36"/>
      <c r="AB239" s="36"/>
      <c r="AC239" s="36"/>
      <c r="AD239" s="36"/>
      <c r="AE239" s="36"/>
      <c r="AT239" s="19" t="s">
        <v>173</v>
      </c>
      <c r="AU239" s="19" t="s">
        <v>81</v>
      </c>
    </row>
    <row r="240" spans="1:65" s="13" customFormat="1">
      <c r="B240" s="198"/>
      <c r="C240" s="199"/>
      <c r="D240" s="200" t="s">
        <v>175</v>
      </c>
      <c r="E240" s="201" t="s">
        <v>20</v>
      </c>
      <c r="F240" s="202" t="s">
        <v>972</v>
      </c>
      <c r="G240" s="199"/>
      <c r="H240" s="203">
        <v>0.06</v>
      </c>
      <c r="I240" s="204"/>
      <c r="J240" s="199"/>
      <c r="K240" s="199"/>
      <c r="L240" s="205"/>
      <c r="M240" s="206"/>
      <c r="N240" s="207"/>
      <c r="O240" s="207"/>
      <c r="P240" s="207"/>
      <c r="Q240" s="207"/>
      <c r="R240" s="207"/>
      <c r="S240" s="207"/>
      <c r="T240" s="208"/>
      <c r="AT240" s="209" t="s">
        <v>175</v>
      </c>
      <c r="AU240" s="209" t="s">
        <v>81</v>
      </c>
      <c r="AV240" s="13" t="s">
        <v>81</v>
      </c>
      <c r="AW240" s="13" t="s">
        <v>33</v>
      </c>
      <c r="AX240" s="13" t="s">
        <v>72</v>
      </c>
      <c r="AY240" s="209" t="s">
        <v>164</v>
      </c>
    </row>
    <row r="241" spans="1:65" s="14" customFormat="1">
      <c r="B241" s="210"/>
      <c r="C241" s="211"/>
      <c r="D241" s="200" t="s">
        <v>175</v>
      </c>
      <c r="E241" s="212" t="s">
        <v>20</v>
      </c>
      <c r="F241" s="213" t="s">
        <v>178</v>
      </c>
      <c r="G241" s="211"/>
      <c r="H241" s="214">
        <v>0.06</v>
      </c>
      <c r="I241" s="215"/>
      <c r="J241" s="211"/>
      <c r="K241" s="211"/>
      <c r="L241" s="216"/>
      <c r="M241" s="217"/>
      <c r="N241" s="218"/>
      <c r="O241" s="218"/>
      <c r="P241" s="218"/>
      <c r="Q241" s="218"/>
      <c r="R241" s="218"/>
      <c r="S241" s="218"/>
      <c r="T241" s="219"/>
      <c r="AT241" s="220" t="s">
        <v>175</v>
      </c>
      <c r="AU241" s="220" t="s">
        <v>81</v>
      </c>
      <c r="AV241" s="14" t="s">
        <v>171</v>
      </c>
      <c r="AW241" s="14" t="s">
        <v>33</v>
      </c>
      <c r="AX241" s="14" t="s">
        <v>8</v>
      </c>
      <c r="AY241" s="220" t="s">
        <v>164</v>
      </c>
    </row>
    <row r="242" spans="1:65" s="2" customFormat="1" ht="24.2" customHeight="1">
      <c r="A242" s="36"/>
      <c r="B242" s="37"/>
      <c r="C242" s="180" t="s">
        <v>379</v>
      </c>
      <c r="D242" s="180" t="s">
        <v>166</v>
      </c>
      <c r="E242" s="181" t="s">
        <v>973</v>
      </c>
      <c r="F242" s="182" t="s">
        <v>974</v>
      </c>
      <c r="G242" s="183" t="s">
        <v>169</v>
      </c>
      <c r="H242" s="184">
        <v>3</v>
      </c>
      <c r="I242" s="185"/>
      <c r="J242" s="186">
        <f>ROUND(I242*H242,0)</f>
        <v>0</v>
      </c>
      <c r="K242" s="182" t="s">
        <v>170</v>
      </c>
      <c r="L242" s="41"/>
      <c r="M242" s="187" t="s">
        <v>20</v>
      </c>
      <c r="N242" s="188" t="s">
        <v>43</v>
      </c>
      <c r="O242" s="66"/>
      <c r="P242" s="189">
        <f>O242*H242</f>
        <v>0</v>
      </c>
      <c r="Q242" s="189">
        <v>1.282E-2</v>
      </c>
      <c r="R242" s="189">
        <f>Q242*H242</f>
        <v>3.8460000000000001E-2</v>
      </c>
      <c r="S242" s="189">
        <v>0</v>
      </c>
      <c r="T242" s="190">
        <f>S242*H242</f>
        <v>0</v>
      </c>
      <c r="U242" s="36"/>
      <c r="V242" s="36"/>
      <c r="W242" s="36"/>
      <c r="X242" s="36"/>
      <c r="Y242" s="36"/>
      <c r="Z242" s="36"/>
      <c r="AA242" s="36"/>
      <c r="AB242" s="36"/>
      <c r="AC242" s="36"/>
      <c r="AD242" s="36"/>
      <c r="AE242" s="36"/>
      <c r="AR242" s="191" t="s">
        <v>171</v>
      </c>
      <c r="AT242" s="191" t="s">
        <v>166</v>
      </c>
      <c r="AU242" s="191" t="s">
        <v>81</v>
      </c>
      <c r="AY242" s="19" t="s">
        <v>164</v>
      </c>
      <c r="BE242" s="192">
        <f>IF(N242="základní",J242,0)</f>
        <v>0</v>
      </c>
      <c r="BF242" s="192">
        <f>IF(N242="snížená",J242,0)</f>
        <v>0</v>
      </c>
      <c r="BG242" s="192">
        <f>IF(N242="zákl. přenesená",J242,0)</f>
        <v>0</v>
      </c>
      <c r="BH242" s="192">
        <f>IF(N242="sníž. přenesená",J242,0)</f>
        <v>0</v>
      </c>
      <c r="BI242" s="192">
        <f>IF(N242="nulová",J242,0)</f>
        <v>0</v>
      </c>
      <c r="BJ242" s="19" t="s">
        <v>8</v>
      </c>
      <c r="BK242" s="192">
        <f>ROUND(I242*H242,0)</f>
        <v>0</v>
      </c>
      <c r="BL242" s="19" t="s">
        <v>171</v>
      </c>
      <c r="BM242" s="191" t="s">
        <v>975</v>
      </c>
    </row>
    <row r="243" spans="1:65" s="2" customFormat="1">
      <c r="A243" s="36"/>
      <c r="B243" s="37"/>
      <c r="C243" s="38"/>
      <c r="D243" s="193" t="s">
        <v>173</v>
      </c>
      <c r="E243" s="38"/>
      <c r="F243" s="194" t="s">
        <v>976</v>
      </c>
      <c r="G243" s="38"/>
      <c r="H243" s="38"/>
      <c r="I243" s="195"/>
      <c r="J243" s="38"/>
      <c r="K243" s="38"/>
      <c r="L243" s="41"/>
      <c r="M243" s="196"/>
      <c r="N243" s="197"/>
      <c r="O243" s="66"/>
      <c r="P243" s="66"/>
      <c r="Q243" s="66"/>
      <c r="R243" s="66"/>
      <c r="S243" s="66"/>
      <c r="T243" s="67"/>
      <c r="U243" s="36"/>
      <c r="V243" s="36"/>
      <c r="W243" s="36"/>
      <c r="X243" s="36"/>
      <c r="Y243" s="36"/>
      <c r="Z243" s="36"/>
      <c r="AA243" s="36"/>
      <c r="AB243" s="36"/>
      <c r="AC243" s="36"/>
      <c r="AD243" s="36"/>
      <c r="AE243" s="36"/>
      <c r="AT243" s="19" t="s">
        <v>173</v>
      </c>
      <c r="AU243" s="19" t="s">
        <v>81</v>
      </c>
    </row>
    <row r="244" spans="1:65" s="13" customFormat="1">
      <c r="B244" s="198"/>
      <c r="C244" s="199"/>
      <c r="D244" s="200" t="s">
        <v>175</v>
      </c>
      <c r="E244" s="201" t="s">
        <v>20</v>
      </c>
      <c r="F244" s="202" t="s">
        <v>977</v>
      </c>
      <c r="G244" s="199"/>
      <c r="H244" s="203">
        <v>3</v>
      </c>
      <c r="I244" s="204"/>
      <c r="J244" s="199"/>
      <c r="K244" s="199"/>
      <c r="L244" s="205"/>
      <c r="M244" s="206"/>
      <c r="N244" s="207"/>
      <c r="O244" s="207"/>
      <c r="P244" s="207"/>
      <c r="Q244" s="207"/>
      <c r="R244" s="207"/>
      <c r="S244" s="207"/>
      <c r="T244" s="208"/>
      <c r="AT244" s="209" t="s">
        <v>175</v>
      </c>
      <c r="AU244" s="209" t="s">
        <v>81</v>
      </c>
      <c r="AV244" s="13" t="s">
        <v>81</v>
      </c>
      <c r="AW244" s="13" t="s">
        <v>33</v>
      </c>
      <c r="AX244" s="13" t="s">
        <v>72</v>
      </c>
      <c r="AY244" s="209" t="s">
        <v>164</v>
      </c>
    </row>
    <row r="245" spans="1:65" s="14" customFormat="1">
      <c r="B245" s="210"/>
      <c r="C245" s="211"/>
      <c r="D245" s="200" t="s">
        <v>175</v>
      </c>
      <c r="E245" s="212" t="s">
        <v>20</v>
      </c>
      <c r="F245" s="213" t="s">
        <v>178</v>
      </c>
      <c r="G245" s="211"/>
      <c r="H245" s="214">
        <v>3</v>
      </c>
      <c r="I245" s="215"/>
      <c r="J245" s="211"/>
      <c r="K245" s="211"/>
      <c r="L245" s="216"/>
      <c r="M245" s="217"/>
      <c r="N245" s="218"/>
      <c r="O245" s="218"/>
      <c r="P245" s="218"/>
      <c r="Q245" s="218"/>
      <c r="R245" s="218"/>
      <c r="S245" s="218"/>
      <c r="T245" s="219"/>
      <c r="AT245" s="220" t="s">
        <v>175</v>
      </c>
      <c r="AU245" s="220" t="s">
        <v>81</v>
      </c>
      <c r="AV245" s="14" t="s">
        <v>171</v>
      </c>
      <c r="AW245" s="14" t="s">
        <v>33</v>
      </c>
      <c r="AX245" s="14" t="s">
        <v>8</v>
      </c>
      <c r="AY245" s="220" t="s">
        <v>164</v>
      </c>
    </row>
    <row r="246" spans="1:65" s="2" customFormat="1" ht="24.2" customHeight="1">
      <c r="A246" s="36"/>
      <c r="B246" s="37"/>
      <c r="C246" s="180" t="s">
        <v>386</v>
      </c>
      <c r="D246" s="180" t="s">
        <v>166</v>
      </c>
      <c r="E246" s="181" t="s">
        <v>978</v>
      </c>
      <c r="F246" s="182" t="s">
        <v>979</v>
      </c>
      <c r="G246" s="183" t="s">
        <v>169</v>
      </c>
      <c r="H246" s="184">
        <v>3</v>
      </c>
      <c r="I246" s="185"/>
      <c r="J246" s="186">
        <f>ROUND(I246*H246,0)</f>
        <v>0</v>
      </c>
      <c r="K246" s="182" t="s">
        <v>170</v>
      </c>
      <c r="L246" s="41"/>
      <c r="M246" s="187" t="s">
        <v>20</v>
      </c>
      <c r="N246" s="188" t="s">
        <v>43</v>
      </c>
      <c r="O246" s="66"/>
      <c r="P246" s="189">
        <f>O246*H246</f>
        <v>0</v>
      </c>
      <c r="Q246" s="189">
        <v>0</v>
      </c>
      <c r="R246" s="189">
        <f>Q246*H246</f>
        <v>0</v>
      </c>
      <c r="S246" s="189">
        <v>0</v>
      </c>
      <c r="T246" s="190">
        <f>S246*H246</f>
        <v>0</v>
      </c>
      <c r="U246" s="36"/>
      <c r="V246" s="36"/>
      <c r="W246" s="36"/>
      <c r="X246" s="36"/>
      <c r="Y246" s="36"/>
      <c r="Z246" s="36"/>
      <c r="AA246" s="36"/>
      <c r="AB246" s="36"/>
      <c r="AC246" s="36"/>
      <c r="AD246" s="36"/>
      <c r="AE246" s="36"/>
      <c r="AR246" s="191" t="s">
        <v>171</v>
      </c>
      <c r="AT246" s="191" t="s">
        <v>166</v>
      </c>
      <c r="AU246" s="191" t="s">
        <v>81</v>
      </c>
      <c r="AY246" s="19" t="s">
        <v>164</v>
      </c>
      <c r="BE246" s="192">
        <f>IF(N246="základní",J246,0)</f>
        <v>0</v>
      </c>
      <c r="BF246" s="192">
        <f>IF(N246="snížená",J246,0)</f>
        <v>0</v>
      </c>
      <c r="BG246" s="192">
        <f>IF(N246="zákl. přenesená",J246,0)</f>
        <v>0</v>
      </c>
      <c r="BH246" s="192">
        <f>IF(N246="sníž. přenesená",J246,0)</f>
        <v>0</v>
      </c>
      <c r="BI246" s="192">
        <f>IF(N246="nulová",J246,0)</f>
        <v>0</v>
      </c>
      <c r="BJ246" s="19" t="s">
        <v>8</v>
      </c>
      <c r="BK246" s="192">
        <f>ROUND(I246*H246,0)</f>
        <v>0</v>
      </c>
      <c r="BL246" s="19" t="s">
        <v>171</v>
      </c>
      <c r="BM246" s="191" t="s">
        <v>980</v>
      </c>
    </row>
    <row r="247" spans="1:65" s="2" customFormat="1">
      <c r="A247" s="36"/>
      <c r="B247" s="37"/>
      <c r="C247" s="38"/>
      <c r="D247" s="193" t="s">
        <v>173</v>
      </c>
      <c r="E247" s="38"/>
      <c r="F247" s="194" t="s">
        <v>981</v>
      </c>
      <c r="G247" s="38"/>
      <c r="H247" s="38"/>
      <c r="I247" s="195"/>
      <c r="J247" s="38"/>
      <c r="K247" s="38"/>
      <c r="L247" s="41"/>
      <c r="M247" s="196"/>
      <c r="N247" s="197"/>
      <c r="O247" s="66"/>
      <c r="P247" s="66"/>
      <c r="Q247" s="66"/>
      <c r="R247" s="66"/>
      <c r="S247" s="66"/>
      <c r="T247" s="67"/>
      <c r="U247" s="36"/>
      <c r="V247" s="36"/>
      <c r="W247" s="36"/>
      <c r="X247" s="36"/>
      <c r="Y247" s="36"/>
      <c r="Z247" s="36"/>
      <c r="AA247" s="36"/>
      <c r="AB247" s="36"/>
      <c r="AC247" s="36"/>
      <c r="AD247" s="36"/>
      <c r="AE247" s="36"/>
      <c r="AT247" s="19" t="s">
        <v>173</v>
      </c>
      <c r="AU247" s="19" t="s">
        <v>81</v>
      </c>
    </row>
    <row r="248" spans="1:65" s="2" customFormat="1" ht="21.75" customHeight="1">
      <c r="A248" s="36"/>
      <c r="B248" s="37"/>
      <c r="C248" s="180" t="s">
        <v>392</v>
      </c>
      <c r="D248" s="180" t="s">
        <v>166</v>
      </c>
      <c r="E248" s="181" t="s">
        <v>982</v>
      </c>
      <c r="F248" s="182" t="s">
        <v>983</v>
      </c>
      <c r="G248" s="183" t="s">
        <v>319</v>
      </c>
      <c r="H248" s="184">
        <v>6</v>
      </c>
      <c r="I248" s="185"/>
      <c r="J248" s="186">
        <f>ROUND(I248*H248,0)</f>
        <v>0</v>
      </c>
      <c r="K248" s="182" t="s">
        <v>170</v>
      </c>
      <c r="L248" s="41"/>
      <c r="M248" s="187" t="s">
        <v>20</v>
      </c>
      <c r="N248" s="188" t="s">
        <v>43</v>
      </c>
      <c r="O248" s="66"/>
      <c r="P248" s="189">
        <f>O248*H248</f>
        <v>0</v>
      </c>
      <c r="Q248" s="189">
        <v>0.223938</v>
      </c>
      <c r="R248" s="189">
        <f>Q248*H248</f>
        <v>1.343628</v>
      </c>
      <c r="S248" s="189">
        <v>0</v>
      </c>
      <c r="T248" s="190">
        <f>S248*H248</f>
        <v>0</v>
      </c>
      <c r="U248" s="36"/>
      <c r="V248" s="36"/>
      <c r="W248" s="36"/>
      <c r="X248" s="36"/>
      <c r="Y248" s="36"/>
      <c r="Z248" s="36"/>
      <c r="AA248" s="36"/>
      <c r="AB248" s="36"/>
      <c r="AC248" s="36"/>
      <c r="AD248" s="36"/>
      <c r="AE248" s="36"/>
      <c r="AR248" s="191" t="s">
        <v>171</v>
      </c>
      <c r="AT248" s="191" t="s">
        <v>166</v>
      </c>
      <c r="AU248" s="191" t="s">
        <v>81</v>
      </c>
      <c r="AY248" s="19" t="s">
        <v>164</v>
      </c>
      <c r="BE248" s="192">
        <f>IF(N248="základní",J248,0)</f>
        <v>0</v>
      </c>
      <c r="BF248" s="192">
        <f>IF(N248="snížená",J248,0)</f>
        <v>0</v>
      </c>
      <c r="BG248" s="192">
        <f>IF(N248="zákl. přenesená",J248,0)</f>
        <v>0</v>
      </c>
      <c r="BH248" s="192">
        <f>IF(N248="sníž. přenesená",J248,0)</f>
        <v>0</v>
      </c>
      <c r="BI248" s="192">
        <f>IF(N248="nulová",J248,0)</f>
        <v>0</v>
      </c>
      <c r="BJ248" s="19" t="s">
        <v>8</v>
      </c>
      <c r="BK248" s="192">
        <f>ROUND(I248*H248,0)</f>
        <v>0</v>
      </c>
      <c r="BL248" s="19" t="s">
        <v>171</v>
      </c>
      <c r="BM248" s="191" t="s">
        <v>984</v>
      </c>
    </row>
    <row r="249" spans="1:65" s="2" customFormat="1">
      <c r="A249" s="36"/>
      <c r="B249" s="37"/>
      <c r="C249" s="38"/>
      <c r="D249" s="193" t="s">
        <v>173</v>
      </c>
      <c r="E249" s="38"/>
      <c r="F249" s="194" t="s">
        <v>985</v>
      </c>
      <c r="G249" s="38"/>
      <c r="H249" s="38"/>
      <c r="I249" s="195"/>
      <c r="J249" s="38"/>
      <c r="K249" s="38"/>
      <c r="L249" s="41"/>
      <c r="M249" s="196"/>
      <c r="N249" s="197"/>
      <c r="O249" s="66"/>
      <c r="P249" s="66"/>
      <c r="Q249" s="66"/>
      <c r="R249" s="66"/>
      <c r="S249" s="66"/>
      <c r="T249" s="67"/>
      <c r="U249" s="36"/>
      <c r="V249" s="36"/>
      <c r="W249" s="36"/>
      <c r="X249" s="36"/>
      <c r="Y249" s="36"/>
      <c r="Z249" s="36"/>
      <c r="AA249" s="36"/>
      <c r="AB249" s="36"/>
      <c r="AC249" s="36"/>
      <c r="AD249" s="36"/>
      <c r="AE249" s="36"/>
      <c r="AT249" s="19" t="s">
        <v>173</v>
      </c>
      <c r="AU249" s="19" t="s">
        <v>81</v>
      </c>
    </row>
    <row r="250" spans="1:65" s="13" customFormat="1">
      <c r="B250" s="198"/>
      <c r="C250" s="199"/>
      <c r="D250" s="200" t="s">
        <v>175</v>
      </c>
      <c r="E250" s="201" t="s">
        <v>20</v>
      </c>
      <c r="F250" s="202" t="s">
        <v>986</v>
      </c>
      <c r="G250" s="199"/>
      <c r="H250" s="203">
        <v>6</v>
      </c>
      <c r="I250" s="204"/>
      <c r="J250" s="199"/>
      <c r="K250" s="199"/>
      <c r="L250" s="205"/>
      <c r="M250" s="206"/>
      <c r="N250" s="207"/>
      <c r="O250" s="207"/>
      <c r="P250" s="207"/>
      <c r="Q250" s="207"/>
      <c r="R250" s="207"/>
      <c r="S250" s="207"/>
      <c r="T250" s="208"/>
      <c r="AT250" s="209" t="s">
        <v>175</v>
      </c>
      <c r="AU250" s="209" t="s">
        <v>81</v>
      </c>
      <c r="AV250" s="13" t="s">
        <v>81</v>
      </c>
      <c r="AW250" s="13" t="s">
        <v>33</v>
      </c>
      <c r="AX250" s="13" t="s">
        <v>72</v>
      </c>
      <c r="AY250" s="209" t="s">
        <v>164</v>
      </c>
    </row>
    <row r="251" spans="1:65" s="14" customFormat="1">
      <c r="B251" s="210"/>
      <c r="C251" s="211"/>
      <c r="D251" s="200" t="s">
        <v>175</v>
      </c>
      <c r="E251" s="212" t="s">
        <v>20</v>
      </c>
      <c r="F251" s="213" t="s">
        <v>178</v>
      </c>
      <c r="G251" s="211"/>
      <c r="H251" s="214">
        <v>6</v>
      </c>
      <c r="I251" s="215"/>
      <c r="J251" s="211"/>
      <c r="K251" s="211"/>
      <c r="L251" s="216"/>
      <c r="M251" s="217"/>
      <c r="N251" s="218"/>
      <c r="O251" s="218"/>
      <c r="P251" s="218"/>
      <c r="Q251" s="218"/>
      <c r="R251" s="218"/>
      <c r="S251" s="218"/>
      <c r="T251" s="219"/>
      <c r="AT251" s="220" t="s">
        <v>175</v>
      </c>
      <c r="AU251" s="220" t="s">
        <v>81</v>
      </c>
      <c r="AV251" s="14" t="s">
        <v>171</v>
      </c>
      <c r="AW251" s="14" t="s">
        <v>33</v>
      </c>
      <c r="AX251" s="14" t="s">
        <v>8</v>
      </c>
      <c r="AY251" s="220" t="s">
        <v>164</v>
      </c>
    </row>
    <row r="252" spans="1:65" s="2" customFormat="1" ht="16.5" customHeight="1">
      <c r="A252" s="36"/>
      <c r="B252" s="37"/>
      <c r="C252" s="245" t="s">
        <v>398</v>
      </c>
      <c r="D252" s="245" t="s">
        <v>846</v>
      </c>
      <c r="E252" s="246" t="s">
        <v>987</v>
      </c>
      <c r="F252" s="247" t="s">
        <v>988</v>
      </c>
      <c r="G252" s="248" t="s">
        <v>319</v>
      </c>
      <c r="H252" s="249">
        <v>6</v>
      </c>
      <c r="I252" s="250"/>
      <c r="J252" s="251">
        <f>ROUND(I252*H252,0)</f>
        <v>0</v>
      </c>
      <c r="K252" s="247" t="s">
        <v>20</v>
      </c>
      <c r="L252" s="252"/>
      <c r="M252" s="253" t="s">
        <v>20</v>
      </c>
      <c r="N252" s="254" t="s">
        <v>43</v>
      </c>
      <c r="O252" s="66"/>
      <c r="P252" s="189">
        <f>O252*H252</f>
        <v>0</v>
      </c>
      <c r="Q252" s="189">
        <v>6.5000000000000002E-2</v>
      </c>
      <c r="R252" s="189">
        <f>Q252*H252</f>
        <v>0.39</v>
      </c>
      <c r="S252" s="189">
        <v>0</v>
      </c>
      <c r="T252" s="190">
        <f>S252*H252</f>
        <v>0</v>
      </c>
      <c r="U252" s="36"/>
      <c r="V252" s="36"/>
      <c r="W252" s="36"/>
      <c r="X252" s="36"/>
      <c r="Y252" s="36"/>
      <c r="Z252" s="36"/>
      <c r="AA252" s="36"/>
      <c r="AB252" s="36"/>
      <c r="AC252" s="36"/>
      <c r="AD252" s="36"/>
      <c r="AE252" s="36"/>
      <c r="AR252" s="191" t="s">
        <v>210</v>
      </c>
      <c r="AT252" s="191" t="s">
        <v>846</v>
      </c>
      <c r="AU252" s="191" t="s">
        <v>81</v>
      </c>
      <c r="AY252" s="19" t="s">
        <v>164</v>
      </c>
      <c r="BE252" s="192">
        <f>IF(N252="základní",J252,0)</f>
        <v>0</v>
      </c>
      <c r="BF252" s="192">
        <f>IF(N252="snížená",J252,0)</f>
        <v>0</v>
      </c>
      <c r="BG252" s="192">
        <f>IF(N252="zákl. přenesená",J252,0)</f>
        <v>0</v>
      </c>
      <c r="BH252" s="192">
        <f>IF(N252="sníž. přenesená",J252,0)</f>
        <v>0</v>
      </c>
      <c r="BI252" s="192">
        <f>IF(N252="nulová",J252,0)</f>
        <v>0</v>
      </c>
      <c r="BJ252" s="19" t="s">
        <v>8</v>
      </c>
      <c r="BK252" s="192">
        <f>ROUND(I252*H252,0)</f>
        <v>0</v>
      </c>
      <c r="BL252" s="19" t="s">
        <v>171</v>
      </c>
      <c r="BM252" s="191" t="s">
        <v>989</v>
      </c>
    </row>
    <row r="253" spans="1:65" s="13" customFormat="1">
      <c r="B253" s="198"/>
      <c r="C253" s="199"/>
      <c r="D253" s="200" t="s">
        <v>175</v>
      </c>
      <c r="E253" s="201" t="s">
        <v>20</v>
      </c>
      <c r="F253" s="202" t="s">
        <v>990</v>
      </c>
      <c r="G253" s="199"/>
      <c r="H253" s="203">
        <v>6</v>
      </c>
      <c r="I253" s="204"/>
      <c r="J253" s="199"/>
      <c r="K253" s="199"/>
      <c r="L253" s="205"/>
      <c r="M253" s="206"/>
      <c r="N253" s="207"/>
      <c r="O253" s="207"/>
      <c r="P253" s="207"/>
      <c r="Q253" s="207"/>
      <c r="R253" s="207"/>
      <c r="S253" s="207"/>
      <c r="T253" s="208"/>
      <c r="AT253" s="209" t="s">
        <v>175</v>
      </c>
      <c r="AU253" s="209" t="s">
        <v>81</v>
      </c>
      <c r="AV253" s="13" t="s">
        <v>81</v>
      </c>
      <c r="AW253" s="13" t="s">
        <v>33</v>
      </c>
      <c r="AX253" s="13" t="s">
        <v>72</v>
      </c>
      <c r="AY253" s="209" t="s">
        <v>164</v>
      </c>
    </row>
    <row r="254" spans="1:65" s="14" customFormat="1">
      <c r="B254" s="210"/>
      <c r="C254" s="211"/>
      <c r="D254" s="200" t="s">
        <v>175</v>
      </c>
      <c r="E254" s="212" t="s">
        <v>20</v>
      </c>
      <c r="F254" s="213" t="s">
        <v>178</v>
      </c>
      <c r="G254" s="211"/>
      <c r="H254" s="214">
        <v>6</v>
      </c>
      <c r="I254" s="215"/>
      <c r="J254" s="211"/>
      <c r="K254" s="211"/>
      <c r="L254" s="216"/>
      <c r="M254" s="217"/>
      <c r="N254" s="218"/>
      <c r="O254" s="218"/>
      <c r="P254" s="218"/>
      <c r="Q254" s="218"/>
      <c r="R254" s="218"/>
      <c r="S254" s="218"/>
      <c r="T254" s="219"/>
      <c r="AT254" s="220" t="s">
        <v>175</v>
      </c>
      <c r="AU254" s="220" t="s">
        <v>81</v>
      </c>
      <c r="AV254" s="14" t="s">
        <v>171</v>
      </c>
      <c r="AW254" s="14" t="s">
        <v>33</v>
      </c>
      <c r="AX254" s="14" t="s">
        <v>8</v>
      </c>
      <c r="AY254" s="220" t="s">
        <v>164</v>
      </c>
    </row>
    <row r="255" spans="1:65" s="12" customFormat="1" ht="22.9" customHeight="1">
      <c r="B255" s="164"/>
      <c r="C255" s="165"/>
      <c r="D255" s="166" t="s">
        <v>71</v>
      </c>
      <c r="E255" s="178" t="s">
        <v>194</v>
      </c>
      <c r="F255" s="178" t="s">
        <v>991</v>
      </c>
      <c r="G255" s="165"/>
      <c r="H255" s="165"/>
      <c r="I255" s="168"/>
      <c r="J255" s="179">
        <f>BK255</f>
        <v>0</v>
      </c>
      <c r="K255" s="165"/>
      <c r="L255" s="170"/>
      <c r="M255" s="171"/>
      <c r="N255" s="172"/>
      <c r="O255" s="172"/>
      <c r="P255" s="173">
        <f>SUM(P256:P287)</f>
        <v>0</v>
      </c>
      <c r="Q255" s="172"/>
      <c r="R255" s="173">
        <f>SUM(R256:R287)</f>
        <v>8.8473749999999995</v>
      </c>
      <c r="S255" s="172"/>
      <c r="T255" s="174">
        <f>SUM(T256:T287)</f>
        <v>0</v>
      </c>
      <c r="AR255" s="175" t="s">
        <v>8</v>
      </c>
      <c r="AT255" s="176" t="s">
        <v>71</v>
      </c>
      <c r="AU255" s="176" t="s">
        <v>8</v>
      </c>
      <c r="AY255" s="175" t="s">
        <v>164</v>
      </c>
      <c r="BK255" s="177">
        <f>SUM(BK256:BK287)</f>
        <v>0</v>
      </c>
    </row>
    <row r="256" spans="1:65" s="2" customFormat="1" ht="21.75" customHeight="1">
      <c r="A256" s="36"/>
      <c r="B256" s="37"/>
      <c r="C256" s="180" t="s">
        <v>409</v>
      </c>
      <c r="D256" s="180" t="s">
        <v>166</v>
      </c>
      <c r="E256" s="181" t="s">
        <v>992</v>
      </c>
      <c r="F256" s="182" t="s">
        <v>993</v>
      </c>
      <c r="G256" s="183" t="s">
        <v>169</v>
      </c>
      <c r="H256" s="184">
        <v>573.29999999999995</v>
      </c>
      <c r="I256" s="185"/>
      <c r="J256" s="186">
        <f>ROUND(I256*H256,0)</f>
        <v>0</v>
      </c>
      <c r="K256" s="182" t="s">
        <v>170</v>
      </c>
      <c r="L256" s="41"/>
      <c r="M256" s="187" t="s">
        <v>20</v>
      </c>
      <c r="N256" s="188" t="s">
        <v>43</v>
      </c>
      <c r="O256" s="66"/>
      <c r="P256" s="189">
        <f>O256*H256</f>
        <v>0</v>
      </c>
      <c r="Q256" s="189">
        <v>0</v>
      </c>
      <c r="R256" s="189">
        <f>Q256*H256</f>
        <v>0</v>
      </c>
      <c r="S256" s="189">
        <v>0</v>
      </c>
      <c r="T256" s="190">
        <f>S256*H256</f>
        <v>0</v>
      </c>
      <c r="U256" s="36"/>
      <c r="V256" s="36"/>
      <c r="W256" s="36"/>
      <c r="X256" s="36"/>
      <c r="Y256" s="36"/>
      <c r="Z256" s="36"/>
      <c r="AA256" s="36"/>
      <c r="AB256" s="36"/>
      <c r="AC256" s="36"/>
      <c r="AD256" s="36"/>
      <c r="AE256" s="36"/>
      <c r="AR256" s="191" t="s">
        <v>171</v>
      </c>
      <c r="AT256" s="191" t="s">
        <v>166</v>
      </c>
      <c r="AU256" s="191" t="s">
        <v>81</v>
      </c>
      <c r="AY256" s="19" t="s">
        <v>164</v>
      </c>
      <c r="BE256" s="192">
        <f>IF(N256="základní",J256,0)</f>
        <v>0</v>
      </c>
      <c r="BF256" s="192">
        <f>IF(N256="snížená",J256,0)</f>
        <v>0</v>
      </c>
      <c r="BG256" s="192">
        <f>IF(N256="zákl. přenesená",J256,0)</f>
        <v>0</v>
      </c>
      <c r="BH256" s="192">
        <f>IF(N256="sníž. přenesená",J256,0)</f>
        <v>0</v>
      </c>
      <c r="BI256" s="192">
        <f>IF(N256="nulová",J256,0)</f>
        <v>0</v>
      </c>
      <c r="BJ256" s="19" t="s">
        <v>8</v>
      </c>
      <c r="BK256" s="192">
        <f>ROUND(I256*H256,0)</f>
        <v>0</v>
      </c>
      <c r="BL256" s="19" t="s">
        <v>171</v>
      </c>
      <c r="BM256" s="191" t="s">
        <v>994</v>
      </c>
    </row>
    <row r="257" spans="1:65" s="2" customFormat="1">
      <c r="A257" s="36"/>
      <c r="B257" s="37"/>
      <c r="C257" s="38"/>
      <c r="D257" s="193" t="s">
        <v>173</v>
      </c>
      <c r="E257" s="38"/>
      <c r="F257" s="194" t="s">
        <v>995</v>
      </c>
      <c r="G257" s="38"/>
      <c r="H257" s="38"/>
      <c r="I257" s="195"/>
      <c r="J257" s="38"/>
      <c r="K257" s="38"/>
      <c r="L257" s="41"/>
      <c r="M257" s="196"/>
      <c r="N257" s="197"/>
      <c r="O257" s="66"/>
      <c r="P257" s="66"/>
      <c r="Q257" s="66"/>
      <c r="R257" s="66"/>
      <c r="S257" s="66"/>
      <c r="T257" s="67"/>
      <c r="U257" s="36"/>
      <c r="V257" s="36"/>
      <c r="W257" s="36"/>
      <c r="X257" s="36"/>
      <c r="Y257" s="36"/>
      <c r="Z257" s="36"/>
      <c r="AA257" s="36"/>
      <c r="AB257" s="36"/>
      <c r="AC257" s="36"/>
      <c r="AD257" s="36"/>
      <c r="AE257" s="36"/>
      <c r="AT257" s="19" t="s">
        <v>173</v>
      </c>
      <c r="AU257" s="19" t="s">
        <v>81</v>
      </c>
    </row>
    <row r="258" spans="1:65" s="13" customFormat="1">
      <c r="B258" s="198"/>
      <c r="C258" s="199"/>
      <c r="D258" s="200" t="s">
        <v>175</v>
      </c>
      <c r="E258" s="201" t="s">
        <v>20</v>
      </c>
      <c r="F258" s="202" t="s">
        <v>996</v>
      </c>
      <c r="G258" s="199"/>
      <c r="H258" s="203">
        <v>517.20000000000005</v>
      </c>
      <c r="I258" s="204"/>
      <c r="J258" s="199"/>
      <c r="K258" s="199"/>
      <c r="L258" s="205"/>
      <c r="M258" s="206"/>
      <c r="N258" s="207"/>
      <c r="O258" s="207"/>
      <c r="P258" s="207"/>
      <c r="Q258" s="207"/>
      <c r="R258" s="207"/>
      <c r="S258" s="207"/>
      <c r="T258" s="208"/>
      <c r="AT258" s="209" t="s">
        <v>175</v>
      </c>
      <c r="AU258" s="209" t="s">
        <v>81</v>
      </c>
      <c r="AV258" s="13" t="s">
        <v>81</v>
      </c>
      <c r="AW258" s="13" t="s">
        <v>33</v>
      </c>
      <c r="AX258" s="13" t="s">
        <v>72</v>
      </c>
      <c r="AY258" s="209" t="s">
        <v>164</v>
      </c>
    </row>
    <row r="259" spans="1:65" s="13" customFormat="1">
      <c r="B259" s="198"/>
      <c r="C259" s="199"/>
      <c r="D259" s="200" t="s">
        <v>175</v>
      </c>
      <c r="E259" s="201" t="s">
        <v>20</v>
      </c>
      <c r="F259" s="202" t="s">
        <v>840</v>
      </c>
      <c r="G259" s="199"/>
      <c r="H259" s="203">
        <v>45</v>
      </c>
      <c r="I259" s="204"/>
      <c r="J259" s="199"/>
      <c r="K259" s="199"/>
      <c r="L259" s="205"/>
      <c r="M259" s="206"/>
      <c r="N259" s="207"/>
      <c r="O259" s="207"/>
      <c r="P259" s="207"/>
      <c r="Q259" s="207"/>
      <c r="R259" s="207"/>
      <c r="S259" s="207"/>
      <c r="T259" s="208"/>
      <c r="AT259" s="209" t="s">
        <v>175</v>
      </c>
      <c r="AU259" s="209" t="s">
        <v>81</v>
      </c>
      <c r="AV259" s="13" t="s">
        <v>81</v>
      </c>
      <c r="AW259" s="13" t="s">
        <v>33</v>
      </c>
      <c r="AX259" s="13" t="s">
        <v>72</v>
      </c>
      <c r="AY259" s="209" t="s">
        <v>164</v>
      </c>
    </row>
    <row r="260" spans="1:65" s="13" customFormat="1">
      <c r="B260" s="198"/>
      <c r="C260" s="199"/>
      <c r="D260" s="200" t="s">
        <v>175</v>
      </c>
      <c r="E260" s="201" t="s">
        <v>20</v>
      </c>
      <c r="F260" s="202" t="s">
        <v>997</v>
      </c>
      <c r="G260" s="199"/>
      <c r="H260" s="203">
        <v>11.1</v>
      </c>
      <c r="I260" s="204"/>
      <c r="J260" s="199"/>
      <c r="K260" s="199"/>
      <c r="L260" s="205"/>
      <c r="M260" s="206"/>
      <c r="N260" s="207"/>
      <c r="O260" s="207"/>
      <c r="P260" s="207"/>
      <c r="Q260" s="207"/>
      <c r="R260" s="207"/>
      <c r="S260" s="207"/>
      <c r="T260" s="208"/>
      <c r="AT260" s="209" t="s">
        <v>175</v>
      </c>
      <c r="AU260" s="209" t="s">
        <v>81</v>
      </c>
      <c r="AV260" s="13" t="s">
        <v>81</v>
      </c>
      <c r="AW260" s="13" t="s">
        <v>33</v>
      </c>
      <c r="AX260" s="13" t="s">
        <v>72</v>
      </c>
      <c r="AY260" s="209" t="s">
        <v>164</v>
      </c>
    </row>
    <row r="261" spans="1:65" s="14" customFormat="1">
      <c r="B261" s="210"/>
      <c r="C261" s="211"/>
      <c r="D261" s="200" t="s">
        <v>175</v>
      </c>
      <c r="E261" s="212" t="s">
        <v>20</v>
      </c>
      <c r="F261" s="213" t="s">
        <v>178</v>
      </c>
      <c r="G261" s="211"/>
      <c r="H261" s="214">
        <v>573.30000000000007</v>
      </c>
      <c r="I261" s="215"/>
      <c r="J261" s="211"/>
      <c r="K261" s="211"/>
      <c r="L261" s="216"/>
      <c r="M261" s="217"/>
      <c r="N261" s="218"/>
      <c r="O261" s="218"/>
      <c r="P261" s="218"/>
      <c r="Q261" s="218"/>
      <c r="R261" s="218"/>
      <c r="S261" s="218"/>
      <c r="T261" s="219"/>
      <c r="AT261" s="220" t="s">
        <v>175</v>
      </c>
      <c r="AU261" s="220" t="s">
        <v>81</v>
      </c>
      <c r="AV261" s="14" t="s">
        <v>171</v>
      </c>
      <c r="AW261" s="14" t="s">
        <v>33</v>
      </c>
      <c r="AX261" s="14" t="s">
        <v>8</v>
      </c>
      <c r="AY261" s="220" t="s">
        <v>164</v>
      </c>
    </row>
    <row r="262" spans="1:65" s="2" customFormat="1" ht="24.2" customHeight="1">
      <c r="A262" s="36"/>
      <c r="B262" s="37"/>
      <c r="C262" s="180" t="s">
        <v>414</v>
      </c>
      <c r="D262" s="180" t="s">
        <v>166</v>
      </c>
      <c r="E262" s="181" t="s">
        <v>998</v>
      </c>
      <c r="F262" s="182" t="s">
        <v>999</v>
      </c>
      <c r="G262" s="183" t="s">
        <v>169</v>
      </c>
      <c r="H262" s="184">
        <v>474.1</v>
      </c>
      <c r="I262" s="185"/>
      <c r="J262" s="186">
        <f>ROUND(I262*H262,0)</f>
        <v>0</v>
      </c>
      <c r="K262" s="182" t="s">
        <v>170</v>
      </c>
      <c r="L262" s="41"/>
      <c r="M262" s="187" t="s">
        <v>20</v>
      </c>
      <c r="N262" s="188" t="s">
        <v>43</v>
      </c>
      <c r="O262" s="66"/>
      <c r="P262" s="189">
        <f>O262*H262</f>
        <v>0</v>
      </c>
      <c r="Q262" s="189">
        <v>0</v>
      </c>
      <c r="R262" s="189">
        <f>Q262*H262</f>
        <v>0</v>
      </c>
      <c r="S262" s="189">
        <v>0</v>
      </c>
      <c r="T262" s="190">
        <f>S262*H262</f>
        <v>0</v>
      </c>
      <c r="U262" s="36"/>
      <c r="V262" s="36"/>
      <c r="W262" s="36"/>
      <c r="X262" s="36"/>
      <c r="Y262" s="36"/>
      <c r="Z262" s="36"/>
      <c r="AA262" s="36"/>
      <c r="AB262" s="36"/>
      <c r="AC262" s="36"/>
      <c r="AD262" s="36"/>
      <c r="AE262" s="36"/>
      <c r="AR262" s="191" t="s">
        <v>171</v>
      </c>
      <c r="AT262" s="191" t="s">
        <v>166</v>
      </c>
      <c r="AU262" s="191" t="s">
        <v>81</v>
      </c>
      <c r="AY262" s="19" t="s">
        <v>164</v>
      </c>
      <c r="BE262" s="192">
        <f>IF(N262="základní",J262,0)</f>
        <v>0</v>
      </c>
      <c r="BF262" s="192">
        <f>IF(N262="snížená",J262,0)</f>
        <v>0</v>
      </c>
      <c r="BG262" s="192">
        <f>IF(N262="zákl. přenesená",J262,0)</f>
        <v>0</v>
      </c>
      <c r="BH262" s="192">
        <f>IF(N262="sníž. přenesená",J262,0)</f>
        <v>0</v>
      </c>
      <c r="BI262" s="192">
        <f>IF(N262="nulová",J262,0)</f>
        <v>0</v>
      </c>
      <c r="BJ262" s="19" t="s">
        <v>8</v>
      </c>
      <c r="BK262" s="192">
        <f>ROUND(I262*H262,0)</f>
        <v>0</v>
      </c>
      <c r="BL262" s="19" t="s">
        <v>171</v>
      </c>
      <c r="BM262" s="191" t="s">
        <v>1000</v>
      </c>
    </row>
    <row r="263" spans="1:65" s="2" customFormat="1">
      <c r="A263" s="36"/>
      <c r="B263" s="37"/>
      <c r="C263" s="38"/>
      <c r="D263" s="193" t="s">
        <v>173</v>
      </c>
      <c r="E263" s="38"/>
      <c r="F263" s="194" t="s">
        <v>1001</v>
      </c>
      <c r="G263" s="38"/>
      <c r="H263" s="38"/>
      <c r="I263" s="195"/>
      <c r="J263" s="38"/>
      <c r="K263" s="38"/>
      <c r="L263" s="41"/>
      <c r="M263" s="196"/>
      <c r="N263" s="197"/>
      <c r="O263" s="66"/>
      <c r="P263" s="66"/>
      <c r="Q263" s="66"/>
      <c r="R263" s="66"/>
      <c r="S263" s="66"/>
      <c r="T263" s="67"/>
      <c r="U263" s="36"/>
      <c r="V263" s="36"/>
      <c r="W263" s="36"/>
      <c r="X263" s="36"/>
      <c r="Y263" s="36"/>
      <c r="Z263" s="36"/>
      <c r="AA263" s="36"/>
      <c r="AB263" s="36"/>
      <c r="AC263" s="36"/>
      <c r="AD263" s="36"/>
      <c r="AE263" s="36"/>
      <c r="AT263" s="19" t="s">
        <v>173</v>
      </c>
      <c r="AU263" s="19" t="s">
        <v>81</v>
      </c>
    </row>
    <row r="264" spans="1:65" s="13" customFormat="1">
      <c r="B264" s="198"/>
      <c r="C264" s="199"/>
      <c r="D264" s="200" t="s">
        <v>175</v>
      </c>
      <c r="E264" s="201" t="s">
        <v>20</v>
      </c>
      <c r="F264" s="202" t="s">
        <v>1002</v>
      </c>
      <c r="G264" s="199"/>
      <c r="H264" s="203">
        <v>474.1</v>
      </c>
      <c r="I264" s="204"/>
      <c r="J264" s="199"/>
      <c r="K264" s="199"/>
      <c r="L264" s="205"/>
      <c r="M264" s="206"/>
      <c r="N264" s="207"/>
      <c r="O264" s="207"/>
      <c r="P264" s="207"/>
      <c r="Q264" s="207"/>
      <c r="R264" s="207"/>
      <c r="S264" s="207"/>
      <c r="T264" s="208"/>
      <c r="AT264" s="209" t="s">
        <v>175</v>
      </c>
      <c r="AU264" s="209" t="s">
        <v>81</v>
      </c>
      <c r="AV264" s="13" t="s">
        <v>81</v>
      </c>
      <c r="AW264" s="13" t="s">
        <v>33</v>
      </c>
      <c r="AX264" s="13" t="s">
        <v>72</v>
      </c>
      <c r="AY264" s="209" t="s">
        <v>164</v>
      </c>
    </row>
    <row r="265" spans="1:65" s="14" customFormat="1">
      <c r="B265" s="210"/>
      <c r="C265" s="211"/>
      <c r="D265" s="200" t="s">
        <v>175</v>
      </c>
      <c r="E265" s="212" t="s">
        <v>20</v>
      </c>
      <c r="F265" s="213" t="s">
        <v>178</v>
      </c>
      <c r="G265" s="211"/>
      <c r="H265" s="214">
        <v>474.1</v>
      </c>
      <c r="I265" s="215"/>
      <c r="J265" s="211"/>
      <c r="K265" s="211"/>
      <c r="L265" s="216"/>
      <c r="M265" s="217"/>
      <c r="N265" s="218"/>
      <c r="O265" s="218"/>
      <c r="P265" s="218"/>
      <c r="Q265" s="218"/>
      <c r="R265" s="218"/>
      <c r="S265" s="218"/>
      <c r="T265" s="219"/>
      <c r="AT265" s="220" t="s">
        <v>175</v>
      </c>
      <c r="AU265" s="220" t="s">
        <v>81</v>
      </c>
      <c r="AV265" s="14" t="s">
        <v>171</v>
      </c>
      <c r="AW265" s="14" t="s">
        <v>33</v>
      </c>
      <c r="AX265" s="14" t="s">
        <v>8</v>
      </c>
      <c r="AY265" s="220" t="s">
        <v>164</v>
      </c>
    </row>
    <row r="266" spans="1:65" s="2" customFormat="1" ht="16.5" customHeight="1">
      <c r="A266" s="36"/>
      <c r="B266" s="37"/>
      <c r="C266" s="180" t="s">
        <v>420</v>
      </c>
      <c r="D266" s="180" t="s">
        <v>166</v>
      </c>
      <c r="E266" s="181" t="s">
        <v>1003</v>
      </c>
      <c r="F266" s="182" t="s">
        <v>1004</v>
      </c>
      <c r="G266" s="183" t="s">
        <v>169</v>
      </c>
      <c r="H266" s="184">
        <v>431</v>
      </c>
      <c r="I266" s="185"/>
      <c r="J266" s="186">
        <f>ROUND(I266*H266,0)</f>
        <v>0</v>
      </c>
      <c r="K266" s="182" t="s">
        <v>170</v>
      </c>
      <c r="L266" s="41"/>
      <c r="M266" s="187" t="s">
        <v>20</v>
      </c>
      <c r="N266" s="188" t="s">
        <v>43</v>
      </c>
      <c r="O266" s="66"/>
      <c r="P266" s="189">
        <f>O266*H266</f>
        <v>0</v>
      </c>
      <c r="Q266" s="189">
        <v>0</v>
      </c>
      <c r="R266" s="189">
        <f>Q266*H266</f>
        <v>0</v>
      </c>
      <c r="S266" s="189">
        <v>0</v>
      </c>
      <c r="T266" s="190">
        <f>S266*H266</f>
        <v>0</v>
      </c>
      <c r="U266" s="36"/>
      <c r="V266" s="36"/>
      <c r="W266" s="36"/>
      <c r="X266" s="36"/>
      <c r="Y266" s="36"/>
      <c r="Z266" s="36"/>
      <c r="AA266" s="36"/>
      <c r="AB266" s="36"/>
      <c r="AC266" s="36"/>
      <c r="AD266" s="36"/>
      <c r="AE266" s="36"/>
      <c r="AR266" s="191" t="s">
        <v>171</v>
      </c>
      <c r="AT266" s="191" t="s">
        <v>166</v>
      </c>
      <c r="AU266" s="191" t="s">
        <v>81</v>
      </c>
      <c r="AY266" s="19" t="s">
        <v>164</v>
      </c>
      <c r="BE266" s="192">
        <f>IF(N266="základní",J266,0)</f>
        <v>0</v>
      </c>
      <c r="BF266" s="192">
        <f>IF(N266="snížená",J266,0)</f>
        <v>0</v>
      </c>
      <c r="BG266" s="192">
        <f>IF(N266="zákl. přenesená",J266,0)</f>
        <v>0</v>
      </c>
      <c r="BH266" s="192">
        <f>IF(N266="sníž. přenesená",J266,0)</f>
        <v>0</v>
      </c>
      <c r="BI266" s="192">
        <f>IF(N266="nulová",J266,0)</f>
        <v>0</v>
      </c>
      <c r="BJ266" s="19" t="s">
        <v>8</v>
      </c>
      <c r="BK266" s="192">
        <f>ROUND(I266*H266,0)</f>
        <v>0</v>
      </c>
      <c r="BL266" s="19" t="s">
        <v>171</v>
      </c>
      <c r="BM266" s="191" t="s">
        <v>1005</v>
      </c>
    </row>
    <row r="267" spans="1:65" s="2" customFormat="1">
      <c r="A267" s="36"/>
      <c r="B267" s="37"/>
      <c r="C267" s="38"/>
      <c r="D267" s="193" t="s">
        <v>173</v>
      </c>
      <c r="E267" s="38"/>
      <c r="F267" s="194" t="s">
        <v>1006</v>
      </c>
      <c r="G267" s="38"/>
      <c r="H267" s="38"/>
      <c r="I267" s="195"/>
      <c r="J267" s="38"/>
      <c r="K267" s="38"/>
      <c r="L267" s="41"/>
      <c r="M267" s="196"/>
      <c r="N267" s="197"/>
      <c r="O267" s="66"/>
      <c r="P267" s="66"/>
      <c r="Q267" s="66"/>
      <c r="R267" s="66"/>
      <c r="S267" s="66"/>
      <c r="T267" s="67"/>
      <c r="U267" s="36"/>
      <c r="V267" s="36"/>
      <c r="W267" s="36"/>
      <c r="X267" s="36"/>
      <c r="Y267" s="36"/>
      <c r="Z267" s="36"/>
      <c r="AA267" s="36"/>
      <c r="AB267" s="36"/>
      <c r="AC267" s="36"/>
      <c r="AD267" s="36"/>
      <c r="AE267" s="36"/>
      <c r="AT267" s="19" t="s">
        <v>173</v>
      </c>
      <c r="AU267" s="19" t="s">
        <v>81</v>
      </c>
    </row>
    <row r="268" spans="1:65" s="13" customFormat="1">
      <c r="B268" s="198"/>
      <c r="C268" s="199"/>
      <c r="D268" s="200" t="s">
        <v>175</v>
      </c>
      <c r="E268" s="201" t="s">
        <v>20</v>
      </c>
      <c r="F268" s="202" t="s">
        <v>1007</v>
      </c>
      <c r="G268" s="199"/>
      <c r="H268" s="203">
        <v>431</v>
      </c>
      <c r="I268" s="204"/>
      <c r="J268" s="199"/>
      <c r="K268" s="199"/>
      <c r="L268" s="205"/>
      <c r="M268" s="206"/>
      <c r="N268" s="207"/>
      <c r="O268" s="207"/>
      <c r="P268" s="207"/>
      <c r="Q268" s="207"/>
      <c r="R268" s="207"/>
      <c r="S268" s="207"/>
      <c r="T268" s="208"/>
      <c r="AT268" s="209" t="s">
        <v>175</v>
      </c>
      <c r="AU268" s="209" t="s">
        <v>81</v>
      </c>
      <c r="AV268" s="13" t="s">
        <v>81</v>
      </c>
      <c r="AW268" s="13" t="s">
        <v>33</v>
      </c>
      <c r="AX268" s="13" t="s">
        <v>72</v>
      </c>
      <c r="AY268" s="209" t="s">
        <v>164</v>
      </c>
    </row>
    <row r="269" spans="1:65" s="14" customFormat="1">
      <c r="B269" s="210"/>
      <c r="C269" s="211"/>
      <c r="D269" s="200" t="s">
        <v>175</v>
      </c>
      <c r="E269" s="212" t="s">
        <v>20</v>
      </c>
      <c r="F269" s="213" t="s">
        <v>178</v>
      </c>
      <c r="G269" s="211"/>
      <c r="H269" s="214">
        <v>431</v>
      </c>
      <c r="I269" s="215"/>
      <c r="J269" s="211"/>
      <c r="K269" s="211"/>
      <c r="L269" s="216"/>
      <c r="M269" s="217"/>
      <c r="N269" s="218"/>
      <c r="O269" s="218"/>
      <c r="P269" s="218"/>
      <c r="Q269" s="218"/>
      <c r="R269" s="218"/>
      <c r="S269" s="218"/>
      <c r="T269" s="219"/>
      <c r="AT269" s="220" t="s">
        <v>175</v>
      </c>
      <c r="AU269" s="220" t="s">
        <v>81</v>
      </c>
      <c r="AV269" s="14" t="s">
        <v>171</v>
      </c>
      <c r="AW269" s="14" t="s">
        <v>33</v>
      </c>
      <c r="AX269" s="14" t="s">
        <v>8</v>
      </c>
      <c r="AY269" s="220" t="s">
        <v>164</v>
      </c>
    </row>
    <row r="270" spans="1:65" s="2" customFormat="1" ht="16.5" customHeight="1">
      <c r="A270" s="36"/>
      <c r="B270" s="37"/>
      <c r="C270" s="180" t="s">
        <v>427</v>
      </c>
      <c r="D270" s="180" t="s">
        <v>166</v>
      </c>
      <c r="E270" s="181" t="s">
        <v>1008</v>
      </c>
      <c r="F270" s="182" t="s">
        <v>1009</v>
      </c>
      <c r="G270" s="183" t="s">
        <v>169</v>
      </c>
      <c r="H270" s="184">
        <v>862</v>
      </c>
      <c r="I270" s="185"/>
      <c r="J270" s="186">
        <f>ROUND(I270*H270,0)</f>
        <v>0</v>
      </c>
      <c r="K270" s="182" t="s">
        <v>170</v>
      </c>
      <c r="L270" s="41"/>
      <c r="M270" s="187" t="s">
        <v>20</v>
      </c>
      <c r="N270" s="188" t="s">
        <v>43</v>
      </c>
      <c r="O270" s="66"/>
      <c r="P270" s="189">
        <f>O270*H270</f>
        <v>0</v>
      </c>
      <c r="Q270" s="189">
        <v>0</v>
      </c>
      <c r="R270" s="189">
        <f>Q270*H270</f>
        <v>0</v>
      </c>
      <c r="S270" s="189">
        <v>0</v>
      </c>
      <c r="T270" s="190">
        <f>S270*H270</f>
        <v>0</v>
      </c>
      <c r="U270" s="36"/>
      <c r="V270" s="36"/>
      <c r="W270" s="36"/>
      <c r="X270" s="36"/>
      <c r="Y270" s="36"/>
      <c r="Z270" s="36"/>
      <c r="AA270" s="36"/>
      <c r="AB270" s="36"/>
      <c r="AC270" s="36"/>
      <c r="AD270" s="36"/>
      <c r="AE270" s="36"/>
      <c r="AR270" s="191" t="s">
        <v>171</v>
      </c>
      <c r="AT270" s="191" t="s">
        <v>166</v>
      </c>
      <c r="AU270" s="191" t="s">
        <v>81</v>
      </c>
      <c r="AY270" s="19" t="s">
        <v>164</v>
      </c>
      <c r="BE270" s="192">
        <f>IF(N270="základní",J270,0)</f>
        <v>0</v>
      </c>
      <c r="BF270" s="192">
        <f>IF(N270="snížená",J270,0)</f>
        <v>0</v>
      </c>
      <c r="BG270" s="192">
        <f>IF(N270="zákl. přenesená",J270,0)</f>
        <v>0</v>
      </c>
      <c r="BH270" s="192">
        <f>IF(N270="sníž. přenesená",J270,0)</f>
        <v>0</v>
      </c>
      <c r="BI270" s="192">
        <f>IF(N270="nulová",J270,0)</f>
        <v>0</v>
      </c>
      <c r="BJ270" s="19" t="s">
        <v>8</v>
      </c>
      <c r="BK270" s="192">
        <f>ROUND(I270*H270,0)</f>
        <v>0</v>
      </c>
      <c r="BL270" s="19" t="s">
        <v>171</v>
      </c>
      <c r="BM270" s="191" t="s">
        <v>1010</v>
      </c>
    </row>
    <row r="271" spans="1:65" s="2" customFormat="1">
      <c r="A271" s="36"/>
      <c r="B271" s="37"/>
      <c r="C271" s="38"/>
      <c r="D271" s="193" t="s">
        <v>173</v>
      </c>
      <c r="E271" s="38"/>
      <c r="F271" s="194" t="s">
        <v>1011</v>
      </c>
      <c r="G271" s="38"/>
      <c r="H271" s="38"/>
      <c r="I271" s="195"/>
      <c r="J271" s="38"/>
      <c r="K271" s="38"/>
      <c r="L271" s="41"/>
      <c r="M271" s="196"/>
      <c r="N271" s="197"/>
      <c r="O271" s="66"/>
      <c r="P271" s="66"/>
      <c r="Q271" s="66"/>
      <c r="R271" s="66"/>
      <c r="S271" s="66"/>
      <c r="T271" s="67"/>
      <c r="U271" s="36"/>
      <c r="V271" s="36"/>
      <c r="W271" s="36"/>
      <c r="X271" s="36"/>
      <c r="Y271" s="36"/>
      <c r="Z271" s="36"/>
      <c r="AA271" s="36"/>
      <c r="AB271" s="36"/>
      <c r="AC271" s="36"/>
      <c r="AD271" s="36"/>
      <c r="AE271" s="36"/>
      <c r="AT271" s="19" t="s">
        <v>173</v>
      </c>
      <c r="AU271" s="19" t="s">
        <v>81</v>
      </c>
    </row>
    <row r="272" spans="1:65" s="13" customFormat="1">
      <c r="B272" s="198"/>
      <c r="C272" s="199"/>
      <c r="D272" s="200" t="s">
        <v>175</v>
      </c>
      <c r="E272" s="201" t="s">
        <v>20</v>
      </c>
      <c r="F272" s="202" t="s">
        <v>1012</v>
      </c>
      <c r="G272" s="199"/>
      <c r="H272" s="203">
        <v>862</v>
      </c>
      <c r="I272" s="204"/>
      <c r="J272" s="199"/>
      <c r="K272" s="199"/>
      <c r="L272" s="205"/>
      <c r="M272" s="206"/>
      <c r="N272" s="207"/>
      <c r="O272" s="207"/>
      <c r="P272" s="207"/>
      <c r="Q272" s="207"/>
      <c r="R272" s="207"/>
      <c r="S272" s="207"/>
      <c r="T272" s="208"/>
      <c r="AT272" s="209" t="s">
        <v>175</v>
      </c>
      <c r="AU272" s="209" t="s">
        <v>81</v>
      </c>
      <c r="AV272" s="13" t="s">
        <v>81</v>
      </c>
      <c r="AW272" s="13" t="s">
        <v>33</v>
      </c>
      <c r="AX272" s="13" t="s">
        <v>72</v>
      </c>
      <c r="AY272" s="209" t="s">
        <v>164</v>
      </c>
    </row>
    <row r="273" spans="1:65" s="14" customFormat="1">
      <c r="B273" s="210"/>
      <c r="C273" s="211"/>
      <c r="D273" s="200" t="s">
        <v>175</v>
      </c>
      <c r="E273" s="212" t="s">
        <v>20</v>
      </c>
      <c r="F273" s="213" t="s">
        <v>178</v>
      </c>
      <c r="G273" s="211"/>
      <c r="H273" s="214">
        <v>862</v>
      </c>
      <c r="I273" s="215"/>
      <c r="J273" s="211"/>
      <c r="K273" s="211"/>
      <c r="L273" s="216"/>
      <c r="M273" s="217"/>
      <c r="N273" s="218"/>
      <c r="O273" s="218"/>
      <c r="P273" s="218"/>
      <c r="Q273" s="218"/>
      <c r="R273" s="218"/>
      <c r="S273" s="218"/>
      <c r="T273" s="219"/>
      <c r="AT273" s="220" t="s">
        <v>175</v>
      </c>
      <c r="AU273" s="220" t="s">
        <v>81</v>
      </c>
      <c r="AV273" s="14" t="s">
        <v>171</v>
      </c>
      <c r="AW273" s="14" t="s">
        <v>33</v>
      </c>
      <c r="AX273" s="14" t="s">
        <v>8</v>
      </c>
      <c r="AY273" s="220" t="s">
        <v>164</v>
      </c>
    </row>
    <row r="274" spans="1:65" s="2" customFormat="1" ht="24.2" customHeight="1">
      <c r="A274" s="36"/>
      <c r="B274" s="37"/>
      <c r="C274" s="180" t="s">
        <v>433</v>
      </c>
      <c r="D274" s="180" t="s">
        <v>166</v>
      </c>
      <c r="E274" s="181" t="s">
        <v>1013</v>
      </c>
      <c r="F274" s="182" t="s">
        <v>1014</v>
      </c>
      <c r="G274" s="183" t="s">
        <v>169</v>
      </c>
      <c r="H274" s="184">
        <v>431</v>
      </c>
      <c r="I274" s="185"/>
      <c r="J274" s="186">
        <f>ROUND(I274*H274,0)</f>
        <v>0</v>
      </c>
      <c r="K274" s="182" t="s">
        <v>170</v>
      </c>
      <c r="L274" s="41"/>
      <c r="M274" s="187" t="s">
        <v>20</v>
      </c>
      <c r="N274" s="188" t="s">
        <v>43</v>
      </c>
      <c r="O274" s="66"/>
      <c r="P274" s="189">
        <f>O274*H274</f>
        <v>0</v>
      </c>
      <c r="Q274" s="189">
        <v>0</v>
      </c>
      <c r="R274" s="189">
        <f>Q274*H274</f>
        <v>0</v>
      </c>
      <c r="S274" s="189">
        <v>0</v>
      </c>
      <c r="T274" s="190">
        <f>S274*H274</f>
        <v>0</v>
      </c>
      <c r="U274" s="36"/>
      <c r="V274" s="36"/>
      <c r="W274" s="36"/>
      <c r="X274" s="36"/>
      <c r="Y274" s="36"/>
      <c r="Z274" s="36"/>
      <c r="AA274" s="36"/>
      <c r="AB274" s="36"/>
      <c r="AC274" s="36"/>
      <c r="AD274" s="36"/>
      <c r="AE274" s="36"/>
      <c r="AR274" s="191" t="s">
        <v>171</v>
      </c>
      <c r="AT274" s="191" t="s">
        <v>166</v>
      </c>
      <c r="AU274" s="191" t="s">
        <v>81</v>
      </c>
      <c r="AY274" s="19" t="s">
        <v>164</v>
      </c>
      <c r="BE274" s="192">
        <f>IF(N274="základní",J274,0)</f>
        <v>0</v>
      </c>
      <c r="BF274" s="192">
        <f>IF(N274="snížená",J274,0)</f>
        <v>0</v>
      </c>
      <c r="BG274" s="192">
        <f>IF(N274="zákl. přenesená",J274,0)</f>
        <v>0</v>
      </c>
      <c r="BH274" s="192">
        <f>IF(N274="sníž. přenesená",J274,0)</f>
        <v>0</v>
      </c>
      <c r="BI274" s="192">
        <f>IF(N274="nulová",J274,0)</f>
        <v>0</v>
      </c>
      <c r="BJ274" s="19" t="s">
        <v>8</v>
      </c>
      <c r="BK274" s="192">
        <f>ROUND(I274*H274,0)</f>
        <v>0</v>
      </c>
      <c r="BL274" s="19" t="s">
        <v>171</v>
      </c>
      <c r="BM274" s="191" t="s">
        <v>1015</v>
      </c>
    </row>
    <row r="275" spans="1:65" s="2" customFormat="1">
      <c r="A275" s="36"/>
      <c r="B275" s="37"/>
      <c r="C275" s="38"/>
      <c r="D275" s="193" t="s">
        <v>173</v>
      </c>
      <c r="E275" s="38"/>
      <c r="F275" s="194" t="s">
        <v>1016</v>
      </c>
      <c r="G275" s="38"/>
      <c r="H275" s="38"/>
      <c r="I275" s="195"/>
      <c r="J275" s="38"/>
      <c r="K275" s="38"/>
      <c r="L275" s="41"/>
      <c r="M275" s="196"/>
      <c r="N275" s="197"/>
      <c r="O275" s="66"/>
      <c r="P275" s="66"/>
      <c r="Q275" s="66"/>
      <c r="R275" s="66"/>
      <c r="S275" s="66"/>
      <c r="T275" s="67"/>
      <c r="U275" s="36"/>
      <c r="V275" s="36"/>
      <c r="W275" s="36"/>
      <c r="X275" s="36"/>
      <c r="Y275" s="36"/>
      <c r="Z275" s="36"/>
      <c r="AA275" s="36"/>
      <c r="AB275" s="36"/>
      <c r="AC275" s="36"/>
      <c r="AD275" s="36"/>
      <c r="AE275" s="36"/>
      <c r="AT275" s="19" t="s">
        <v>173</v>
      </c>
      <c r="AU275" s="19" t="s">
        <v>81</v>
      </c>
    </row>
    <row r="276" spans="1:65" s="13" customFormat="1">
      <c r="B276" s="198"/>
      <c r="C276" s="199"/>
      <c r="D276" s="200" t="s">
        <v>175</v>
      </c>
      <c r="E276" s="201" t="s">
        <v>20</v>
      </c>
      <c r="F276" s="202" t="s">
        <v>1017</v>
      </c>
      <c r="G276" s="199"/>
      <c r="H276" s="203">
        <v>431</v>
      </c>
      <c r="I276" s="204"/>
      <c r="J276" s="199"/>
      <c r="K276" s="199"/>
      <c r="L276" s="205"/>
      <c r="M276" s="206"/>
      <c r="N276" s="207"/>
      <c r="O276" s="207"/>
      <c r="P276" s="207"/>
      <c r="Q276" s="207"/>
      <c r="R276" s="207"/>
      <c r="S276" s="207"/>
      <c r="T276" s="208"/>
      <c r="AT276" s="209" t="s">
        <v>175</v>
      </c>
      <c r="AU276" s="209" t="s">
        <v>81</v>
      </c>
      <c r="AV276" s="13" t="s">
        <v>81</v>
      </c>
      <c r="AW276" s="13" t="s">
        <v>33</v>
      </c>
      <c r="AX276" s="13" t="s">
        <v>72</v>
      </c>
      <c r="AY276" s="209" t="s">
        <v>164</v>
      </c>
    </row>
    <row r="277" spans="1:65" s="14" customFormat="1">
      <c r="B277" s="210"/>
      <c r="C277" s="211"/>
      <c r="D277" s="200" t="s">
        <v>175</v>
      </c>
      <c r="E277" s="212" t="s">
        <v>20</v>
      </c>
      <c r="F277" s="213" t="s">
        <v>178</v>
      </c>
      <c r="G277" s="211"/>
      <c r="H277" s="214">
        <v>431</v>
      </c>
      <c r="I277" s="215"/>
      <c r="J277" s="211"/>
      <c r="K277" s="211"/>
      <c r="L277" s="216"/>
      <c r="M277" s="217"/>
      <c r="N277" s="218"/>
      <c r="O277" s="218"/>
      <c r="P277" s="218"/>
      <c r="Q277" s="218"/>
      <c r="R277" s="218"/>
      <c r="S277" s="218"/>
      <c r="T277" s="219"/>
      <c r="AT277" s="220" t="s">
        <v>175</v>
      </c>
      <c r="AU277" s="220" t="s">
        <v>81</v>
      </c>
      <c r="AV277" s="14" t="s">
        <v>171</v>
      </c>
      <c r="AW277" s="14" t="s">
        <v>33</v>
      </c>
      <c r="AX277" s="14" t="s">
        <v>8</v>
      </c>
      <c r="AY277" s="220" t="s">
        <v>164</v>
      </c>
    </row>
    <row r="278" spans="1:65" s="2" customFormat="1" ht="24.2" customHeight="1">
      <c r="A278" s="36"/>
      <c r="B278" s="37"/>
      <c r="C278" s="180" t="s">
        <v>439</v>
      </c>
      <c r="D278" s="180" t="s">
        <v>166</v>
      </c>
      <c r="E278" s="181" t="s">
        <v>1018</v>
      </c>
      <c r="F278" s="182" t="s">
        <v>1019</v>
      </c>
      <c r="G278" s="183" t="s">
        <v>169</v>
      </c>
      <c r="H278" s="184">
        <v>1293</v>
      </c>
      <c r="I278" s="185"/>
      <c r="J278" s="186">
        <f>ROUND(I278*H278,0)</f>
        <v>0</v>
      </c>
      <c r="K278" s="182" t="s">
        <v>170</v>
      </c>
      <c r="L278" s="41"/>
      <c r="M278" s="187" t="s">
        <v>20</v>
      </c>
      <c r="N278" s="188" t="s">
        <v>43</v>
      </c>
      <c r="O278" s="66"/>
      <c r="P278" s="189">
        <f>O278*H278</f>
        <v>0</v>
      </c>
      <c r="Q278" s="189">
        <v>0</v>
      </c>
      <c r="R278" s="189">
        <f>Q278*H278</f>
        <v>0</v>
      </c>
      <c r="S278" s="189">
        <v>0</v>
      </c>
      <c r="T278" s="190">
        <f>S278*H278</f>
        <v>0</v>
      </c>
      <c r="U278" s="36"/>
      <c r="V278" s="36"/>
      <c r="W278" s="36"/>
      <c r="X278" s="36"/>
      <c r="Y278" s="36"/>
      <c r="Z278" s="36"/>
      <c r="AA278" s="36"/>
      <c r="AB278" s="36"/>
      <c r="AC278" s="36"/>
      <c r="AD278" s="36"/>
      <c r="AE278" s="36"/>
      <c r="AR278" s="191" t="s">
        <v>171</v>
      </c>
      <c r="AT278" s="191" t="s">
        <v>166</v>
      </c>
      <c r="AU278" s="191" t="s">
        <v>81</v>
      </c>
      <c r="AY278" s="19" t="s">
        <v>164</v>
      </c>
      <c r="BE278" s="192">
        <f>IF(N278="základní",J278,0)</f>
        <v>0</v>
      </c>
      <c r="BF278" s="192">
        <f>IF(N278="snížená",J278,0)</f>
        <v>0</v>
      </c>
      <c r="BG278" s="192">
        <f>IF(N278="zákl. přenesená",J278,0)</f>
        <v>0</v>
      </c>
      <c r="BH278" s="192">
        <f>IF(N278="sníž. přenesená",J278,0)</f>
        <v>0</v>
      </c>
      <c r="BI278" s="192">
        <f>IF(N278="nulová",J278,0)</f>
        <v>0</v>
      </c>
      <c r="BJ278" s="19" t="s">
        <v>8</v>
      </c>
      <c r="BK278" s="192">
        <f>ROUND(I278*H278,0)</f>
        <v>0</v>
      </c>
      <c r="BL278" s="19" t="s">
        <v>171</v>
      </c>
      <c r="BM278" s="191" t="s">
        <v>1020</v>
      </c>
    </row>
    <row r="279" spans="1:65" s="2" customFormat="1">
      <c r="A279" s="36"/>
      <c r="B279" s="37"/>
      <c r="C279" s="38"/>
      <c r="D279" s="193" t="s">
        <v>173</v>
      </c>
      <c r="E279" s="38"/>
      <c r="F279" s="194" t="s">
        <v>1021</v>
      </c>
      <c r="G279" s="38"/>
      <c r="H279" s="38"/>
      <c r="I279" s="195"/>
      <c r="J279" s="38"/>
      <c r="K279" s="38"/>
      <c r="L279" s="41"/>
      <c r="M279" s="196"/>
      <c r="N279" s="197"/>
      <c r="O279" s="66"/>
      <c r="P279" s="66"/>
      <c r="Q279" s="66"/>
      <c r="R279" s="66"/>
      <c r="S279" s="66"/>
      <c r="T279" s="67"/>
      <c r="U279" s="36"/>
      <c r="V279" s="36"/>
      <c r="W279" s="36"/>
      <c r="X279" s="36"/>
      <c r="Y279" s="36"/>
      <c r="Z279" s="36"/>
      <c r="AA279" s="36"/>
      <c r="AB279" s="36"/>
      <c r="AC279" s="36"/>
      <c r="AD279" s="36"/>
      <c r="AE279" s="36"/>
      <c r="AT279" s="19" t="s">
        <v>173</v>
      </c>
      <c r="AU279" s="19" t="s">
        <v>81</v>
      </c>
    </row>
    <row r="280" spans="1:65" s="13" customFormat="1">
      <c r="B280" s="198"/>
      <c r="C280" s="199"/>
      <c r="D280" s="200" t="s">
        <v>175</v>
      </c>
      <c r="E280" s="201" t="s">
        <v>20</v>
      </c>
      <c r="F280" s="202" t="s">
        <v>1022</v>
      </c>
      <c r="G280" s="199"/>
      <c r="H280" s="203">
        <v>1293</v>
      </c>
      <c r="I280" s="204"/>
      <c r="J280" s="199"/>
      <c r="K280" s="199"/>
      <c r="L280" s="205"/>
      <c r="M280" s="206"/>
      <c r="N280" s="207"/>
      <c r="O280" s="207"/>
      <c r="P280" s="207"/>
      <c r="Q280" s="207"/>
      <c r="R280" s="207"/>
      <c r="S280" s="207"/>
      <c r="T280" s="208"/>
      <c r="AT280" s="209" t="s">
        <v>175</v>
      </c>
      <c r="AU280" s="209" t="s">
        <v>81</v>
      </c>
      <c r="AV280" s="13" t="s">
        <v>81</v>
      </c>
      <c r="AW280" s="13" t="s">
        <v>33</v>
      </c>
      <c r="AX280" s="13" t="s">
        <v>72</v>
      </c>
      <c r="AY280" s="209" t="s">
        <v>164</v>
      </c>
    </row>
    <row r="281" spans="1:65" s="14" customFormat="1">
      <c r="B281" s="210"/>
      <c r="C281" s="211"/>
      <c r="D281" s="200" t="s">
        <v>175</v>
      </c>
      <c r="E281" s="212" t="s">
        <v>20</v>
      </c>
      <c r="F281" s="213" t="s">
        <v>178</v>
      </c>
      <c r="G281" s="211"/>
      <c r="H281" s="214">
        <v>1293</v>
      </c>
      <c r="I281" s="215"/>
      <c r="J281" s="211"/>
      <c r="K281" s="211"/>
      <c r="L281" s="216"/>
      <c r="M281" s="217"/>
      <c r="N281" s="218"/>
      <c r="O281" s="218"/>
      <c r="P281" s="218"/>
      <c r="Q281" s="218"/>
      <c r="R281" s="218"/>
      <c r="S281" s="218"/>
      <c r="T281" s="219"/>
      <c r="AT281" s="220" t="s">
        <v>175</v>
      </c>
      <c r="AU281" s="220" t="s">
        <v>81</v>
      </c>
      <c r="AV281" s="14" t="s">
        <v>171</v>
      </c>
      <c r="AW281" s="14" t="s">
        <v>33</v>
      </c>
      <c r="AX281" s="14" t="s">
        <v>8</v>
      </c>
      <c r="AY281" s="220" t="s">
        <v>164</v>
      </c>
    </row>
    <row r="282" spans="1:65" s="2" customFormat="1" ht="37.9" customHeight="1">
      <c r="A282" s="36"/>
      <c r="B282" s="37"/>
      <c r="C282" s="180" t="s">
        <v>448</v>
      </c>
      <c r="D282" s="180" t="s">
        <v>166</v>
      </c>
      <c r="E282" s="181" t="s">
        <v>1023</v>
      </c>
      <c r="F282" s="182" t="s">
        <v>1024</v>
      </c>
      <c r="G282" s="183" t="s">
        <v>169</v>
      </c>
      <c r="H282" s="184">
        <v>37.5</v>
      </c>
      <c r="I282" s="185"/>
      <c r="J282" s="186">
        <f>ROUND(I282*H282,0)</f>
        <v>0</v>
      </c>
      <c r="K282" s="182" t="s">
        <v>170</v>
      </c>
      <c r="L282" s="41"/>
      <c r="M282" s="187" t="s">
        <v>20</v>
      </c>
      <c r="N282" s="188" t="s">
        <v>43</v>
      </c>
      <c r="O282" s="66"/>
      <c r="P282" s="189">
        <f>O282*H282</f>
        <v>0</v>
      </c>
      <c r="Q282" s="189">
        <v>0.10100000000000001</v>
      </c>
      <c r="R282" s="189">
        <f>Q282*H282</f>
        <v>3.7875000000000001</v>
      </c>
      <c r="S282" s="189">
        <v>0</v>
      </c>
      <c r="T282" s="190">
        <f>S282*H282</f>
        <v>0</v>
      </c>
      <c r="U282" s="36"/>
      <c r="V282" s="36"/>
      <c r="W282" s="36"/>
      <c r="X282" s="36"/>
      <c r="Y282" s="36"/>
      <c r="Z282" s="36"/>
      <c r="AA282" s="36"/>
      <c r="AB282" s="36"/>
      <c r="AC282" s="36"/>
      <c r="AD282" s="36"/>
      <c r="AE282" s="36"/>
      <c r="AR282" s="191" t="s">
        <v>171</v>
      </c>
      <c r="AT282" s="191" t="s">
        <v>166</v>
      </c>
      <c r="AU282" s="191" t="s">
        <v>81</v>
      </c>
      <c r="AY282" s="19" t="s">
        <v>164</v>
      </c>
      <c r="BE282" s="192">
        <f>IF(N282="základní",J282,0)</f>
        <v>0</v>
      </c>
      <c r="BF282" s="192">
        <f>IF(N282="snížená",J282,0)</f>
        <v>0</v>
      </c>
      <c r="BG282" s="192">
        <f>IF(N282="zákl. přenesená",J282,0)</f>
        <v>0</v>
      </c>
      <c r="BH282" s="192">
        <f>IF(N282="sníž. přenesená",J282,0)</f>
        <v>0</v>
      </c>
      <c r="BI282" s="192">
        <f>IF(N282="nulová",J282,0)</f>
        <v>0</v>
      </c>
      <c r="BJ282" s="19" t="s">
        <v>8</v>
      </c>
      <c r="BK282" s="192">
        <f>ROUND(I282*H282,0)</f>
        <v>0</v>
      </c>
      <c r="BL282" s="19" t="s">
        <v>171</v>
      </c>
      <c r="BM282" s="191" t="s">
        <v>1025</v>
      </c>
    </row>
    <row r="283" spans="1:65" s="2" customFormat="1">
      <c r="A283" s="36"/>
      <c r="B283" s="37"/>
      <c r="C283" s="38"/>
      <c r="D283" s="193" t="s">
        <v>173</v>
      </c>
      <c r="E283" s="38"/>
      <c r="F283" s="194" t="s">
        <v>1026</v>
      </c>
      <c r="G283" s="38"/>
      <c r="H283" s="38"/>
      <c r="I283" s="195"/>
      <c r="J283" s="38"/>
      <c r="K283" s="38"/>
      <c r="L283" s="41"/>
      <c r="M283" s="196"/>
      <c r="N283" s="197"/>
      <c r="O283" s="66"/>
      <c r="P283" s="66"/>
      <c r="Q283" s="66"/>
      <c r="R283" s="66"/>
      <c r="S283" s="66"/>
      <c r="T283" s="67"/>
      <c r="U283" s="36"/>
      <c r="V283" s="36"/>
      <c r="W283" s="36"/>
      <c r="X283" s="36"/>
      <c r="Y283" s="36"/>
      <c r="Z283" s="36"/>
      <c r="AA283" s="36"/>
      <c r="AB283" s="36"/>
      <c r="AC283" s="36"/>
      <c r="AD283" s="36"/>
      <c r="AE283" s="36"/>
      <c r="AT283" s="19" t="s">
        <v>173</v>
      </c>
      <c r="AU283" s="19" t="s">
        <v>81</v>
      </c>
    </row>
    <row r="284" spans="1:65" s="13" customFormat="1">
      <c r="B284" s="198"/>
      <c r="C284" s="199"/>
      <c r="D284" s="200" t="s">
        <v>175</v>
      </c>
      <c r="E284" s="201" t="s">
        <v>20</v>
      </c>
      <c r="F284" s="202" t="s">
        <v>1027</v>
      </c>
      <c r="G284" s="199"/>
      <c r="H284" s="203">
        <v>37.5</v>
      </c>
      <c r="I284" s="204"/>
      <c r="J284" s="199"/>
      <c r="K284" s="199"/>
      <c r="L284" s="205"/>
      <c r="M284" s="206"/>
      <c r="N284" s="207"/>
      <c r="O284" s="207"/>
      <c r="P284" s="207"/>
      <c r="Q284" s="207"/>
      <c r="R284" s="207"/>
      <c r="S284" s="207"/>
      <c r="T284" s="208"/>
      <c r="AT284" s="209" t="s">
        <v>175</v>
      </c>
      <c r="AU284" s="209" t="s">
        <v>81</v>
      </c>
      <c r="AV284" s="13" t="s">
        <v>81</v>
      </c>
      <c r="AW284" s="13" t="s">
        <v>33</v>
      </c>
      <c r="AX284" s="13" t="s">
        <v>72</v>
      </c>
      <c r="AY284" s="209" t="s">
        <v>164</v>
      </c>
    </row>
    <row r="285" spans="1:65" s="14" customFormat="1">
      <c r="B285" s="210"/>
      <c r="C285" s="211"/>
      <c r="D285" s="200" t="s">
        <v>175</v>
      </c>
      <c r="E285" s="212" t="s">
        <v>20</v>
      </c>
      <c r="F285" s="213" t="s">
        <v>178</v>
      </c>
      <c r="G285" s="211"/>
      <c r="H285" s="214">
        <v>37.5</v>
      </c>
      <c r="I285" s="215"/>
      <c r="J285" s="211"/>
      <c r="K285" s="211"/>
      <c r="L285" s="216"/>
      <c r="M285" s="217"/>
      <c r="N285" s="218"/>
      <c r="O285" s="218"/>
      <c r="P285" s="218"/>
      <c r="Q285" s="218"/>
      <c r="R285" s="218"/>
      <c r="S285" s="218"/>
      <c r="T285" s="219"/>
      <c r="AT285" s="220" t="s">
        <v>175</v>
      </c>
      <c r="AU285" s="220" t="s">
        <v>81</v>
      </c>
      <c r="AV285" s="14" t="s">
        <v>171</v>
      </c>
      <c r="AW285" s="14" t="s">
        <v>33</v>
      </c>
      <c r="AX285" s="14" t="s">
        <v>8</v>
      </c>
      <c r="AY285" s="220" t="s">
        <v>164</v>
      </c>
    </row>
    <row r="286" spans="1:65" s="2" customFormat="1" ht="16.5" customHeight="1">
      <c r="A286" s="36"/>
      <c r="B286" s="37"/>
      <c r="C286" s="245" t="s">
        <v>454</v>
      </c>
      <c r="D286" s="245" t="s">
        <v>846</v>
      </c>
      <c r="E286" s="246" t="s">
        <v>1028</v>
      </c>
      <c r="F286" s="247" t="s">
        <v>1029</v>
      </c>
      <c r="G286" s="248" t="s">
        <v>169</v>
      </c>
      <c r="H286" s="249">
        <v>38.625</v>
      </c>
      <c r="I286" s="250"/>
      <c r="J286" s="251">
        <f>ROUND(I286*H286,0)</f>
        <v>0</v>
      </c>
      <c r="K286" s="247" t="s">
        <v>170</v>
      </c>
      <c r="L286" s="252"/>
      <c r="M286" s="253" t="s">
        <v>20</v>
      </c>
      <c r="N286" s="254" t="s">
        <v>43</v>
      </c>
      <c r="O286" s="66"/>
      <c r="P286" s="189">
        <f>O286*H286</f>
        <v>0</v>
      </c>
      <c r="Q286" s="189">
        <v>0.13100000000000001</v>
      </c>
      <c r="R286" s="189">
        <f>Q286*H286</f>
        <v>5.0598749999999999</v>
      </c>
      <c r="S286" s="189">
        <v>0</v>
      </c>
      <c r="T286" s="190">
        <f>S286*H286</f>
        <v>0</v>
      </c>
      <c r="U286" s="36"/>
      <c r="V286" s="36"/>
      <c r="W286" s="36"/>
      <c r="X286" s="36"/>
      <c r="Y286" s="36"/>
      <c r="Z286" s="36"/>
      <c r="AA286" s="36"/>
      <c r="AB286" s="36"/>
      <c r="AC286" s="36"/>
      <c r="AD286" s="36"/>
      <c r="AE286" s="36"/>
      <c r="AR286" s="191" t="s">
        <v>210</v>
      </c>
      <c r="AT286" s="191" t="s">
        <v>846</v>
      </c>
      <c r="AU286" s="191" t="s">
        <v>81</v>
      </c>
      <c r="AY286" s="19" t="s">
        <v>164</v>
      </c>
      <c r="BE286" s="192">
        <f>IF(N286="základní",J286,0)</f>
        <v>0</v>
      </c>
      <c r="BF286" s="192">
        <f>IF(N286="snížená",J286,0)</f>
        <v>0</v>
      </c>
      <c r="BG286" s="192">
        <f>IF(N286="zákl. přenesená",J286,0)</f>
        <v>0</v>
      </c>
      <c r="BH286" s="192">
        <f>IF(N286="sníž. přenesená",J286,0)</f>
        <v>0</v>
      </c>
      <c r="BI286" s="192">
        <f>IF(N286="nulová",J286,0)</f>
        <v>0</v>
      </c>
      <c r="BJ286" s="19" t="s">
        <v>8</v>
      </c>
      <c r="BK286" s="192">
        <f>ROUND(I286*H286,0)</f>
        <v>0</v>
      </c>
      <c r="BL286" s="19" t="s">
        <v>171</v>
      </c>
      <c r="BM286" s="191" t="s">
        <v>1030</v>
      </c>
    </row>
    <row r="287" spans="1:65" s="13" customFormat="1">
      <c r="B287" s="198"/>
      <c r="C287" s="199"/>
      <c r="D287" s="200" t="s">
        <v>175</v>
      </c>
      <c r="E287" s="199"/>
      <c r="F287" s="202" t="s">
        <v>1031</v>
      </c>
      <c r="G287" s="199"/>
      <c r="H287" s="203">
        <v>38.625</v>
      </c>
      <c r="I287" s="204"/>
      <c r="J287" s="199"/>
      <c r="K287" s="199"/>
      <c r="L287" s="205"/>
      <c r="M287" s="206"/>
      <c r="N287" s="207"/>
      <c r="O287" s="207"/>
      <c r="P287" s="207"/>
      <c r="Q287" s="207"/>
      <c r="R287" s="207"/>
      <c r="S287" s="207"/>
      <c r="T287" s="208"/>
      <c r="AT287" s="209" t="s">
        <v>175</v>
      </c>
      <c r="AU287" s="209" t="s">
        <v>81</v>
      </c>
      <c r="AV287" s="13" t="s">
        <v>81</v>
      </c>
      <c r="AW287" s="13" t="s">
        <v>4</v>
      </c>
      <c r="AX287" s="13" t="s">
        <v>8</v>
      </c>
      <c r="AY287" s="209" t="s">
        <v>164</v>
      </c>
    </row>
    <row r="288" spans="1:65" s="12" customFormat="1" ht="22.9" customHeight="1">
      <c r="B288" s="164"/>
      <c r="C288" s="165"/>
      <c r="D288" s="166" t="s">
        <v>71</v>
      </c>
      <c r="E288" s="178" t="s">
        <v>200</v>
      </c>
      <c r="F288" s="178" t="s">
        <v>286</v>
      </c>
      <c r="G288" s="165"/>
      <c r="H288" s="165"/>
      <c r="I288" s="168"/>
      <c r="J288" s="179">
        <f>BK288</f>
        <v>0</v>
      </c>
      <c r="K288" s="165"/>
      <c r="L288" s="170"/>
      <c r="M288" s="171"/>
      <c r="N288" s="172"/>
      <c r="O288" s="172"/>
      <c r="P288" s="173">
        <f>SUM(P289:P397)</f>
        <v>0</v>
      </c>
      <c r="Q288" s="172"/>
      <c r="R288" s="173">
        <f>SUM(R289:R397)</f>
        <v>85.950297899999995</v>
      </c>
      <c r="S288" s="172"/>
      <c r="T288" s="174">
        <f>SUM(T289:T397)</f>
        <v>0</v>
      </c>
      <c r="AR288" s="175" t="s">
        <v>8</v>
      </c>
      <c r="AT288" s="176" t="s">
        <v>71</v>
      </c>
      <c r="AU288" s="176" t="s">
        <v>8</v>
      </c>
      <c r="AY288" s="175" t="s">
        <v>164</v>
      </c>
      <c r="BK288" s="177">
        <f>SUM(BK289:BK397)</f>
        <v>0</v>
      </c>
    </row>
    <row r="289" spans="1:65" s="2" customFormat="1" ht="16.5" customHeight="1">
      <c r="A289" s="36"/>
      <c r="B289" s="37"/>
      <c r="C289" s="180" t="s">
        <v>460</v>
      </c>
      <c r="D289" s="180" t="s">
        <v>166</v>
      </c>
      <c r="E289" s="181" t="s">
        <v>1032</v>
      </c>
      <c r="F289" s="182" t="s">
        <v>1033</v>
      </c>
      <c r="G289" s="183" t="s">
        <v>169</v>
      </c>
      <c r="H289" s="184">
        <v>26.875</v>
      </c>
      <c r="I289" s="185"/>
      <c r="J289" s="186">
        <f>ROUND(I289*H289,0)</f>
        <v>0</v>
      </c>
      <c r="K289" s="182" t="s">
        <v>170</v>
      </c>
      <c r="L289" s="41"/>
      <c r="M289" s="187" t="s">
        <v>20</v>
      </c>
      <c r="N289" s="188" t="s">
        <v>43</v>
      </c>
      <c r="O289" s="66"/>
      <c r="P289" s="189">
        <f>O289*H289</f>
        <v>0</v>
      </c>
      <c r="Q289" s="189">
        <v>5.4599999999999996E-3</v>
      </c>
      <c r="R289" s="189">
        <f>Q289*H289</f>
        <v>0.14673749999999999</v>
      </c>
      <c r="S289" s="189">
        <v>0</v>
      </c>
      <c r="T289" s="190">
        <f>S289*H289</f>
        <v>0</v>
      </c>
      <c r="U289" s="36"/>
      <c r="V289" s="36"/>
      <c r="W289" s="36"/>
      <c r="X289" s="36"/>
      <c r="Y289" s="36"/>
      <c r="Z289" s="36"/>
      <c r="AA289" s="36"/>
      <c r="AB289" s="36"/>
      <c r="AC289" s="36"/>
      <c r="AD289" s="36"/>
      <c r="AE289" s="36"/>
      <c r="AR289" s="191" t="s">
        <v>171</v>
      </c>
      <c r="AT289" s="191" t="s">
        <v>166</v>
      </c>
      <c r="AU289" s="191" t="s">
        <v>81</v>
      </c>
      <c r="AY289" s="19" t="s">
        <v>164</v>
      </c>
      <c r="BE289" s="192">
        <f>IF(N289="základní",J289,0)</f>
        <v>0</v>
      </c>
      <c r="BF289" s="192">
        <f>IF(N289="snížená",J289,0)</f>
        <v>0</v>
      </c>
      <c r="BG289" s="192">
        <f>IF(N289="zákl. přenesená",J289,0)</f>
        <v>0</v>
      </c>
      <c r="BH289" s="192">
        <f>IF(N289="sníž. přenesená",J289,0)</f>
        <v>0</v>
      </c>
      <c r="BI289" s="192">
        <f>IF(N289="nulová",J289,0)</f>
        <v>0</v>
      </c>
      <c r="BJ289" s="19" t="s">
        <v>8</v>
      </c>
      <c r="BK289" s="192">
        <f>ROUND(I289*H289,0)</f>
        <v>0</v>
      </c>
      <c r="BL289" s="19" t="s">
        <v>171</v>
      </c>
      <c r="BM289" s="191" t="s">
        <v>1034</v>
      </c>
    </row>
    <row r="290" spans="1:65" s="2" customFormat="1">
      <c r="A290" s="36"/>
      <c r="B290" s="37"/>
      <c r="C290" s="38"/>
      <c r="D290" s="193" t="s">
        <v>173</v>
      </c>
      <c r="E290" s="38"/>
      <c r="F290" s="194" t="s">
        <v>1035</v>
      </c>
      <c r="G290" s="38"/>
      <c r="H290" s="38"/>
      <c r="I290" s="195"/>
      <c r="J290" s="38"/>
      <c r="K290" s="38"/>
      <c r="L290" s="41"/>
      <c r="M290" s="196"/>
      <c r="N290" s="197"/>
      <c r="O290" s="66"/>
      <c r="P290" s="66"/>
      <c r="Q290" s="66"/>
      <c r="R290" s="66"/>
      <c r="S290" s="66"/>
      <c r="T290" s="67"/>
      <c r="U290" s="36"/>
      <c r="V290" s="36"/>
      <c r="W290" s="36"/>
      <c r="X290" s="36"/>
      <c r="Y290" s="36"/>
      <c r="Z290" s="36"/>
      <c r="AA290" s="36"/>
      <c r="AB290" s="36"/>
      <c r="AC290" s="36"/>
      <c r="AD290" s="36"/>
      <c r="AE290" s="36"/>
      <c r="AT290" s="19" t="s">
        <v>173</v>
      </c>
      <c r="AU290" s="19" t="s">
        <v>81</v>
      </c>
    </row>
    <row r="291" spans="1:65" s="13" customFormat="1">
      <c r="B291" s="198"/>
      <c r="C291" s="199"/>
      <c r="D291" s="200" t="s">
        <v>175</v>
      </c>
      <c r="E291" s="201" t="s">
        <v>20</v>
      </c>
      <c r="F291" s="202" t="s">
        <v>1036</v>
      </c>
      <c r="G291" s="199"/>
      <c r="H291" s="203">
        <v>26.875</v>
      </c>
      <c r="I291" s="204"/>
      <c r="J291" s="199"/>
      <c r="K291" s="199"/>
      <c r="L291" s="205"/>
      <c r="M291" s="206"/>
      <c r="N291" s="207"/>
      <c r="O291" s="207"/>
      <c r="P291" s="207"/>
      <c r="Q291" s="207"/>
      <c r="R291" s="207"/>
      <c r="S291" s="207"/>
      <c r="T291" s="208"/>
      <c r="AT291" s="209" t="s">
        <v>175</v>
      </c>
      <c r="AU291" s="209" t="s">
        <v>81</v>
      </c>
      <c r="AV291" s="13" t="s">
        <v>81</v>
      </c>
      <c r="AW291" s="13" t="s">
        <v>33</v>
      </c>
      <c r="AX291" s="13" t="s">
        <v>72</v>
      </c>
      <c r="AY291" s="209" t="s">
        <v>164</v>
      </c>
    </row>
    <row r="292" spans="1:65" s="14" customFormat="1">
      <c r="B292" s="210"/>
      <c r="C292" s="211"/>
      <c r="D292" s="200" t="s">
        <v>175</v>
      </c>
      <c r="E292" s="212" t="s">
        <v>20</v>
      </c>
      <c r="F292" s="213" t="s">
        <v>178</v>
      </c>
      <c r="G292" s="211"/>
      <c r="H292" s="214">
        <v>26.875</v>
      </c>
      <c r="I292" s="215"/>
      <c r="J292" s="211"/>
      <c r="K292" s="211"/>
      <c r="L292" s="216"/>
      <c r="M292" s="217"/>
      <c r="N292" s="218"/>
      <c r="O292" s="218"/>
      <c r="P292" s="218"/>
      <c r="Q292" s="218"/>
      <c r="R292" s="218"/>
      <c r="S292" s="218"/>
      <c r="T292" s="219"/>
      <c r="AT292" s="220" t="s">
        <v>175</v>
      </c>
      <c r="AU292" s="220" t="s">
        <v>81</v>
      </c>
      <c r="AV292" s="14" t="s">
        <v>171</v>
      </c>
      <c r="AW292" s="14" t="s">
        <v>33</v>
      </c>
      <c r="AX292" s="14" t="s">
        <v>8</v>
      </c>
      <c r="AY292" s="220" t="s">
        <v>164</v>
      </c>
    </row>
    <row r="293" spans="1:65" s="2" customFormat="1" ht="24.2" customHeight="1">
      <c r="A293" s="36"/>
      <c r="B293" s="37"/>
      <c r="C293" s="180" t="s">
        <v>466</v>
      </c>
      <c r="D293" s="180" t="s">
        <v>166</v>
      </c>
      <c r="E293" s="181" t="s">
        <v>1037</v>
      </c>
      <c r="F293" s="182" t="s">
        <v>1038</v>
      </c>
      <c r="G293" s="183" t="s">
        <v>169</v>
      </c>
      <c r="H293" s="184">
        <v>80.625</v>
      </c>
      <c r="I293" s="185"/>
      <c r="J293" s="186">
        <f>ROUND(I293*H293,0)</f>
        <v>0</v>
      </c>
      <c r="K293" s="182" t="s">
        <v>170</v>
      </c>
      <c r="L293" s="41"/>
      <c r="M293" s="187" t="s">
        <v>20</v>
      </c>
      <c r="N293" s="188" t="s">
        <v>43</v>
      </c>
      <c r="O293" s="66"/>
      <c r="P293" s="189">
        <f>O293*H293</f>
        <v>0</v>
      </c>
      <c r="Q293" s="189">
        <v>4.3839999999999999E-3</v>
      </c>
      <c r="R293" s="189">
        <f>Q293*H293</f>
        <v>0.35346</v>
      </c>
      <c r="S293" s="189">
        <v>0</v>
      </c>
      <c r="T293" s="190">
        <f>S293*H293</f>
        <v>0</v>
      </c>
      <c r="U293" s="36"/>
      <c r="V293" s="36"/>
      <c r="W293" s="36"/>
      <c r="X293" s="36"/>
      <c r="Y293" s="36"/>
      <c r="Z293" s="36"/>
      <c r="AA293" s="36"/>
      <c r="AB293" s="36"/>
      <c r="AC293" s="36"/>
      <c r="AD293" s="36"/>
      <c r="AE293" s="36"/>
      <c r="AR293" s="191" t="s">
        <v>171</v>
      </c>
      <c r="AT293" s="191" t="s">
        <v>166</v>
      </c>
      <c r="AU293" s="191" t="s">
        <v>81</v>
      </c>
      <c r="AY293" s="19" t="s">
        <v>164</v>
      </c>
      <c r="BE293" s="192">
        <f>IF(N293="základní",J293,0)</f>
        <v>0</v>
      </c>
      <c r="BF293" s="192">
        <f>IF(N293="snížená",J293,0)</f>
        <v>0</v>
      </c>
      <c r="BG293" s="192">
        <f>IF(N293="zákl. přenesená",J293,0)</f>
        <v>0</v>
      </c>
      <c r="BH293" s="192">
        <f>IF(N293="sníž. přenesená",J293,0)</f>
        <v>0</v>
      </c>
      <c r="BI293" s="192">
        <f>IF(N293="nulová",J293,0)</f>
        <v>0</v>
      </c>
      <c r="BJ293" s="19" t="s">
        <v>8</v>
      </c>
      <c r="BK293" s="192">
        <f>ROUND(I293*H293,0)</f>
        <v>0</v>
      </c>
      <c r="BL293" s="19" t="s">
        <v>171</v>
      </c>
      <c r="BM293" s="191" t="s">
        <v>1039</v>
      </c>
    </row>
    <row r="294" spans="1:65" s="2" customFormat="1">
      <c r="A294" s="36"/>
      <c r="B294" s="37"/>
      <c r="C294" s="38"/>
      <c r="D294" s="193" t="s">
        <v>173</v>
      </c>
      <c r="E294" s="38"/>
      <c r="F294" s="194" t="s">
        <v>1040</v>
      </c>
      <c r="G294" s="38"/>
      <c r="H294" s="38"/>
      <c r="I294" s="195"/>
      <c r="J294" s="38"/>
      <c r="K294" s="38"/>
      <c r="L294" s="41"/>
      <c r="M294" s="196"/>
      <c r="N294" s="197"/>
      <c r="O294" s="66"/>
      <c r="P294" s="66"/>
      <c r="Q294" s="66"/>
      <c r="R294" s="66"/>
      <c r="S294" s="66"/>
      <c r="T294" s="67"/>
      <c r="U294" s="36"/>
      <c r="V294" s="36"/>
      <c r="W294" s="36"/>
      <c r="X294" s="36"/>
      <c r="Y294" s="36"/>
      <c r="Z294" s="36"/>
      <c r="AA294" s="36"/>
      <c r="AB294" s="36"/>
      <c r="AC294" s="36"/>
      <c r="AD294" s="36"/>
      <c r="AE294" s="36"/>
      <c r="AT294" s="19" t="s">
        <v>173</v>
      </c>
      <c r="AU294" s="19" t="s">
        <v>81</v>
      </c>
    </row>
    <row r="295" spans="1:65" s="13" customFormat="1">
      <c r="B295" s="198"/>
      <c r="C295" s="199"/>
      <c r="D295" s="200" t="s">
        <v>175</v>
      </c>
      <c r="E295" s="201" t="s">
        <v>20</v>
      </c>
      <c r="F295" s="202" t="s">
        <v>1041</v>
      </c>
      <c r="G295" s="199"/>
      <c r="H295" s="203">
        <v>80.625</v>
      </c>
      <c r="I295" s="204"/>
      <c r="J295" s="199"/>
      <c r="K295" s="199"/>
      <c r="L295" s="205"/>
      <c r="M295" s="206"/>
      <c r="N295" s="207"/>
      <c r="O295" s="207"/>
      <c r="P295" s="207"/>
      <c r="Q295" s="207"/>
      <c r="R295" s="207"/>
      <c r="S295" s="207"/>
      <c r="T295" s="208"/>
      <c r="AT295" s="209" t="s">
        <v>175</v>
      </c>
      <c r="AU295" s="209" t="s">
        <v>81</v>
      </c>
      <c r="AV295" s="13" t="s">
        <v>81</v>
      </c>
      <c r="AW295" s="13" t="s">
        <v>33</v>
      </c>
      <c r="AX295" s="13" t="s">
        <v>72</v>
      </c>
      <c r="AY295" s="209" t="s">
        <v>164</v>
      </c>
    </row>
    <row r="296" spans="1:65" s="14" customFormat="1">
      <c r="B296" s="210"/>
      <c r="C296" s="211"/>
      <c r="D296" s="200" t="s">
        <v>175</v>
      </c>
      <c r="E296" s="212" t="s">
        <v>20</v>
      </c>
      <c r="F296" s="213" t="s">
        <v>178</v>
      </c>
      <c r="G296" s="211"/>
      <c r="H296" s="214">
        <v>80.625</v>
      </c>
      <c r="I296" s="215"/>
      <c r="J296" s="211"/>
      <c r="K296" s="211"/>
      <c r="L296" s="216"/>
      <c r="M296" s="217"/>
      <c r="N296" s="218"/>
      <c r="O296" s="218"/>
      <c r="P296" s="218"/>
      <c r="Q296" s="218"/>
      <c r="R296" s="218"/>
      <c r="S296" s="218"/>
      <c r="T296" s="219"/>
      <c r="AT296" s="220" t="s">
        <v>175</v>
      </c>
      <c r="AU296" s="220" t="s">
        <v>81</v>
      </c>
      <c r="AV296" s="14" t="s">
        <v>171</v>
      </c>
      <c r="AW296" s="14" t="s">
        <v>33</v>
      </c>
      <c r="AX296" s="14" t="s">
        <v>8</v>
      </c>
      <c r="AY296" s="220" t="s">
        <v>164</v>
      </c>
    </row>
    <row r="297" spans="1:65" s="2" customFormat="1" ht="24.2" customHeight="1">
      <c r="A297" s="36"/>
      <c r="B297" s="37"/>
      <c r="C297" s="180" t="s">
        <v>472</v>
      </c>
      <c r="D297" s="180" t="s">
        <v>166</v>
      </c>
      <c r="E297" s="181" t="s">
        <v>1042</v>
      </c>
      <c r="F297" s="182" t="s">
        <v>1043</v>
      </c>
      <c r="G297" s="183" t="s">
        <v>169</v>
      </c>
      <c r="H297" s="184">
        <v>268.75</v>
      </c>
      <c r="I297" s="185"/>
      <c r="J297" s="186">
        <f>ROUND(I297*H297,0)</f>
        <v>0</v>
      </c>
      <c r="K297" s="182" t="s">
        <v>170</v>
      </c>
      <c r="L297" s="41"/>
      <c r="M297" s="187" t="s">
        <v>20</v>
      </c>
      <c r="N297" s="188" t="s">
        <v>43</v>
      </c>
      <c r="O297" s="66"/>
      <c r="P297" s="189">
        <f>O297*H297</f>
        <v>0</v>
      </c>
      <c r="Q297" s="189">
        <v>2.181E-2</v>
      </c>
      <c r="R297" s="189">
        <f>Q297*H297</f>
        <v>5.8614375000000001</v>
      </c>
      <c r="S297" s="189">
        <v>0</v>
      </c>
      <c r="T297" s="190">
        <f>S297*H297</f>
        <v>0</v>
      </c>
      <c r="U297" s="36"/>
      <c r="V297" s="36"/>
      <c r="W297" s="36"/>
      <c r="X297" s="36"/>
      <c r="Y297" s="36"/>
      <c r="Z297" s="36"/>
      <c r="AA297" s="36"/>
      <c r="AB297" s="36"/>
      <c r="AC297" s="36"/>
      <c r="AD297" s="36"/>
      <c r="AE297" s="36"/>
      <c r="AR297" s="191" t="s">
        <v>171</v>
      </c>
      <c r="AT297" s="191" t="s">
        <v>166</v>
      </c>
      <c r="AU297" s="191" t="s">
        <v>81</v>
      </c>
      <c r="AY297" s="19" t="s">
        <v>164</v>
      </c>
      <c r="BE297" s="192">
        <f>IF(N297="základní",J297,0)</f>
        <v>0</v>
      </c>
      <c r="BF297" s="192">
        <f>IF(N297="snížená",J297,0)</f>
        <v>0</v>
      </c>
      <c r="BG297" s="192">
        <f>IF(N297="zákl. přenesená",J297,0)</f>
        <v>0</v>
      </c>
      <c r="BH297" s="192">
        <f>IF(N297="sníž. přenesená",J297,0)</f>
        <v>0</v>
      </c>
      <c r="BI297" s="192">
        <f>IF(N297="nulová",J297,0)</f>
        <v>0</v>
      </c>
      <c r="BJ297" s="19" t="s">
        <v>8</v>
      </c>
      <c r="BK297" s="192">
        <f>ROUND(I297*H297,0)</f>
        <v>0</v>
      </c>
      <c r="BL297" s="19" t="s">
        <v>171</v>
      </c>
      <c r="BM297" s="191" t="s">
        <v>1044</v>
      </c>
    </row>
    <row r="298" spans="1:65" s="2" customFormat="1">
      <c r="A298" s="36"/>
      <c r="B298" s="37"/>
      <c r="C298" s="38"/>
      <c r="D298" s="193" t="s">
        <v>173</v>
      </c>
      <c r="E298" s="38"/>
      <c r="F298" s="194" t="s">
        <v>1045</v>
      </c>
      <c r="G298" s="38"/>
      <c r="H298" s="38"/>
      <c r="I298" s="195"/>
      <c r="J298" s="38"/>
      <c r="K298" s="38"/>
      <c r="L298" s="41"/>
      <c r="M298" s="196"/>
      <c r="N298" s="197"/>
      <c r="O298" s="66"/>
      <c r="P298" s="66"/>
      <c r="Q298" s="66"/>
      <c r="R298" s="66"/>
      <c r="S298" s="66"/>
      <c r="T298" s="67"/>
      <c r="U298" s="36"/>
      <c r="V298" s="36"/>
      <c r="W298" s="36"/>
      <c r="X298" s="36"/>
      <c r="Y298" s="36"/>
      <c r="Z298" s="36"/>
      <c r="AA298" s="36"/>
      <c r="AB298" s="36"/>
      <c r="AC298" s="36"/>
      <c r="AD298" s="36"/>
      <c r="AE298" s="36"/>
      <c r="AT298" s="19" t="s">
        <v>173</v>
      </c>
      <c r="AU298" s="19" t="s">
        <v>81</v>
      </c>
    </row>
    <row r="299" spans="1:65" s="13" customFormat="1">
      <c r="B299" s="198"/>
      <c r="C299" s="199"/>
      <c r="D299" s="200" t="s">
        <v>175</v>
      </c>
      <c r="E299" s="201" t="s">
        <v>20</v>
      </c>
      <c r="F299" s="202" t="s">
        <v>1046</v>
      </c>
      <c r="G299" s="199"/>
      <c r="H299" s="203">
        <v>268.75</v>
      </c>
      <c r="I299" s="204"/>
      <c r="J299" s="199"/>
      <c r="K299" s="199"/>
      <c r="L299" s="205"/>
      <c r="M299" s="206"/>
      <c r="N299" s="207"/>
      <c r="O299" s="207"/>
      <c r="P299" s="207"/>
      <c r="Q299" s="207"/>
      <c r="R299" s="207"/>
      <c r="S299" s="207"/>
      <c r="T299" s="208"/>
      <c r="AT299" s="209" t="s">
        <v>175</v>
      </c>
      <c r="AU299" s="209" t="s">
        <v>81</v>
      </c>
      <c r="AV299" s="13" t="s">
        <v>81</v>
      </c>
      <c r="AW299" s="13" t="s">
        <v>33</v>
      </c>
      <c r="AX299" s="13" t="s">
        <v>72</v>
      </c>
      <c r="AY299" s="209" t="s">
        <v>164</v>
      </c>
    </row>
    <row r="300" spans="1:65" s="14" customFormat="1">
      <c r="B300" s="210"/>
      <c r="C300" s="211"/>
      <c r="D300" s="200" t="s">
        <v>175</v>
      </c>
      <c r="E300" s="212" t="s">
        <v>20</v>
      </c>
      <c r="F300" s="213" t="s">
        <v>178</v>
      </c>
      <c r="G300" s="211"/>
      <c r="H300" s="214">
        <v>268.75</v>
      </c>
      <c r="I300" s="215"/>
      <c r="J300" s="211"/>
      <c r="K300" s="211"/>
      <c r="L300" s="216"/>
      <c r="M300" s="217"/>
      <c r="N300" s="218"/>
      <c r="O300" s="218"/>
      <c r="P300" s="218"/>
      <c r="Q300" s="218"/>
      <c r="R300" s="218"/>
      <c r="S300" s="218"/>
      <c r="T300" s="219"/>
      <c r="AT300" s="220" t="s">
        <v>175</v>
      </c>
      <c r="AU300" s="220" t="s">
        <v>81</v>
      </c>
      <c r="AV300" s="14" t="s">
        <v>171</v>
      </c>
      <c r="AW300" s="14" t="s">
        <v>33</v>
      </c>
      <c r="AX300" s="14" t="s">
        <v>8</v>
      </c>
      <c r="AY300" s="220" t="s">
        <v>164</v>
      </c>
    </row>
    <row r="301" spans="1:65" s="2" customFormat="1" ht="24.2" customHeight="1">
      <c r="A301" s="36"/>
      <c r="B301" s="37"/>
      <c r="C301" s="180" t="s">
        <v>477</v>
      </c>
      <c r="D301" s="180" t="s">
        <v>166</v>
      </c>
      <c r="E301" s="181" t="s">
        <v>1047</v>
      </c>
      <c r="F301" s="182" t="s">
        <v>1048</v>
      </c>
      <c r="G301" s="183" t="s">
        <v>169</v>
      </c>
      <c r="H301" s="184">
        <v>241.875</v>
      </c>
      <c r="I301" s="185"/>
      <c r="J301" s="186">
        <f>ROUND(I301*H301,0)</f>
        <v>0</v>
      </c>
      <c r="K301" s="182" t="s">
        <v>170</v>
      </c>
      <c r="L301" s="41"/>
      <c r="M301" s="187" t="s">
        <v>20</v>
      </c>
      <c r="N301" s="188" t="s">
        <v>43</v>
      </c>
      <c r="O301" s="66"/>
      <c r="P301" s="189">
        <f>O301*H301</f>
        <v>0</v>
      </c>
      <c r="Q301" s="189">
        <v>4.3839999999999999E-3</v>
      </c>
      <c r="R301" s="189">
        <f>Q301*H301</f>
        <v>1.0603799999999999</v>
      </c>
      <c r="S301" s="189">
        <v>0</v>
      </c>
      <c r="T301" s="190">
        <f>S301*H301</f>
        <v>0</v>
      </c>
      <c r="U301" s="36"/>
      <c r="V301" s="36"/>
      <c r="W301" s="36"/>
      <c r="X301" s="36"/>
      <c r="Y301" s="36"/>
      <c r="Z301" s="36"/>
      <c r="AA301" s="36"/>
      <c r="AB301" s="36"/>
      <c r="AC301" s="36"/>
      <c r="AD301" s="36"/>
      <c r="AE301" s="36"/>
      <c r="AR301" s="191" t="s">
        <v>171</v>
      </c>
      <c r="AT301" s="191" t="s">
        <v>166</v>
      </c>
      <c r="AU301" s="191" t="s">
        <v>81</v>
      </c>
      <c r="AY301" s="19" t="s">
        <v>164</v>
      </c>
      <c r="BE301" s="192">
        <f>IF(N301="základní",J301,0)</f>
        <v>0</v>
      </c>
      <c r="BF301" s="192">
        <f>IF(N301="snížená",J301,0)</f>
        <v>0</v>
      </c>
      <c r="BG301" s="192">
        <f>IF(N301="zákl. přenesená",J301,0)</f>
        <v>0</v>
      </c>
      <c r="BH301" s="192">
        <f>IF(N301="sníž. přenesená",J301,0)</f>
        <v>0</v>
      </c>
      <c r="BI301" s="192">
        <f>IF(N301="nulová",J301,0)</f>
        <v>0</v>
      </c>
      <c r="BJ301" s="19" t="s">
        <v>8</v>
      </c>
      <c r="BK301" s="192">
        <f>ROUND(I301*H301,0)</f>
        <v>0</v>
      </c>
      <c r="BL301" s="19" t="s">
        <v>171</v>
      </c>
      <c r="BM301" s="191" t="s">
        <v>1049</v>
      </c>
    </row>
    <row r="302" spans="1:65" s="2" customFormat="1">
      <c r="A302" s="36"/>
      <c r="B302" s="37"/>
      <c r="C302" s="38"/>
      <c r="D302" s="193" t="s">
        <v>173</v>
      </c>
      <c r="E302" s="38"/>
      <c r="F302" s="194" t="s">
        <v>1050</v>
      </c>
      <c r="G302" s="38"/>
      <c r="H302" s="38"/>
      <c r="I302" s="195"/>
      <c r="J302" s="38"/>
      <c r="K302" s="38"/>
      <c r="L302" s="41"/>
      <c r="M302" s="196"/>
      <c r="N302" s="197"/>
      <c r="O302" s="66"/>
      <c r="P302" s="66"/>
      <c r="Q302" s="66"/>
      <c r="R302" s="66"/>
      <c r="S302" s="66"/>
      <c r="T302" s="67"/>
      <c r="U302" s="36"/>
      <c r="V302" s="36"/>
      <c r="W302" s="36"/>
      <c r="X302" s="36"/>
      <c r="Y302" s="36"/>
      <c r="Z302" s="36"/>
      <c r="AA302" s="36"/>
      <c r="AB302" s="36"/>
      <c r="AC302" s="36"/>
      <c r="AD302" s="36"/>
      <c r="AE302" s="36"/>
      <c r="AT302" s="19" t="s">
        <v>173</v>
      </c>
      <c r="AU302" s="19" t="s">
        <v>81</v>
      </c>
    </row>
    <row r="303" spans="1:65" s="13" customFormat="1">
      <c r="B303" s="198"/>
      <c r="C303" s="199"/>
      <c r="D303" s="200" t="s">
        <v>175</v>
      </c>
      <c r="E303" s="201" t="s">
        <v>20</v>
      </c>
      <c r="F303" s="202" t="s">
        <v>1051</v>
      </c>
      <c r="G303" s="199"/>
      <c r="H303" s="203">
        <v>241.875</v>
      </c>
      <c r="I303" s="204"/>
      <c r="J303" s="199"/>
      <c r="K303" s="199"/>
      <c r="L303" s="205"/>
      <c r="M303" s="206"/>
      <c r="N303" s="207"/>
      <c r="O303" s="207"/>
      <c r="P303" s="207"/>
      <c r="Q303" s="207"/>
      <c r="R303" s="207"/>
      <c r="S303" s="207"/>
      <c r="T303" s="208"/>
      <c r="AT303" s="209" t="s">
        <v>175</v>
      </c>
      <c r="AU303" s="209" t="s">
        <v>81</v>
      </c>
      <c r="AV303" s="13" t="s">
        <v>81</v>
      </c>
      <c r="AW303" s="13" t="s">
        <v>33</v>
      </c>
      <c r="AX303" s="13" t="s">
        <v>72</v>
      </c>
      <c r="AY303" s="209" t="s">
        <v>164</v>
      </c>
    </row>
    <row r="304" spans="1:65" s="14" customFormat="1">
      <c r="B304" s="210"/>
      <c r="C304" s="211"/>
      <c r="D304" s="200" t="s">
        <v>175</v>
      </c>
      <c r="E304" s="212" t="s">
        <v>20</v>
      </c>
      <c r="F304" s="213" t="s">
        <v>178</v>
      </c>
      <c r="G304" s="211"/>
      <c r="H304" s="214">
        <v>241.875</v>
      </c>
      <c r="I304" s="215"/>
      <c r="J304" s="211"/>
      <c r="K304" s="211"/>
      <c r="L304" s="216"/>
      <c r="M304" s="217"/>
      <c r="N304" s="218"/>
      <c r="O304" s="218"/>
      <c r="P304" s="218"/>
      <c r="Q304" s="218"/>
      <c r="R304" s="218"/>
      <c r="S304" s="218"/>
      <c r="T304" s="219"/>
      <c r="AT304" s="220" t="s">
        <v>175</v>
      </c>
      <c r="AU304" s="220" t="s">
        <v>81</v>
      </c>
      <c r="AV304" s="14" t="s">
        <v>171</v>
      </c>
      <c r="AW304" s="14" t="s">
        <v>33</v>
      </c>
      <c r="AX304" s="14" t="s">
        <v>8</v>
      </c>
      <c r="AY304" s="220" t="s">
        <v>164</v>
      </c>
    </row>
    <row r="305" spans="1:65" s="2" customFormat="1" ht="21.75" customHeight="1">
      <c r="A305" s="36"/>
      <c r="B305" s="37"/>
      <c r="C305" s="180" t="s">
        <v>483</v>
      </c>
      <c r="D305" s="180" t="s">
        <v>166</v>
      </c>
      <c r="E305" s="181" t="s">
        <v>1052</v>
      </c>
      <c r="F305" s="182" t="s">
        <v>1053</v>
      </c>
      <c r="G305" s="183" t="s">
        <v>319</v>
      </c>
      <c r="H305" s="184">
        <v>14</v>
      </c>
      <c r="I305" s="185"/>
      <c r="J305" s="186">
        <f>ROUND(I305*H305,0)</f>
        <v>0</v>
      </c>
      <c r="K305" s="182" t="s">
        <v>170</v>
      </c>
      <c r="L305" s="41"/>
      <c r="M305" s="187" t="s">
        <v>20</v>
      </c>
      <c r="N305" s="188" t="s">
        <v>43</v>
      </c>
      <c r="O305" s="66"/>
      <c r="P305" s="189">
        <f>O305*H305</f>
        <v>0</v>
      </c>
      <c r="Q305" s="189">
        <v>0.1575</v>
      </c>
      <c r="R305" s="189">
        <f>Q305*H305</f>
        <v>2.2050000000000001</v>
      </c>
      <c r="S305" s="189">
        <v>0</v>
      </c>
      <c r="T305" s="190">
        <f>S305*H305</f>
        <v>0</v>
      </c>
      <c r="U305" s="36"/>
      <c r="V305" s="36"/>
      <c r="W305" s="36"/>
      <c r="X305" s="36"/>
      <c r="Y305" s="36"/>
      <c r="Z305" s="36"/>
      <c r="AA305" s="36"/>
      <c r="AB305" s="36"/>
      <c r="AC305" s="36"/>
      <c r="AD305" s="36"/>
      <c r="AE305" s="36"/>
      <c r="AR305" s="191" t="s">
        <v>171</v>
      </c>
      <c r="AT305" s="191" t="s">
        <v>166</v>
      </c>
      <c r="AU305" s="191" t="s">
        <v>81</v>
      </c>
      <c r="AY305" s="19" t="s">
        <v>164</v>
      </c>
      <c r="BE305" s="192">
        <f>IF(N305="základní",J305,0)</f>
        <v>0</v>
      </c>
      <c r="BF305" s="192">
        <f>IF(N305="snížená",J305,0)</f>
        <v>0</v>
      </c>
      <c r="BG305" s="192">
        <f>IF(N305="zákl. přenesená",J305,0)</f>
        <v>0</v>
      </c>
      <c r="BH305" s="192">
        <f>IF(N305="sníž. přenesená",J305,0)</f>
        <v>0</v>
      </c>
      <c r="BI305" s="192">
        <f>IF(N305="nulová",J305,0)</f>
        <v>0</v>
      </c>
      <c r="BJ305" s="19" t="s">
        <v>8</v>
      </c>
      <c r="BK305" s="192">
        <f>ROUND(I305*H305,0)</f>
        <v>0</v>
      </c>
      <c r="BL305" s="19" t="s">
        <v>171</v>
      </c>
      <c r="BM305" s="191" t="s">
        <v>1054</v>
      </c>
    </row>
    <row r="306" spans="1:65" s="2" customFormat="1">
      <c r="A306" s="36"/>
      <c r="B306" s="37"/>
      <c r="C306" s="38"/>
      <c r="D306" s="193" t="s">
        <v>173</v>
      </c>
      <c r="E306" s="38"/>
      <c r="F306" s="194" t="s">
        <v>1055</v>
      </c>
      <c r="G306" s="38"/>
      <c r="H306" s="38"/>
      <c r="I306" s="195"/>
      <c r="J306" s="38"/>
      <c r="K306" s="38"/>
      <c r="L306" s="41"/>
      <c r="M306" s="196"/>
      <c r="N306" s="197"/>
      <c r="O306" s="66"/>
      <c r="P306" s="66"/>
      <c r="Q306" s="66"/>
      <c r="R306" s="66"/>
      <c r="S306" s="66"/>
      <c r="T306" s="67"/>
      <c r="U306" s="36"/>
      <c r="V306" s="36"/>
      <c r="W306" s="36"/>
      <c r="X306" s="36"/>
      <c r="Y306" s="36"/>
      <c r="Z306" s="36"/>
      <c r="AA306" s="36"/>
      <c r="AB306" s="36"/>
      <c r="AC306" s="36"/>
      <c r="AD306" s="36"/>
      <c r="AE306" s="36"/>
      <c r="AT306" s="19" t="s">
        <v>173</v>
      </c>
      <c r="AU306" s="19" t="s">
        <v>81</v>
      </c>
    </row>
    <row r="307" spans="1:65" s="13" customFormat="1">
      <c r="B307" s="198"/>
      <c r="C307" s="199"/>
      <c r="D307" s="200" t="s">
        <v>175</v>
      </c>
      <c r="E307" s="201" t="s">
        <v>20</v>
      </c>
      <c r="F307" s="202" t="s">
        <v>1056</v>
      </c>
      <c r="G307" s="199"/>
      <c r="H307" s="203">
        <v>1</v>
      </c>
      <c r="I307" s="204"/>
      <c r="J307" s="199"/>
      <c r="K307" s="199"/>
      <c r="L307" s="205"/>
      <c r="M307" s="206"/>
      <c r="N307" s="207"/>
      <c r="O307" s="207"/>
      <c r="P307" s="207"/>
      <c r="Q307" s="207"/>
      <c r="R307" s="207"/>
      <c r="S307" s="207"/>
      <c r="T307" s="208"/>
      <c r="AT307" s="209" t="s">
        <v>175</v>
      </c>
      <c r="AU307" s="209" t="s">
        <v>81</v>
      </c>
      <c r="AV307" s="13" t="s">
        <v>81</v>
      </c>
      <c r="AW307" s="13" t="s">
        <v>33</v>
      </c>
      <c r="AX307" s="13" t="s">
        <v>72</v>
      </c>
      <c r="AY307" s="209" t="s">
        <v>164</v>
      </c>
    </row>
    <row r="308" spans="1:65" s="13" customFormat="1">
      <c r="B308" s="198"/>
      <c r="C308" s="199"/>
      <c r="D308" s="200" t="s">
        <v>175</v>
      </c>
      <c r="E308" s="201" t="s">
        <v>20</v>
      </c>
      <c r="F308" s="202" t="s">
        <v>1057</v>
      </c>
      <c r="G308" s="199"/>
      <c r="H308" s="203">
        <v>4</v>
      </c>
      <c r="I308" s="204"/>
      <c r="J308" s="199"/>
      <c r="K308" s="199"/>
      <c r="L308" s="205"/>
      <c r="M308" s="206"/>
      <c r="N308" s="207"/>
      <c r="O308" s="207"/>
      <c r="P308" s="207"/>
      <c r="Q308" s="207"/>
      <c r="R308" s="207"/>
      <c r="S308" s="207"/>
      <c r="T308" s="208"/>
      <c r="AT308" s="209" t="s">
        <v>175</v>
      </c>
      <c r="AU308" s="209" t="s">
        <v>81</v>
      </c>
      <c r="AV308" s="13" t="s">
        <v>81</v>
      </c>
      <c r="AW308" s="13" t="s">
        <v>33</v>
      </c>
      <c r="AX308" s="13" t="s">
        <v>72</v>
      </c>
      <c r="AY308" s="209" t="s">
        <v>164</v>
      </c>
    </row>
    <row r="309" spans="1:65" s="13" customFormat="1">
      <c r="B309" s="198"/>
      <c r="C309" s="199"/>
      <c r="D309" s="200" t="s">
        <v>175</v>
      </c>
      <c r="E309" s="201" t="s">
        <v>20</v>
      </c>
      <c r="F309" s="202" t="s">
        <v>1058</v>
      </c>
      <c r="G309" s="199"/>
      <c r="H309" s="203">
        <v>4</v>
      </c>
      <c r="I309" s="204"/>
      <c r="J309" s="199"/>
      <c r="K309" s="199"/>
      <c r="L309" s="205"/>
      <c r="M309" s="206"/>
      <c r="N309" s="207"/>
      <c r="O309" s="207"/>
      <c r="P309" s="207"/>
      <c r="Q309" s="207"/>
      <c r="R309" s="207"/>
      <c r="S309" s="207"/>
      <c r="T309" s="208"/>
      <c r="AT309" s="209" t="s">
        <v>175</v>
      </c>
      <c r="AU309" s="209" t="s">
        <v>81</v>
      </c>
      <c r="AV309" s="13" t="s">
        <v>81</v>
      </c>
      <c r="AW309" s="13" t="s">
        <v>33</v>
      </c>
      <c r="AX309" s="13" t="s">
        <v>72</v>
      </c>
      <c r="AY309" s="209" t="s">
        <v>164</v>
      </c>
    </row>
    <row r="310" spans="1:65" s="13" customFormat="1">
      <c r="B310" s="198"/>
      <c r="C310" s="199"/>
      <c r="D310" s="200" t="s">
        <v>175</v>
      </c>
      <c r="E310" s="201" t="s">
        <v>20</v>
      </c>
      <c r="F310" s="202" t="s">
        <v>1059</v>
      </c>
      <c r="G310" s="199"/>
      <c r="H310" s="203">
        <v>5</v>
      </c>
      <c r="I310" s="204"/>
      <c r="J310" s="199"/>
      <c r="K310" s="199"/>
      <c r="L310" s="205"/>
      <c r="M310" s="206"/>
      <c r="N310" s="207"/>
      <c r="O310" s="207"/>
      <c r="P310" s="207"/>
      <c r="Q310" s="207"/>
      <c r="R310" s="207"/>
      <c r="S310" s="207"/>
      <c r="T310" s="208"/>
      <c r="AT310" s="209" t="s">
        <v>175</v>
      </c>
      <c r="AU310" s="209" t="s">
        <v>81</v>
      </c>
      <c r="AV310" s="13" t="s">
        <v>81</v>
      </c>
      <c r="AW310" s="13" t="s">
        <v>33</v>
      </c>
      <c r="AX310" s="13" t="s">
        <v>72</v>
      </c>
      <c r="AY310" s="209" t="s">
        <v>164</v>
      </c>
    </row>
    <row r="311" spans="1:65" s="14" customFormat="1">
      <c r="B311" s="210"/>
      <c r="C311" s="211"/>
      <c r="D311" s="200" t="s">
        <v>175</v>
      </c>
      <c r="E311" s="212" t="s">
        <v>20</v>
      </c>
      <c r="F311" s="213" t="s">
        <v>178</v>
      </c>
      <c r="G311" s="211"/>
      <c r="H311" s="214">
        <v>14</v>
      </c>
      <c r="I311" s="215"/>
      <c r="J311" s="211"/>
      <c r="K311" s="211"/>
      <c r="L311" s="216"/>
      <c r="M311" s="217"/>
      <c r="N311" s="218"/>
      <c r="O311" s="218"/>
      <c r="P311" s="218"/>
      <c r="Q311" s="218"/>
      <c r="R311" s="218"/>
      <c r="S311" s="218"/>
      <c r="T311" s="219"/>
      <c r="AT311" s="220" t="s">
        <v>175</v>
      </c>
      <c r="AU311" s="220" t="s">
        <v>81</v>
      </c>
      <c r="AV311" s="14" t="s">
        <v>171</v>
      </c>
      <c r="AW311" s="14" t="s">
        <v>33</v>
      </c>
      <c r="AX311" s="14" t="s">
        <v>8</v>
      </c>
      <c r="AY311" s="220" t="s">
        <v>164</v>
      </c>
    </row>
    <row r="312" spans="1:65" s="2" customFormat="1" ht="24.2" customHeight="1">
      <c r="A312" s="36"/>
      <c r="B312" s="37"/>
      <c r="C312" s="180" t="s">
        <v>489</v>
      </c>
      <c r="D312" s="180" t="s">
        <v>166</v>
      </c>
      <c r="E312" s="181" t="s">
        <v>1060</v>
      </c>
      <c r="F312" s="182" t="s">
        <v>1061</v>
      </c>
      <c r="G312" s="183" t="s">
        <v>169</v>
      </c>
      <c r="H312" s="184">
        <v>806.25</v>
      </c>
      <c r="I312" s="185"/>
      <c r="J312" s="186">
        <f>ROUND(I312*H312,0)</f>
        <v>0</v>
      </c>
      <c r="K312" s="182" t="s">
        <v>170</v>
      </c>
      <c r="L312" s="41"/>
      <c r="M312" s="187" t="s">
        <v>20</v>
      </c>
      <c r="N312" s="188" t="s">
        <v>43</v>
      </c>
      <c r="O312" s="66"/>
      <c r="P312" s="189">
        <f>O312*H312</f>
        <v>0</v>
      </c>
      <c r="Q312" s="189">
        <v>2.051E-2</v>
      </c>
      <c r="R312" s="189">
        <f>Q312*H312</f>
        <v>16.5361875</v>
      </c>
      <c r="S312" s="189">
        <v>0</v>
      </c>
      <c r="T312" s="190">
        <f>S312*H312</f>
        <v>0</v>
      </c>
      <c r="U312" s="36"/>
      <c r="V312" s="36"/>
      <c r="W312" s="36"/>
      <c r="X312" s="36"/>
      <c r="Y312" s="36"/>
      <c r="Z312" s="36"/>
      <c r="AA312" s="36"/>
      <c r="AB312" s="36"/>
      <c r="AC312" s="36"/>
      <c r="AD312" s="36"/>
      <c r="AE312" s="36"/>
      <c r="AR312" s="191" t="s">
        <v>171</v>
      </c>
      <c r="AT312" s="191" t="s">
        <v>166</v>
      </c>
      <c r="AU312" s="191" t="s">
        <v>81</v>
      </c>
      <c r="AY312" s="19" t="s">
        <v>164</v>
      </c>
      <c r="BE312" s="192">
        <f>IF(N312="základní",J312,0)</f>
        <v>0</v>
      </c>
      <c r="BF312" s="192">
        <f>IF(N312="snížená",J312,0)</f>
        <v>0</v>
      </c>
      <c r="BG312" s="192">
        <f>IF(N312="zákl. přenesená",J312,0)</f>
        <v>0</v>
      </c>
      <c r="BH312" s="192">
        <f>IF(N312="sníž. přenesená",J312,0)</f>
        <v>0</v>
      </c>
      <c r="BI312" s="192">
        <f>IF(N312="nulová",J312,0)</f>
        <v>0</v>
      </c>
      <c r="BJ312" s="19" t="s">
        <v>8</v>
      </c>
      <c r="BK312" s="192">
        <f>ROUND(I312*H312,0)</f>
        <v>0</v>
      </c>
      <c r="BL312" s="19" t="s">
        <v>171</v>
      </c>
      <c r="BM312" s="191" t="s">
        <v>1062</v>
      </c>
    </row>
    <row r="313" spans="1:65" s="2" customFormat="1">
      <c r="A313" s="36"/>
      <c r="B313" s="37"/>
      <c r="C313" s="38"/>
      <c r="D313" s="193" t="s">
        <v>173</v>
      </c>
      <c r="E313" s="38"/>
      <c r="F313" s="194" t="s">
        <v>1063</v>
      </c>
      <c r="G313" s="38"/>
      <c r="H313" s="38"/>
      <c r="I313" s="195"/>
      <c r="J313" s="38"/>
      <c r="K313" s="38"/>
      <c r="L313" s="41"/>
      <c r="M313" s="196"/>
      <c r="N313" s="197"/>
      <c r="O313" s="66"/>
      <c r="P313" s="66"/>
      <c r="Q313" s="66"/>
      <c r="R313" s="66"/>
      <c r="S313" s="66"/>
      <c r="T313" s="67"/>
      <c r="U313" s="36"/>
      <c r="V313" s="36"/>
      <c r="W313" s="36"/>
      <c r="X313" s="36"/>
      <c r="Y313" s="36"/>
      <c r="Z313" s="36"/>
      <c r="AA313" s="36"/>
      <c r="AB313" s="36"/>
      <c r="AC313" s="36"/>
      <c r="AD313" s="36"/>
      <c r="AE313" s="36"/>
      <c r="AT313" s="19" t="s">
        <v>173</v>
      </c>
      <c r="AU313" s="19" t="s">
        <v>81</v>
      </c>
    </row>
    <row r="314" spans="1:65" s="13" customFormat="1">
      <c r="B314" s="198"/>
      <c r="C314" s="199"/>
      <c r="D314" s="200" t="s">
        <v>175</v>
      </c>
      <c r="E314" s="201" t="s">
        <v>20</v>
      </c>
      <c r="F314" s="202" t="s">
        <v>1064</v>
      </c>
      <c r="G314" s="199"/>
      <c r="H314" s="203">
        <v>806.25</v>
      </c>
      <c r="I314" s="204"/>
      <c r="J314" s="199"/>
      <c r="K314" s="199"/>
      <c r="L314" s="205"/>
      <c r="M314" s="206"/>
      <c r="N314" s="207"/>
      <c r="O314" s="207"/>
      <c r="P314" s="207"/>
      <c r="Q314" s="207"/>
      <c r="R314" s="207"/>
      <c r="S314" s="207"/>
      <c r="T314" s="208"/>
      <c r="AT314" s="209" t="s">
        <v>175</v>
      </c>
      <c r="AU314" s="209" t="s">
        <v>81</v>
      </c>
      <c r="AV314" s="13" t="s">
        <v>81</v>
      </c>
      <c r="AW314" s="13" t="s">
        <v>33</v>
      </c>
      <c r="AX314" s="13" t="s">
        <v>72</v>
      </c>
      <c r="AY314" s="209" t="s">
        <v>164</v>
      </c>
    </row>
    <row r="315" spans="1:65" s="14" customFormat="1">
      <c r="B315" s="210"/>
      <c r="C315" s="211"/>
      <c r="D315" s="200" t="s">
        <v>175</v>
      </c>
      <c r="E315" s="212" t="s">
        <v>20</v>
      </c>
      <c r="F315" s="213" t="s">
        <v>178</v>
      </c>
      <c r="G315" s="211"/>
      <c r="H315" s="214">
        <v>806.25</v>
      </c>
      <c r="I315" s="215"/>
      <c r="J315" s="211"/>
      <c r="K315" s="211"/>
      <c r="L315" s="216"/>
      <c r="M315" s="217"/>
      <c r="N315" s="218"/>
      <c r="O315" s="218"/>
      <c r="P315" s="218"/>
      <c r="Q315" s="218"/>
      <c r="R315" s="218"/>
      <c r="S315" s="218"/>
      <c r="T315" s="219"/>
      <c r="AT315" s="220" t="s">
        <v>175</v>
      </c>
      <c r="AU315" s="220" t="s">
        <v>81</v>
      </c>
      <c r="AV315" s="14" t="s">
        <v>171</v>
      </c>
      <c r="AW315" s="14" t="s">
        <v>33</v>
      </c>
      <c r="AX315" s="14" t="s">
        <v>8</v>
      </c>
      <c r="AY315" s="220" t="s">
        <v>164</v>
      </c>
    </row>
    <row r="316" spans="1:65" s="2" customFormat="1" ht="16.5" customHeight="1">
      <c r="A316" s="36"/>
      <c r="B316" s="37"/>
      <c r="C316" s="180" t="s">
        <v>495</v>
      </c>
      <c r="D316" s="180" t="s">
        <v>166</v>
      </c>
      <c r="E316" s="181" t="s">
        <v>1065</v>
      </c>
      <c r="F316" s="182" t="s">
        <v>1066</v>
      </c>
      <c r="G316" s="183" t="s">
        <v>169</v>
      </c>
      <c r="H316" s="184">
        <v>509</v>
      </c>
      <c r="I316" s="185"/>
      <c r="J316" s="186">
        <f>ROUND(I316*H316,0)</f>
        <v>0</v>
      </c>
      <c r="K316" s="182" t="s">
        <v>170</v>
      </c>
      <c r="L316" s="41"/>
      <c r="M316" s="187" t="s">
        <v>20</v>
      </c>
      <c r="N316" s="188" t="s">
        <v>43</v>
      </c>
      <c r="O316" s="66"/>
      <c r="P316" s="189">
        <f>O316*H316</f>
        <v>0</v>
      </c>
      <c r="Q316" s="189">
        <v>2.63E-4</v>
      </c>
      <c r="R316" s="189">
        <f>Q316*H316</f>
        <v>0.13386699999999999</v>
      </c>
      <c r="S316" s="189">
        <v>0</v>
      </c>
      <c r="T316" s="190">
        <f>S316*H316</f>
        <v>0</v>
      </c>
      <c r="U316" s="36"/>
      <c r="V316" s="36"/>
      <c r="W316" s="36"/>
      <c r="X316" s="36"/>
      <c r="Y316" s="36"/>
      <c r="Z316" s="36"/>
      <c r="AA316" s="36"/>
      <c r="AB316" s="36"/>
      <c r="AC316" s="36"/>
      <c r="AD316" s="36"/>
      <c r="AE316" s="36"/>
      <c r="AR316" s="191" t="s">
        <v>171</v>
      </c>
      <c r="AT316" s="191" t="s">
        <v>166</v>
      </c>
      <c r="AU316" s="191" t="s">
        <v>81</v>
      </c>
      <c r="AY316" s="19" t="s">
        <v>164</v>
      </c>
      <c r="BE316" s="192">
        <f>IF(N316="základní",J316,0)</f>
        <v>0</v>
      </c>
      <c r="BF316" s="192">
        <f>IF(N316="snížená",J316,0)</f>
        <v>0</v>
      </c>
      <c r="BG316" s="192">
        <f>IF(N316="zákl. přenesená",J316,0)</f>
        <v>0</v>
      </c>
      <c r="BH316" s="192">
        <f>IF(N316="sníž. přenesená",J316,0)</f>
        <v>0</v>
      </c>
      <c r="BI316" s="192">
        <f>IF(N316="nulová",J316,0)</f>
        <v>0</v>
      </c>
      <c r="BJ316" s="19" t="s">
        <v>8</v>
      </c>
      <c r="BK316" s="192">
        <f>ROUND(I316*H316,0)</f>
        <v>0</v>
      </c>
      <c r="BL316" s="19" t="s">
        <v>171</v>
      </c>
      <c r="BM316" s="191" t="s">
        <v>1067</v>
      </c>
    </row>
    <row r="317" spans="1:65" s="2" customFormat="1">
      <c r="A317" s="36"/>
      <c r="B317" s="37"/>
      <c r="C317" s="38"/>
      <c r="D317" s="193" t="s">
        <v>173</v>
      </c>
      <c r="E317" s="38"/>
      <c r="F317" s="194" t="s">
        <v>1068</v>
      </c>
      <c r="G317" s="38"/>
      <c r="H317" s="38"/>
      <c r="I317" s="195"/>
      <c r="J317" s="38"/>
      <c r="K317" s="38"/>
      <c r="L317" s="41"/>
      <c r="M317" s="196"/>
      <c r="N317" s="197"/>
      <c r="O317" s="66"/>
      <c r="P317" s="66"/>
      <c r="Q317" s="66"/>
      <c r="R317" s="66"/>
      <c r="S317" s="66"/>
      <c r="T317" s="67"/>
      <c r="U317" s="36"/>
      <c r="V317" s="36"/>
      <c r="W317" s="36"/>
      <c r="X317" s="36"/>
      <c r="Y317" s="36"/>
      <c r="Z317" s="36"/>
      <c r="AA317" s="36"/>
      <c r="AB317" s="36"/>
      <c r="AC317" s="36"/>
      <c r="AD317" s="36"/>
      <c r="AE317" s="36"/>
      <c r="AT317" s="19" t="s">
        <v>173</v>
      </c>
      <c r="AU317" s="19" t="s">
        <v>81</v>
      </c>
    </row>
    <row r="318" spans="1:65" s="16" customFormat="1">
      <c r="B318" s="232"/>
      <c r="C318" s="233"/>
      <c r="D318" s="200" t="s">
        <v>175</v>
      </c>
      <c r="E318" s="234" t="s">
        <v>20</v>
      </c>
      <c r="F318" s="235" t="s">
        <v>1069</v>
      </c>
      <c r="G318" s="233"/>
      <c r="H318" s="234" t="s">
        <v>20</v>
      </c>
      <c r="I318" s="236"/>
      <c r="J318" s="233"/>
      <c r="K318" s="233"/>
      <c r="L318" s="237"/>
      <c r="M318" s="238"/>
      <c r="N318" s="239"/>
      <c r="O318" s="239"/>
      <c r="P318" s="239"/>
      <c r="Q318" s="239"/>
      <c r="R318" s="239"/>
      <c r="S318" s="239"/>
      <c r="T318" s="240"/>
      <c r="AT318" s="241" t="s">
        <v>175</v>
      </c>
      <c r="AU318" s="241" t="s">
        <v>81</v>
      </c>
      <c r="AV318" s="16" t="s">
        <v>8</v>
      </c>
      <c r="AW318" s="16" t="s">
        <v>33</v>
      </c>
      <c r="AX318" s="16" t="s">
        <v>72</v>
      </c>
      <c r="AY318" s="241" t="s">
        <v>164</v>
      </c>
    </row>
    <row r="319" spans="1:65" s="13" customFormat="1">
      <c r="B319" s="198"/>
      <c r="C319" s="199"/>
      <c r="D319" s="200" t="s">
        <v>175</v>
      </c>
      <c r="E319" s="201" t="s">
        <v>20</v>
      </c>
      <c r="F319" s="202" t="s">
        <v>1070</v>
      </c>
      <c r="G319" s="199"/>
      <c r="H319" s="203">
        <v>99</v>
      </c>
      <c r="I319" s="204"/>
      <c r="J319" s="199"/>
      <c r="K319" s="199"/>
      <c r="L319" s="205"/>
      <c r="M319" s="206"/>
      <c r="N319" s="207"/>
      <c r="O319" s="207"/>
      <c r="P319" s="207"/>
      <c r="Q319" s="207"/>
      <c r="R319" s="207"/>
      <c r="S319" s="207"/>
      <c r="T319" s="208"/>
      <c r="AT319" s="209" t="s">
        <v>175</v>
      </c>
      <c r="AU319" s="209" t="s">
        <v>81</v>
      </c>
      <c r="AV319" s="13" t="s">
        <v>81</v>
      </c>
      <c r="AW319" s="13" t="s">
        <v>33</v>
      </c>
      <c r="AX319" s="13" t="s">
        <v>72</v>
      </c>
      <c r="AY319" s="209" t="s">
        <v>164</v>
      </c>
    </row>
    <row r="320" spans="1:65" s="13" customFormat="1">
      <c r="B320" s="198"/>
      <c r="C320" s="199"/>
      <c r="D320" s="200" t="s">
        <v>175</v>
      </c>
      <c r="E320" s="201" t="s">
        <v>20</v>
      </c>
      <c r="F320" s="202" t="s">
        <v>1071</v>
      </c>
      <c r="G320" s="199"/>
      <c r="H320" s="203">
        <v>379</v>
      </c>
      <c r="I320" s="204"/>
      <c r="J320" s="199"/>
      <c r="K320" s="199"/>
      <c r="L320" s="205"/>
      <c r="M320" s="206"/>
      <c r="N320" s="207"/>
      <c r="O320" s="207"/>
      <c r="P320" s="207"/>
      <c r="Q320" s="207"/>
      <c r="R320" s="207"/>
      <c r="S320" s="207"/>
      <c r="T320" s="208"/>
      <c r="AT320" s="209" t="s">
        <v>175</v>
      </c>
      <c r="AU320" s="209" t="s">
        <v>81</v>
      </c>
      <c r="AV320" s="13" t="s">
        <v>81</v>
      </c>
      <c r="AW320" s="13" t="s">
        <v>33</v>
      </c>
      <c r="AX320" s="13" t="s">
        <v>72</v>
      </c>
      <c r="AY320" s="209" t="s">
        <v>164</v>
      </c>
    </row>
    <row r="321" spans="1:65" s="13" customFormat="1">
      <c r="B321" s="198"/>
      <c r="C321" s="199"/>
      <c r="D321" s="200" t="s">
        <v>175</v>
      </c>
      <c r="E321" s="201" t="s">
        <v>20</v>
      </c>
      <c r="F321" s="202" t="s">
        <v>1072</v>
      </c>
      <c r="G321" s="199"/>
      <c r="H321" s="203">
        <v>31</v>
      </c>
      <c r="I321" s="204"/>
      <c r="J321" s="199"/>
      <c r="K321" s="199"/>
      <c r="L321" s="205"/>
      <c r="M321" s="206"/>
      <c r="N321" s="207"/>
      <c r="O321" s="207"/>
      <c r="P321" s="207"/>
      <c r="Q321" s="207"/>
      <c r="R321" s="207"/>
      <c r="S321" s="207"/>
      <c r="T321" s="208"/>
      <c r="AT321" s="209" t="s">
        <v>175</v>
      </c>
      <c r="AU321" s="209" t="s">
        <v>81</v>
      </c>
      <c r="AV321" s="13" t="s">
        <v>81</v>
      </c>
      <c r="AW321" s="13" t="s">
        <v>33</v>
      </c>
      <c r="AX321" s="13" t="s">
        <v>72</v>
      </c>
      <c r="AY321" s="209" t="s">
        <v>164</v>
      </c>
    </row>
    <row r="322" spans="1:65" s="14" customFormat="1">
      <c r="B322" s="210"/>
      <c r="C322" s="211"/>
      <c r="D322" s="200" t="s">
        <v>175</v>
      </c>
      <c r="E322" s="212" t="s">
        <v>20</v>
      </c>
      <c r="F322" s="213" t="s">
        <v>178</v>
      </c>
      <c r="G322" s="211"/>
      <c r="H322" s="214">
        <v>509</v>
      </c>
      <c r="I322" s="215"/>
      <c r="J322" s="211"/>
      <c r="K322" s="211"/>
      <c r="L322" s="216"/>
      <c r="M322" s="217"/>
      <c r="N322" s="218"/>
      <c r="O322" s="218"/>
      <c r="P322" s="218"/>
      <c r="Q322" s="218"/>
      <c r="R322" s="218"/>
      <c r="S322" s="218"/>
      <c r="T322" s="219"/>
      <c r="AT322" s="220" t="s">
        <v>175</v>
      </c>
      <c r="AU322" s="220" t="s">
        <v>81</v>
      </c>
      <c r="AV322" s="14" t="s">
        <v>171</v>
      </c>
      <c r="AW322" s="14" t="s">
        <v>33</v>
      </c>
      <c r="AX322" s="14" t="s">
        <v>8</v>
      </c>
      <c r="AY322" s="220" t="s">
        <v>164</v>
      </c>
    </row>
    <row r="323" spans="1:65" s="2" customFormat="1" ht="16.5" customHeight="1">
      <c r="A323" s="36"/>
      <c r="B323" s="37"/>
      <c r="C323" s="180" t="s">
        <v>501</v>
      </c>
      <c r="D323" s="180" t="s">
        <v>166</v>
      </c>
      <c r="E323" s="181" t="s">
        <v>1073</v>
      </c>
      <c r="F323" s="182" t="s">
        <v>1074</v>
      </c>
      <c r="G323" s="183" t="s">
        <v>169</v>
      </c>
      <c r="H323" s="184">
        <v>379</v>
      </c>
      <c r="I323" s="185"/>
      <c r="J323" s="186">
        <f>ROUND(I323*H323,0)</f>
        <v>0</v>
      </c>
      <c r="K323" s="182" t="s">
        <v>170</v>
      </c>
      <c r="L323" s="41"/>
      <c r="M323" s="187" t="s">
        <v>20</v>
      </c>
      <c r="N323" s="188" t="s">
        <v>43</v>
      </c>
      <c r="O323" s="66"/>
      <c r="P323" s="189">
        <f>O323*H323</f>
        <v>0</v>
      </c>
      <c r="Q323" s="189">
        <v>2.5000000000000001E-4</v>
      </c>
      <c r="R323" s="189">
        <f>Q323*H323</f>
        <v>9.4750000000000001E-2</v>
      </c>
      <c r="S323" s="189">
        <v>0</v>
      </c>
      <c r="T323" s="190">
        <f>S323*H323</f>
        <v>0</v>
      </c>
      <c r="U323" s="36"/>
      <c r="V323" s="36"/>
      <c r="W323" s="36"/>
      <c r="X323" s="36"/>
      <c r="Y323" s="36"/>
      <c r="Z323" s="36"/>
      <c r="AA323" s="36"/>
      <c r="AB323" s="36"/>
      <c r="AC323" s="36"/>
      <c r="AD323" s="36"/>
      <c r="AE323" s="36"/>
      <c r="AR323" s="191" t="s">
        <v>171</v>
      </c>
      <c r="AT323" s="191" t="s">
        <v>166</v>
      </c>
      <c r="AU323" s="191" t="s">
        <v>81</v>
      </c>
      <c r="AY323" s="19" t="s">
        <v>164</v>
      </c>
      <c r="BE323" s="192">
        <f>IF(N323="základní",J323,0)</f>
        <v>0</v>
      </c>
      <c r="BF323" s="192">
        <f>IF(N323="snížená",J323,0)</f>
        <v>0</v>
      </c>
      <c r="BG323" s="192">
        <f>IF(N323="zákl. přenesená",J323,0)</f>
        <v>0</v>
      </c>
      <c r="BH323" s="192">
        <f>IF(N323="sníž. přenesená",J323,0)</f>
        <v>0</v>
      </c>
      <c r="BI323" s="192">
        <f>IF(N323="nulová",J323,0)</f>
        <v>0</v>
      </c>
      <c r="BJ323" s="19" t="s">
        <v>8</v>
      </c>
      <c r="BK323" s="192">
        <f>ROUND(I323*H323,0)</f>
        <v>0</v>
      </c>
      <c r="BL323" s="19" t="s">
        <v>171</v>
      </c>
      <c r="BM323" s="191" t="s">
        <v>1075</v>
      </c>
    </row>
    <row r="324" spans="1:65" s="2" customFormat="1">
      <c r="A324" s="36"/>
      <c r="B324" s="37"/>
      <c r="C324" s="38"/>
      <c r="D324" s="193" t="s">
        <v>173</v>
      </c>
      <c r="E324" s="38"/>
      <c r="F324" s="194" t="s">
        <v>1076</v>
      </c>
      <c r="G324" s="38"/>
      <c r="H324" s="38"/>
      <c r="I324" s="195"/>
      <c r="J324" s="38"/>
      <c r="K324" s="38"/>
      <c r="L324" s="41"/>
      <c r="M324" s="196"/>
      <c r="N324" s="197"/>
      <c r="O324" s="66"/>
      <c r="P324" s="66"/>
      <c r="Q324" s="66"/>
      <c r="R324" s="66"/>
      <c r="S324" s="66"/>
      <c r="T324" s="67"/>
      <c r="U324" s="36"/>
      <c r="V324" s="36"/>
      <c r="W324" s="36"/>
      <c r="X324" s="36"/>
      <c r="Y324" s="36"/>
      <c r="Z324" s="36"/>
      <c r="AA324" s="36"/>
      <c r="AB324" s="36"/>
      <c r="AC324" s="36"/>
      <c r="AD324" s="36"/>
      <c r="AE324" s="36"/>
      <c r="AT324" s="19" t="s">
        <v>173</v>
      </c>
      <c r="AU324" s="19" t="s">
        <v>81</v>
      </c>
    </row>
    <row r="325" spans="1:65" s="16" customFormat="1">
      <c r="B325" s="232"/>
      <c r="C325" s="233"/>
      <c r="D325" s="200" t="s">
        <v>175</v>
      </c>
      <c r="E325" s="234" t="s">
        <v>20</v>
      </c>
      <c r="F325" s="235" t="s">
        <v>1077</v>
      </c>
      <c r="G325" s="233"/>
      <c r="H325" s="234" t="s">
        <v>20</v>
      </c>
      <c r="I325" s="236"/>
      <c r="J325" s="233"/>
      <c r="K325" s="233"/>
      <c r="L325" s="237"/>
      <c r="M325" s="238"/>
      <c r="N325" s="239"/>
      <c r="O325" s="239"/>
      <c r="P325" s="239"/>
      <c r="Q325" s="239"/>
      <c r="R325" s="239"/>
      <c r="S325" s="239"/>
      <c r="T325" s="240"/>
      <c r="AT325" s="241" t="s">
        <v>175</v>
      </c>
      <c r="AU325" s="241" t="s">
        <v>81</v>
      </c>
      <c r="AV325" s="16" t="s">
        <v>8</v>
      </c>
      <c r="AW325" s="16" t="s">
        <v>33</v>
      </c>
      <c r="AX325" s="16" t="s">
        <v>72</v>
      </c>
      <c r="AY325" s="241" t="s">
        <v>164</v>
      </c>
    </row>
    <row r="326" spans="1:65" s="13" customFormat="1">
      <c r="B326" s="198"/>
      <c r="C326" s="199"/>
      <c r="D326" s="200" t="s">
        <v>175</v>
      </c>
      <c r="E326" s="201" t="s">
        <v>20</v>
      </c>
      <c r="F326" s="202" t="s">
        <v>1071</v>
      </c>
      <c r="G326" s="199"/>
      <c r="H326" s="203">
        <v>379</v>
      </c>
      <c r="I326" s="204"/>
      <c r="J326" s="199"/>
      <c r="K326" s="199"/>
      <c r="L326" s="205"/>
      <c r="M326" s="206"/>
      <c r="N326" s="207"/>
      <c r="O326" s="207"/>
      <c r="P326" s="207"/>
      <c r="Q326" s="207"/>
      <c r="R326" s="207"/>
      <c r="S326" s="207"/>
      <c r="T326" s="208"/>
      <c r="AT326" s="209" t="s">
        <v>175</v>
      </c>
      <c r="AU326" s="209" t="s">
        <v>81</v>
      </c>
      <c r="AV326" s="13" t="s">
        <v>81</v>
      </c>
      <c r="AW326" s="13" t="s">
        <v>33</v>
      </c>
      <c r="AX326" s="13" t="s">
        <v>72</v>
      </c>
      <c r="AY326" s="209" t="s">
        <v>164</v>
      </c>
    </row>
    <row r="327" spans="1:65" s="14" customFormat="1">
      <c r="B327" s="210"/>
      <c r="C327" s="211"/>
      <c r="D327" s="200" t="s">
        <v>175</v>
      </c>
      <c r="E327" s="212" t="s">
        <v>20</v>
      </c>
      <c r="F327" s="213" t="s">
        <v>178</v>
      </c>
      <c r="G327" s="211"/>
      <c r="H327" s="214">
        <v>379</v>
      </c>
      <c r="I327" s="215"/>
      <c r="J327" s="211"/>
      <c r="K327" s="211"/>
      <c r="L327" s="216"/>
      <c r="M327" s="217"/>
      <c r="N327" s="218"/>
      <c r="O327" s="218"/>
      <c r="P327" s="218"/>
      <c r="Q327" s="218"/>
      <c r="R327" s="218"/>
      <c r="S327" s="218"/>
      <c r="T327" s="219"/>
      <c r="AT327" s="220" t="s">
        <v>175</v>
      </c>
      <c r="AU327" s="220" t="s">
        <v>81</v>
      </c>
      <c r="AV327" s="14" t="s">
        <v>171</v>
      </c>
      <c r="AW327" s="14" t="s">
        <v>33</v>
      </c>
      <c r="AX327" s="14" t="s">
        <v>8</v>
      </c>
      <c r="AY327" s="220" t="s">
        <v>164</v>
      </c>
    </row>
    <row r="328" spans="1:65" s="2" customFormat="1" ht="37.9" customHeight="1">
      <c r="A328" s="36"/>
      <c r="B328" s="37"/>
      <c r="C328" s="180" t="s">
        <v>507</v>
      </c>
      <c r="D328" s="180" t="s">
        <v>166</v>
      </c>
      <c r="E328" s="181" t="s">
        <v>1078</v>
      </c>
      <c r="F328" s="182" t="s">
        <v>1079</v>
      </c>
      <c r="G328" s="183" t="s">
        <v>169</v>
      </c>
      <c r="H328" s="184">
        <v>31</v>
      </c>
      <c r="I328" s="185"/>
      <c r="J328" s="186">
        <f>ROUND(I328*H328,0)</f>
        <v>0</v>
      </c>
      <c r="K328" s="182" t="s">
        <v>170</v>
      </c>
      <c r="L328" s="41"/>
      <c r="M328" s="187" t="s">
        <v>20</v>
      </c>
      <c r="N328" s="188" t="s">
        <v>43</v>
      </c>
      <c r="O328" s="66"/>
      <c r="P328" s="189">
        <f>O328*H328</f>
        <v>0</v>
      </c>
      <c r="Q328" s="189">
        <v>8.3499999999999998E-3</v>
      </c>
      <c r="R328" s="189">
        <f>Q328*H328</f>
        <v>0.25884999999999997</v>
      </c>
      <c r="S328" s="189">
        <v>0</v>
      </c>
      <c r="T328" s="190">
        <f>S328*H328</f>
        <v>0</v>
      </c>
      <c r="U328" s="36"/>
      <c r="V328" s="36"/>
      <c r="W328" s="36"/>
      <c r="X328" s="36"/>
      <c r="Y328" s="36"/>
      <c r="Z328" s="36"/>
      <c r="AA328" s="36"/>
      <c r="AB328" s="36"/>
      <c r="AC328" s="36"/>
      <c r="AD328" s="36"/>
      <c r="AE328" s="36"/>
      <c r="AR328" s="191" t="s">
        <v>171</v>
      </c>
      <c r="AT328" s="191" t="s">
        <v>166</v>
      </c>
      <c r="AU328" s="191" t="s">
        <v>81</v>
      </c>
      <c r="AY328" s="19" t="s">
        <v>164</v>
      </c>
      <c r="BE328" s="192">
        <f>IF(N328="základní",J328,0)</f>
        <v>0</v>
      </c>
      <c r="BF328" s="192">
        <f>IF(N328="snížená",J328,0)</f>
        <v>0</v>
      </c>
      <c r="BG328" s="192">
        <f>IF(N328="zákl. přenesená",J328,0)</f>
        <v>0</v>
      </c>
      <c r="BH328" s="192">
        <f>IF(N328="sníž. přenesená",J328,0)</f>
        <v>0</v>
      </c>
      <c r="BI328" s="192">
        <f>IF(N328="nulová",J328,0)</f>
        <v>0</v>
      </c>
      <c r="BJ328" s="19" t="s">
        <v>8</v>
      </c>
      <c r="BK328" s="192">
        <f>ROUND(I328*H328,0)</f>
        <v>0</v>
      </c>
      <c r="BL328" s="19" t="s">
        <v>171</v>
      </c>
      <c r="BM328" s="191" t="s">
        <v>1080</v>
      </c>
    </row>
    <row r="329" spans="1:65" s="2" customFormat="1">
      <c r="A329" s="36"/>
      <c r="B329" s="37"/>
      <c r="C329" s="38"/>
      <c r="D329" s="193" t="s">
        <v>173</v>
      </c>
      <c r="E329" s="38"/>
      <c r="F329" s="194" t="s">
        <v>1081</v>
      </c>
      <c r="G329" s="38"/>
      <c r="H329" s="38"/>
      <c r="I329" s="195"/>
      <c r="J329" s="38"/>
      <c r="K329" s="38"/>
      <c r="L329" s="41"/>
      <c r="M329" s="196"/>
      <c r="N329" s="197"/>
      <c r="O329" s="66"/>
      <c r="P329" s="66"/>
      <c r="Q329" s="66"/>
      <c r="R329" s="66"/>
      <c r="S329" s="66"/>
      <c r="T329" s="67"/>
      <c r="U329" s="36"/>
      <c r="V329" s="36"/>
      <c r="W329" s="36"/>
      <c r="X329" s="36"/>
      <c r="Y329" s="36"/>
      <c r="Z329" s="36"/>
      <c r="AA329" s="36"/>
      <c r="AB329" s="36"/>
      <c r="AC329" s="36"/>
      <c r="AD329" s="36"/>
      <c r="AE329" s="36"/>
      <c r="AT329" s="19" t="s">
        <v>173</v>
      </c>
      <c r="AU329" s="19" t="s">
        <v>81</v>
      </c>
    </row>
    <row r="330" spans="1:65" s="13" customFormat="1">
      <c r="B330" s="198"/>
      <c r="C330" s="199"/>
      <c r="D330" s="200" t="s">
        <v>175</v>
      </c>
      <c r="E330" s="201" t="s">
        <v>20</v>
      </c>
      <c r="F330" s="202" t="s">
        <v>1072</v>
      </c>
      <c r="G330" s="199"/>
      <c r="H330" s="203">
        <v>31</v>
      </c>
      <c r="I330" s="204"/>
      <c r="J330" s="199"/>
      <c r="K330" s="199"/>
      <c r="L330" s="205"/>
      <c r="M330" s="206"/>
      <c r="N330" s="207"/>
      <c r="O330" s="207"/>
      <c r="P330" s="207"/>
      <c r="Q330" s="207"/>
      <c r="R330" s="207"/>
      <c r="S330" s="207"/>
      <c r="T330" s="208"/>
      <c r="AT330" s="209" t="s">
        <v>175</v>
      </c>
      <c r="AU330" s="209" t="s">
        <v>81</v>
      </c>
      <c r="AV330" s="13" t="s">
        <v>81</v>
      </c>
      <c r="AW330" s="13" t="s">
        <v>33</v>
      </c>
      <c r="AX330" s="13" t="s">
        <v>72</v>
      </c>
      <c r="AY330" s="209" t="s">
        <v>164</v>
      </c>
    </row>
    <row r="331" spans="1:65" s="14" customFormat="1">
      <c r="B331" s="210"/>
      <c r="C331" s="211"/>
      <c r="D331" s="200" t="s">
        <v>175</v>
      </c>
      <c r="E331" s="212" t="s">
        <v>20</v>
      </c>
      <c r="F331" s="213" t="s">
        <v>178</v>
      </c>
      <c r="G331" s="211"/>
      <c r="H331" s="214">
        <v>31</v>
      </c>
      <c r="I331" s="215"/>
      <c r="J331" s="211"/>
      <c r="K331" s="211"/>
      <c r="L331" s="216"/>
      <c r="M331" s="217"/>
      <c r="N331" s="218"/>
      <c r="O331" s="218"/>
      <c r="P331" s="218"/>
      <c r="Q331" s="218"/>
      <c r="R331" s="218"/>
      <c r="S331" s="218"/>
      <c r="T331" s="219"/>
      <c r="AT331" s="220" t="s">
        <v>175</v>
      </c>
      <c r="AU331" s="220" t="s">
        <v>81</v>
      </c>
      <c r="AV331" s="14" t="s">
        <v>171</v>
      </c>
      <c r="AW331" s="14" t="s">
        <v>33</v>
      </c>
      <c r="AX331" s="14" t="s">
        <v>8</v>
      </c>
      <c r="AY331" s="220" t="s">
        <v>164</v>
      </c>
    </row>
    <row r="332" spans="1:65" s="2" customFormat="1" ht="16.5" customHeight="1">
      <c r="A332" s="36"/>
      <c r="B332" s="37"/>
      <c r="C332" s="245" t="s">
        <v>513</v>
      </c>
      <c r="D332" s="245" t="s">
        <v>846</v>
      </c>
      <c r="E332" s="246" t="s">
        <v>1082</v>
      </c>
      <c r="F332" s="247" t="s">
        <v>1083</v>
      </c>
      <c r="G332" s="248" t="s">
        <v>169</v>
      </c>
      <c r="H332" s="249">
        <v>32.549999999999997</v>
      </c>
      <c r="I332" s="250"/>
      <c r="J332" s="251">
        <f>ROUND(I332*H332,0)</f>
        <v>0</v>
      </c>
      <c r="K332" s="247" t="s">
        <v>170</v>
      </c>
      <c r="L332" s="252"/>
      <c r="M332" s="253" t="s">
        <v>20</v>
      </c>
      <c r="N332" s="254" t="s">
        <v>43</v>
      </c>
      <c r="O332" s="66"/>
      <c r="P332" s="189">
        <f>O332*H332</f>
        <v>0</v>
      </c>
      <c r="Q332" s="189">
        <v>8.1999999999999998E-4</v>
      </c>
      <c r="R332" s="189">
        <f>Q332*H332</f>
        <v>2.6690999999999996E-2</v>
      </c>
      <c r="S332" s="189">
        <v>0</v>
      </c>
      <c r="T332" s="190">
        <f>S332*H332</f>
        <v>0</v>
      </c>
      <c r="U332" s="36"/>
      <c r="V332" s="36"/>
      <c r="W332" s="36"/>
      <c r="X332" s="36"/>
      <c r="Y332" s="36"/>
      <c r="Z332" s="36"/>
      <c r="AA332" s="36"/>
      <c r="AB332" s="36"/>
      <c r="AC332" s="36"/>
      <c r="AD332" s="36"/>
      <c r="AE332" s="36"/>
      <c r="AR332" s="191" t="s">
        <v>210</v>
      </c>
      <c r="AT332" s="191" t="s">
        <v>846</v>
      </c>
      <c r="AU332" s="191" t="s">
        <v>81</v>
      </c>
      <c r="AY332" s="19" t="s">
        <v>164</v>
      </c>
      <c r="BE332" s="192">
        <f>IF(N332="základní",J332,0)</f>
        <v>0</v>
      </c>
      <c r="BF332" s="192">
        <f>IF(N332="snížená",J332,0)</f>
        <v>0</v>
      </c>
      <c r="BG332" s="192">
        <f>IF(N332="zákl. přenesená",J332,0)</f>
        <v>0</v>
      </c>
      <c r="BH332" s="192">
        <f>IF(N332="sníž. přenesená",J332,0)</f>
        <v>0</v>
      </c>
      <c r="BI332" s="192">
        <f>IF(N332="nulová",J332,0)</f>
        <v>0</v>
      </c>
      <c r="BJ332" s="19" t="s">
        <v>8</v>
      </c>
      <c r="BK332" s="192">
        <f>ROUND(I332*H332,0)</f>
        <v>0</v>
      </c>
      <c r="BL332" s="19" t="s">
        <v>171</v>
      </c>
      <c r="BM332" s="191" t="s">
        <v>1084</v>
      </c>
    </row>
    <row r="333" spans="1:65" s="13" customFormat="1">
      <c r="B333" s="198"/>
      <c r="C333" s="199"/>
      <c r="D333" s="200" t="s">
        <v>175</v>
      </c>
      <c r="E333" s="199"/>
      <c r="F333" s="202" t="s">
        <v>1085</v>
      </c>
      <c r="G333" s="199"/>
      <c r="H333" s="203">
        <v>32.549999999999997</v>
      </c>
      <c r="I333" s="204"/>
      <c r="J333" s="199"/>
      <c r="K333" s="199"/>
      <c r="L333" s="205"/>
      <c r="M333" s="206"/>
      <c r="N333" s="207"/>
      <c r="O333" s="207"/>
      <c r="P333" s="207"/>
      <c r="Q333" s="207"/>
      <c r="R333" s="207"/>
      <c r="S333" s="207"/>
      <c r="T333" s="208"/>
      <c r="AT333" s="209" t="s">
        <v>175</v>
      </c>
      <c r="AU333" s="209" t="s">
        <v>81</v>
      </c>
      <c r="AV333" s="13" t="s">
        <v>81</v>
      </c>
      <c r="AW333" s="13" t="s">
        <v>4</v>
      </c>
      <c r="AX333" s="13" t="s">
        <v>8</v>
      </c>
      <c r="AY333" s="209" t="s">
        <v>164</v>
      </c>
    </row>
    <row r="334" spans="1:65" s="2" customFormat="1" ht="24.2" customHeight="1">
      <c r="A334" s="36"/>
      <c r="B334" s="37"/>
      <c r="C334" s="180" t="s">
        <v>519</v>
      </c>
      <c r="D334" s="180" t="s">
        <v>166</v>
      </c>
      <c r="E334" s="181" t="s">
        <v>1086</v>
      </c>
      <c r="F334" s="182" t="s">
        <v>1087</v>
      </c>
      <c r="G334" s="183" t="s">
        <v>169</v>
      </c>
      <c r="H334" s="184">
        <v>31</v>
      </c>
      <c r="I334" s="185"/>
      <c r="J334" s="186">
        <f>ROUND(I334*H334,0)</f>
        <v>0</v>
      </c>
      <c r="K334" s="182" t="s">
        <v>170</v>
      </c>
      <c r="L334" s="41"/>
      <c r="M334" s="187" t="s">
        <v>20</v>
      </c>
      <c r="N334" s="188" t="s">
        <v>43</v>
      </c>
      <c r="O334" s="66"/>
      <c r="P334" s="189">
        <f>O334*H334</f>
        <v>0</v>
      </c>
      <c r="Q334" s="189">
        <v>8.0599999999999994E-5</v>
      </c>
      <c r="R334" s="189">
        <f>Q334*H334</f>
        <v>2.4985999999999997E-3</v>
      </c>
      <c r="S334" s="189">
        <v>0</v>
      </c>
      <c r="T334" s="190">
        <f>S334*H334</f>
        <v>0</v>
      </c>
      <c r="U334" s="36"/>
      <c r="V334" s="36"/>
      <c r="W334" s="36"/>
      <c r="X334" s="36"/>
      <c r="Y334" s="36"/>
      <c r="Z334" s="36"/>
      <c r="AA334" s="36"/>
      <c r="AB334" s="36"/>
      <c r="AC334" s="36"/>
      <c r="AD334" s="36"/>
      <c r="AE334" s="36"/>
      <c r="AR334" s="191" t="s">
        <v>171</v>
      </c>
      <c r="AT334" s="191" t="s">
        <v>166</v>
      </c>
      <c r="AU334" s="191" t="s">
        <v>81</v>
      </c>
      <c r="AY334" s="19" t="s">
        <v>164</v>
      </c>
      <c r="BE334" s="192">
        <f>IF(N334="základní",J334,0)</f>
        <v>0</v>
      </c>
      <c r="BF334" s="192">
        <f>IF(N334="snížená",J334,0)</f>
        <v>0</v>
      </c>
      <c r="BG334" s="192">
        <f>IF(N334="zákl. přenesená",J334,0)</f>
        <v>0</v>
      </c>
      <c r="BH334" s="192">
        <f>IF(N334="sníž. přenesená",J334,0)</f>
        <v>0</v>
      </c>
      <c r="BI334" s="192">
        <f>IF(N334="nulová",J334,0)</f>
        <v>0</v>
      </c>
      <c r="BJ334" s="19" t="s">
        <v>8</v>
      </c>
      <c r="BK334" s="192">
        <f>ROUND(I334*H334,0)</f>
        <v>0</v>
      </c>
      <c r="BL334" s="19" t="s">
        <v>171</v>
      </c>
      <c r="BM334" s="191" t="s">
        <v>1088</v>
      </c>
    </row>
    <row r="335" spans="1:65" s="2" customFormat="1">
      <c r="A335" s="36"/>
      <c r="B335" s="37"/>
      <c r="C335" s="38"/>
      <c r="D335" s="193" t="s">
        <v>173</v>
      </c>
      <c r="E335" s="38"/>
      <c r="F335" s="194" t="s">
        <v>1089</v>
      </c>
      <c r="G335" s="38"/>
      <c r="H335" s="38"/>
      <c r="I335" s="195"/>
      <c r="J335" s="38"/>
      <c r="K335" s="38"/>
      <c r="L335" s="41"/>
      <c r="M335" s="196"/>
      <c r="N335" s="197"/>
      <c r="O335" s="66"/>
      <c r="P335" s="66"/>
      <c r="Q335" s="66"/>
      <c r="R335" s="66"/>
      <c r="S335" s="66"/>
      <c r="T335" s="67"/>
      <c r="U335" s="36"/>
      <c r="V335" s="36"/>
      <c r="W335" s="36"/>
      <c r="X335" s="36"/>
      <c r="Y335" s="36"/>
      <c r="Z335" s="36"/>
      <c r="AA335" s="36"/>
      <c r="AB335" s="36"/>
      <c r="AC335" s="36"/>
      <c r="AD335" s="36"/>
      <c r="AE335" s="36"/>
      <c r="AT335" s="19" t="s">
        <v>173</v>
      </c>
      <c r="AU335" s="19" t="s">
        <v>81</v>
      </c>
    </row>
    <row r="336" spans="1:65" s="13" customFormat="1">
      <c r="B336" s="198"/>
      <c r="C336" s="199"/>
      <c r="D336" s="200" t="s">
        <v>175</v>
      </c>
      <c r="E336" s="201" t="s">
        <v>20</v>
      </c>
      <c r="F336" s="202" t="s">
        <v>1072</v>
      </c>
      <c r="G336" s="199"/>
      <c r="H336" s="203">
        <v>31</v>
      </c>
      <c r="I336" s="204"/>
      <c r="J336" s="199"/>
      <c r="K336" s="199"/>
      <c r="L336" s="205"/>
      <c r="M336" s="206"/>
      <c r="N336" s="207"/>
      <c r="O336" s="207"/>
      <c r="P336" s="207"/>
      <c r="Q336" s="207"/>
      <c r="R336" s="207"/>
      <c r="S336" s="207"/>
      <c r="T336" s="208"/>
      <c r="AT336" s="209" t="s">
        <v>175</v>
      </c>
      <c r="AU336" s="209" t="s">
        <v>81</v>
      </c>
      <c r="AV336" s="13" t="s">
        <v>81</v>
      </c>
      <c r="AW336" s="13" t="s">
        <v>33</v>
      </c>
      <c r="AX336" s="13" t="s">
        <v>72</v>
      </c>
      <c r="AY336" s="209" t="s">
        <v>164</v>
      </c>
    </row>
    <row r="337" spans="1:65" s="14" customFormat="1">
      <c r="B337" s="210"/>
      <c r="C337" s="211"/>
      <c r="D337" s="200" t="s">
        <v>175</v>
      </c>
      <c r="E337" s="212" t="s">
        <v>20</v>
      </c>
      <c r="F337" s="213" t="s">
        <v>178</v>
      </c>
      <c r="G337" s="211"/>
      <c r="H337" s="214">
        <v>31</v>
      </c>
      <c r="I337" s="215"/>
      <c r="J337" s="211"/>
      <c r="K337" s="211"/>
      <c r="L337" s="216"/>
      <c r="M337" s="217"/>
      <c r="N337" s="218"/>
      <c r="O337" s="218"/>
      <c r="P337" s="218"/>
      <c r="Q337" s="218"/>
      <c r="R337" s="218"/>
      <c r="S337" s="218"/>
      <c r="T337" s="219"/>
      <c r="AT337" s="220" t="s">
        <v>175</v>
      </c>
      <c r="AU337" s="220" t="s">
        <v>81</v>
      </c>
      <c r="AV337" s="14" t="s">
        <v>171</v>
      </c>
      <c r="AW337" s="14" t="s">
        <v>33</v>
      </c>
      <c r="AX337" s="14" t="s">
        <v>8</v>
      </c>
      <c r="AY337" s="220" t="s">
        <v>164</v>
      </c>
    </row>
    <row r="338" spans="1:65" s="2" customFormat="1" ht="16.5" customHeight="1">
      <c r="A338" s="36"/>
      <c r="B338" s="37"/>
      <c r="C338" s="180" t="s">
        <v>525</v>
      </c>
      <c r="D338" s="180" t="s">
        <v>166</v>
      </c>
      <c r="E338" s="181" t="s">
        <v>1090</v>
      </c>
      <c r="F338" s="182" t="s">
        <v>1091</v>
      </c>
      <c r="G338" s="183" t="s">
        <v>213</v>
      </c>
      <c r="H338" s="184">
        <v>31</v>
      </c>
      <c r="I338" s="185"/>
      <c r="J338" s="186">
        <f>ROUND(I338*H338,0)</f>
        <v>0</v>
      </c>
      <c r="K338" s="182" t="s">
        <v>170</v>
      </c>
      <c r="L338" s="41"/>
      <c r="M338" s="187" t="s">
        <v>20</v>
      </c>
      <c r="N338" s="188" t="s">
        <v>43</v>
      </c>
      <c r="O338" s="66"/>
      <c r="P338" s="189">
        <f>O338*H338</f>
        <v>0</v>
      </c>
      <c r="Q338" s="189">
        <v>3.0000000000000001E-5</v>
      </c>
      <c r="R338" s="189">
        <f>Q338*H338</f>
        <v>9.3000000000000005E-4</v>
      </c>
      <c r="S338" s="189">
        <v>0</v>
      </c>
      <c r="T338" s="190">
        <f>S338*H338</f>
        <v>0</v>
      </c>
      <c r="U338" s="36"/>
      <c r="V338" s="36"/>
      <c r="W338" s="36"/>
      <c r="X338" s="36"/>
      <c r="Y338" s="36"/>
      <c r="Z338" s="36"/>
      <c r="AA338" s="36"/>
      <c r="AB338" s="36"/>
      <c r="AC338" s="36"/>
      <c r="AD338" s="36"/>
      <c r="AE338" s="36"/>
      <c r="AR338" s="191" t="s">
        <v>171</v>
      </c>
      <c r="AT338" s="191" t="s">
        <v>166</v>
      </c>
      <c r="AU338" s="191" t="s">
        <v>81</v>
      </c>
      <c r="AY338" s="19" t="s">
        <v>164</v>
      </c>
      <c r="BE338" s="192">
        <f>IF(N338="základní",J338,0)</f>
        <v>0</v>
      </c>
      <c r="BF338" s="192">
        <f>IF(N338="snížená",J338,0)</f>
        <v>0</v>
      </c>
      <c r="BG338" s="192">
        <f>IF(N338="zákl. přenesená",J338,0)</f>
        <v>0</v>
      </c>
      <c r="BH338" s="192">
        <f>IF(N338="sníž. přenesená",J338,0)</f>
        <v>0</v>
      </c>
      <c r="BI338" s="192">
        <f>IF(N338="nulová",J338,0)</f>
        <v>0</v>
      </c>
      <c r="BJ338" s="19" t="s">
        <v>8</v>
      </c>
      <c r="BK338" s="192">
        <f>ROUND(I338*H338,0)</f>
        <v>0</v>
      </c>
      <c r="BL338" s="19" t="s">
        <v>171</v>
      </c>
      <c r="BM338" s="191" t="s">
        <v>1092</v>
      </c>
    </row>
    <row r="339" spans="1:65" s="2" customFormat="1">
      <c r="A339" s="36"/>
      <c r="B339" s="37"/>
      <c r="C339" s="38"/>
      <c r="D339" s="193" t="s">
        <v>173</v>
      </c>
      <c r="E339" s="38"/>
      <c r="F339" s="194" t="s">
        <v>1093</v>
      </c>
      <c r="G339" s="38"/>
      <c r="H339" s="38"/>
      <c r="I339" s="195"/>
      <c r="J339" s="38"/>
      <c r="K339" s="38"/>
      <c r="L339" s="41"/>
      <c r="M339" s="196"/>
      <c r="N339" s="197"/>
      <c r="O339" s="66"/>
      <c r="P339" s="66"/>
      <c r="Q339" s="66"/>
      <c r="R339" s="66"/>
      <c r="S339" s="66"/>
      <c r="T339" s="67"/>
      <c r="U339" s="36"/>
      <c r="V339" s="36"/>
      <c r="W339" s="36"/>
      <c r="X339" s="36"/>
      <c r="Y339" s="36"/>
      <c r="Z339" s="36"/>
      <c r="AA339" s="36"/>
      <c r="AB339" s="36"/>
      <c r="AC339" s="36"/>
      <c r="AD339" s="36"/>
      <c r="AE339" s="36"/>
      <c r="AT339" s="19" t="s">
        <v>173</v>
      </c>
      <c r="AU339" s="19" t="s">
        <v>81</v>
      </c>
    </row>
    <row r="340" spans="1:65" s="13" customFormat="1">
      <c r="B340" s="198"/>
      <c r="C340" s="199"/>
      <c r="D340" s="200" t="s">
        <v>175</v>
      </c>
      <c r="E340" s="201" t="s">
        <v>20</v>
      </c>
      <c r="F340" s="202" t="s">
        <v>1072</v>
      </c>
      <c r="G340" s="199"/>
      <c r="H340" s="203">
        <v>31</v>
      </c>
      <c r="I340" s="204"/>
      <c r="J340" s="199"/>
      <c r="K340" s="199"/>
      <c r="L340" s="205"/>
      <c r="M340" s="206"/>
      <c r="N340" s="207"/>
      <c r="O340" s="207"/>
      <c r="P340" s="207"/>
      <c r="Q340" s="207"/>
      <c r="R340" s="207"/>
      <c r="S340" s="207"/>
      <c r="T340" s="208"/>
      <c r="AT340" s="209" t="s">
        <v>175</v>
      </c>
      <c r="AU340" s="209" t="s">
        <v>81</v>
      </c>
      <c r="AV340" s="13" t="s">
        <v>81</v>
      </c>
      <c r="AW340" s="13" t="s">
        <v>33</v>
      </c>
      <c r="AX340" s="13" t="s">
        <v>72</v>
      </c>
      <c r="AY340" s="209" t="s">
        <v>164</v>
      </c>
    </row>
    <row r="341" spans="1:65" s="14" customFormat="1">
      <c r="B341" s="210"/>
      <c r="C341" s="211"/>
      <c r="D341" s="200" t="s">
        <v>175</v>
      </c>
      <c r="E341" s="212" t="s">
        <v>20</v>
      </c>
      <c r="F341" s="213" t="s">
        <v>178</v>
      </c>
      <c r="G341" s="211"/>
      <c r="H341" s="214">
        <v>31</v>
      </c>
      <c r="I341" s="215"/>
      <c r="J341" s="211"/>
      <c r="K341" s="211"/>
      <c r="L341" s="216"/>
      <c r="M341" s="217"/>
      <c r="N341" s="218"/>
      <c r="O341" s="218"/>
      <c r="P341" s="218"/>
      <c r="Q341" s="218"/>
      <c r="R341" s="218"/>
      <c r="S341" s="218"/>
      <c r="T341" s="219"/>
      <c r="AT341" s="220" t="s">
        <v>175</v>
      </c>
      <c r="AU341" s="220" t="s">
        <v>81</v>
      </c>
      <c r="AV341" s="14" t="s">
        <v>171</v>
      </c>
      <c r="AW341" s="14" t="s">
        <v>33</v>
      </c>
      <c r="AX341" s="14" t="s">
        <v>8</v>
      </c>
      <c r="AY341" s="220" t="s">
        <v>164</v>
      </c>
    </row>
    <row r="342" spans="1:65" s="2" customFormat="1" ht="16.5" customHeight="1">
      <c r="A342" s="36"/>
      <c r="B342" s="37"/>
      <c r="C342" s="245" t="s">
        <v>531</v>
      </c>
      <c r="D342" s="245" t="s">
        <v>846</v>
      </c>
      <c r="E342" s="246" t="s">
        <v>1094</v>
      </c>
      <c r="F342" s="247" t="s">
        <v>1095</v>
      </c>
      <c r="G342" s="248" t="s">
        <v>213</v>
      </c>
      <c r="H342" s="249">
        <v>31</v>
      </c>
      <c r="I342" s="250"/>
      <c r="J342" s="251">
        <f>ROUND(I342*H342,0)</f>
        <v>0</v>
      </c>
      <c r="K342" s="247" t="s">
        <v>170</v>
      </c>
      <c r="L342" s="252"/>
      <c r="M342" s="253" t="s">
        <v>20</v>
      </c>
      <c r="N342" s="254" t="s">
        <v>43</v>
      </c>
      <c r="O342" s="66"/>
      <c r="P342" s="189">
        <f>O342*H342</f>
        <v>0</v>
      </c>
      <c r="Q342" s="189">
        <v>1.8000000000000001E-4</v>
      </c>
      <c r="R342" s="189">
        <f>Q342*H342</f>
        <v>5.5800000000000008E-3</v>
      </c>
      <c r="S342" s="189">
        <v>0</v>
      </c>
      <c r="T342" s="190">
        <f>S342*H342</f>
        <v>0</v>
      </c>
      <c r="U342" s="36"/>
      <c r="V342" s="36"/>
      <c r="W342" s="36"/>
      <c r="X342" s="36"/>
      <c r="Y342" s="36"/>
      <c r="Z342" s="36"/>
      <c r="AA342" s="36"/>
      <c r="AB342" s="36"/>
      <c r="AC342" s="36"/>
      <c r="AD342" s="36"/>
      <c r="AE342" s="36"/>
      <c r="AR342" s="191" t="s">
        <v>210</v>
      </c>
      <c r="AT342" s="191" t="s">
        <v>846</v>
      </c>
      <c r="AU342" s="191" t="s">
        <v>81</v>
      </c>
      <c r="AY342" s="19" t="s">
        <v>164</v>
      </c>
      <c r="BE342" s="192">
        <f>IF(N342="základní",J342,0)</f>
        <v>0</v>
      </c>
      <c r="BF342" s="192">
        <f>IF(N342="snížená",J342,0)</f>
        <v>0</v>
      </c>
      <c r="BG342" s="192">
        <f>IF(N342="zákl. přenesená",J342,0)</f>
        <v>0</v>
      </c>
      <c r="BH342" s="192">
        <f>IF(N342="sníž. přenesená",J342,0)</f>
        <v>0</v>
      </c>
      <c r="BI342" s="192">
        <f>IF(N342="nulová",J342,0)</f>
        <v>0</v>
      </c>
      <c r="BJ342" s="19" t="s">
        <v>8</v>
      </c>
      <c r="BK342" s="192">
        <f>ROUND(I342*H342,0)</f>
        <v>0</v>
      </c>
      <c r="BL342" s="19" t="s">
        <v>171</v>
      </c>
      <c r="BM342" s="191" t="s">
        <v>1096</v>
      </c>
    </row>
    <row r="343" spans="1:65" s="2" customFormat="1" ht="24.2" customHeight="1">
      <c r="A343" s="36"/>
      <c r="B343" s="37"/>
      <c r="C343" s="180" t="s">
        <v>536</v>
      </c>
      <c r="D343" s="180" t="s">
        <v>166</v>
      </c>
      <c r="E343" s="181" t="s">
        <v>1097</v>
      </c>
      <c r="F343" s="182" t="s">
        <v>1098</v>
      </c>
      <c r="G343" s="183" t="s">
        <v>169</v>
      </c>
      <c r="H343" s="184">
        <v>478</v>
      </c>
      <c r="I343" s="185"/>
      <c r="J343" s="186">
        <f>ROUND(I343*H343,0)</f>
        <v>0</v>
      </c>
      <c r="K343" s="182" t="s">
        <v>170</v>
      </c>
      <c r="L343" s="41"/>
      <c r="M343" s="187" t="s">
        <v>20</v>
      </c>
      <c r="N343" s="188" t="s">
        <v>43</v>
      </c>
      <c r="O343" s="66"/>
      <c r="P343" s="189">
        <f>O343*H343</f>
        <v>0</v>
      </c>
      <c r="Q343" s="189">
        <v>1.146E-2</v>
      </c>
      <c r="R343" s="189">
        <f>Q343*H343</f>
        <v>5.4778799999999999</v>
      </c>
      <c r="S343" s="189">
        <v>0</v>
      </c>
      <c r="T343" s="190">
        <f>S343*H343</f>
        <v>0</v>
      </c>
      <c r="U343" s="36"/>
      <c r="V343" s="36"/>
      <c r="W343" s="36"/>
      <c r="X343" s="36"/>
      <c r="Y343" s="36"/>
      <c r="Z343" s="36"/>
      <c r="AA343" s="36"/>
      <c r="AB343" s="36"/>
      <c r="AC343" s="36"/>
      <c r="AD343" s="36"/>
      <c r="AE343" s="36"/>
      <c r="AR343" s="191" t="s">
        <v>171</v>
      </c>
      <c r="AT343" s="191" t="s">
        <v>166</v>
      </c>
      <c r="AU343" s="191" t="s">
        <v>81</v>
      </c>
      <c r="AY343" s="19" t="s">
        <v>164</v>
      </c>
      <c r="BE343" s="192">
        <f>IF(N343="základní",J343,0)</f>
        <v>0</v>
      </c>
      <c r="BF343" s="192">
        <f>IF(N343="snížená",J343,0)</f>
        <v>0</v>
      </c>
      <c r="BG343" s="192">
        <f>IF(N343="zákl. přenesená",J343,0)</f>
        <v>0</v>
      </c>
      <c r="BH343" s="192">
        <f>IF(N343="sníž. přenesená",J343,0)</f>
        <v>0</v>
      </c>
      <c r="BI343" s="192">
        <f>IF(N343="nulová",J343,0)</f>
        <v>0</v>
      </c>
      <c r="BJ343" s="19" t="s">
        <v>8</v>
      </c>
      <c r="BK343" s="192">
        <f>ROUND(I343*H343,0)</f>
        <v>0</v>
      </c>
      <c r="BL343" s="19" t="s">
        <v>171</v>
      </c>
      <c r="BM343" s="191" t="s">
        <v>1099</v>
      </c>
    </row>
    <row r="344" spans="1:65" s="2" customFormat="1">
      <c r="A344" s="36"/>
      <c r="B344" s="37"/>
      <c r="C344" s="38"/>
      <c r="D344" s="193" t="s">
        <v>173</v>
      </c>
      <c r="E344" s="38"/>
      <c r="F344" s="194" t="s">
        <v>1100</v>
      </c>
      <c r="G344" s="38"/>
      <c r="H344" s="38"/>
      <c r="I344" s="195"/>
      <c r="J344" s="38"/>
      <c r="K344" s="38"/>
      <c r="L344" s="41"/>
      <c r="M344" s="196"/>
      <c r="N344" s="197"/>
      <c r="O344" s="66"/>
      <c r="P344" s="66"/>
      <c r="Q344" s="66"/>
      <c r="R344" s="66"/>
      <c r="S344" s="66"/>
      <c r="T344" s="67"/>
      <c r="U344" s="36"/>
      <c r="V344" s="36"/>
      <c r="W344" s="36"/>
      <c r="X344" s="36"/>
      <c r="Y344" s="36"/>
      <c r="Z344" s="36"/>
      <c r="AA344" s="36"/>
      <c r="AB344" s="36"/>
      <c r="AC344" s="36"/>
      <c r="AD344" s="36"/>
      <c r="AE344" s="36"/>
      <c r="AT344" s="19" t="s">
        <v>173</v>
      </c>
      <c r="AU344" s="19" t="s">
        <v>81</v>
      </c>
    </row>
    <row r="345" spans="1:65" s="13" customFormat="1">
      <c r="B345" s="198"/>
      <c r="C345" s="199"/>
      <c r="D345" s="200" t="s">
        <v>175</v>
      </c>
      <c r="E345" s="201" t="s">
        <v>20</v>
      </c>
      <c r="F345" s="202" t="s">
        <v>1101</v>
      </c>
      <c r="G345" s="199"/>
      <c r="H345" s="203">
        <v>99</v>
      </c>
      <c r="I345" s="204"/>
      <c r="J345" s="199"/>
      <c r="K345" s="199"/>
      <c r="L345" s="205"/>
      <c r="M345" s="206"/>
      <c r="N345" s="207"/>
      <c r="O345" s="207"/>
      <c r="P345" s="207"/>
      <c r="Q345" s="207"/>
      <c r="R345" s="207"/>
      <c r="S345" s="207"/>
      <c r="T345" s="208"/>
      <c r="AT345" s="209" t="s">
        <v>175</v>
      </c>
      <c r="AU345" s="209" t="s">
        <v>81</v>
      </c>
      <c r="AV345" s="13" t="s">
        <v>81</v>
      </c>
      <c r="AW345" s="13" t="s">
        <v>33</v>
      </c>
      <c r="AX345" s="13" t="s">
        <v>72</v>
      </c>
      <c r="AY345" s="209" t="s">
        <v>164</v>
      </c>
    </row>
    <row r="346" spans="1:65" s="13" customFormat="1">
      <c r="B346" s="198"/>
      <c r="C346" s="199"/>
      <c r="D346" s="200" t="s">
        <v>175</v>
      </c>
      <c r="E346" s="201" t="s">
        <v>20</v>
      </c>
      <c r="F346" s="202" t="s">
        <v>1102</v>
      </c>
      <c r="G346" s="199"/>
      <c r="H346" s="203">
        <v>379</v>
      </c>
      <c r="I346" s="204"/>
      <c r="J346" s="199"/>
      <c r="K346" s="199"/>
      <c r="L346" s="205"/>
      <c r="M346" s="206"/>
      <c r="N346" s="207"/>
      <c r="O346" s="207"/>
      <c r="P346" s="207"/>
      <c r="Q346" s="207"/>
      <c r="R346" s="207"/>
      <c r="S346" s="207"/>
      <c r="T346" s="208"/>
      <c r="AT346" s="209" t="s">
        <v>175</v>
      </c>
      <c r="AU346" s="209" t="s">
        <v>81</v>
      </c>
      <c r="AV346" s="13" t="s">
        <v>81</v>
      </c>
      <c r="AW346" s="13" t="s">
        <v>33</v>
      </c>
      <c r="AX346" s="13" t="s">
        <v>72</v>
      </c>
      <c r="AY346" s="209" t="s">
        <v>164</v>
      </c>
    </row>
    <row r="347" spans="1:65" s="14" customFormat="1">
      <c r="B347" s="210"/>
      <c r="C347" s="211"/>
      <c r="D347" s="200" t="s">
        <v>175</v>
      </c>
      <c r="E347" s="212" t="s">
        <v>20</v>
      </c>
      <c r="F347" s="213" t="s">
        <v>178</v>
      </c>
      <c r="G347" s="211"/>
      <c r="H347" s="214">
        <v>478</v>
      </c>
      <c r="I347" s="215"/>
      <c r="J347" s="211"/>
      <c r="K347" s="211"/>
      <c r="L347" s="216"/>
      <c r="M347" s="217"/>
      <c r="N347" s="218"/>
      <c r="O347" s="218"/>
      <c r="P347" s="218"/>
      <c r="Q347" s="218"/>
      <c r="R347" s="218"/>
      <c r="S347" s="218"/>
      <c r="T347" s="219"/>
      <c r="AT347" s="220" t="s">
        <v>175</v>
      </c>
      <c r="AU347" s="220" t="s">
        <v>81</v>
      </c>
      <c r="AV347" s="14" t="s">
        <v>171</v>
      </c>
      <c r="AW347" s="14" t="s">
        <v>33</v>
      </c>
      <c r="AX347" s="14" t="s">
        <v>8</v>
      </c>
      <c r="AY347" s="220" t="s">
        <v>164</v>
      </c>
    </row>
    <row r="348" spans="1:65" s="2" customFormat="1" ht="21.75" customHeight="1">
      <c r="A348" s="36"/>
      <c r="B348" s="37"/>
      <c r="C348" s="180" t="s">
        <v>543</v>
      </c>
      <c r="D348" s="180" t="s">
        <v>166</v>
      </c>
      <c r="E348" s="181" t="s">
        <v>1103</v>
      </c>
      <c r="F348" s="182" t="s">
        <v>1104</v>
      </c>
      <c r="G348" s="183" t="s">
        <v>169</v>
      </c>
      <c r="H348" s="184">
        <v>31</v>
      </c>
      <c r="I348" s="185"/>
      <c r="J348" s="186">
        <f>ROUND(I348*H348,0)</f>
        <v>0</v>
      </c>
      <c r="K348" s="182" t="s">
        <v>170</v>
      </c>
      <c r="L348" s="41"/>
      <c r="M348" s="187" t="s">
        <v>20</v>
      </c>
      <c r="N348" s="188" t="s">
        <v>43</v>
      </c>
      <c r="O348" s="66"/>
      <c r="P348" s="189">
        <f>O348*H348</f>
        <v>0</v>
      </c>
      <c r="Q348" s="189">
        <v>1.45725E-2</v>
      </c>
      <c r="R348" s="189">
        <f>Q348*H348</f>
        <v>0.45174750000000002</v>
      </c>
      <c r="S348" s="189">
        <v>0</v>
      </c>
      <c r="T348" s="190">
        <f>S348*H348</f>
        <v>0</v>
      </c>
      <c r="U348" s="36"/>
      <c r="V348" s="36"/>
      <c r="W348" s="36"/>
      <c r="X348" s="36"/>
      <c r="Y348" s="36"/>
      <c r="Z348" s="36"/>
      <c r="AA348" s="36"/>
      <c r="AB348" s="36"/>
      <c r="AC348" s="36"/>
      <c r="AD348" s="36"/>
      <c r="AE348" s="36"/>
      <c r="AR348" s="191" t="s">
        <v>171</v>
      </c>
      <c r="AT348" s="191" t="s">
        <v>166</v>
      </c>
      <c r="AU348" s="191" t="s">
        <v>81</v>
      </c>
      <c r="AY348" s="19" t="s">
        <v>164</v>
      </c>
      <c r="BE348" s="192">
        <f>IF(N348="základní",J348,0)</f>
        <v>0</v>
      </c>
      <c r="BF348" s="192">
        <f>IF(N348="snížená",J348,0)</f>
        <v>0</v>
      </c>
      <c r="BG348" s="192">
        <f>IF(N348="zákl. přenesená",J348,0)</f>
        <v>0</v>
      </c>
      <c r="BH348" s="192">
        <f>IF(N348="sníž. přenesená",J348,0)</f>
        <v>0</v>
      </c>
      <c r="BI348" s="192">
        <f>IF(N348="nulová",J348,0)</f>
        <v>0</v>
      </c>
      <c r="BJ348" s="19" t="s">
        <v>8</v>
      </c>
      <c r="BK348" s="192">
        <f>ROUND(I348*H348,0)</f>
        <v>0</v>
      </c>
      <c r="BL348" s="19" t="s">
        <v>171</v>
      </c>
      <c r="BM348" s="191" t="s">
        <v>1105</v>
      </c>
    </row>
    <row r="349" spans="1:65" s="2" customFormat="1">
      <c r="A349" s="36"/>
      <c r="B349" s="37"/>
      <c r="C349" s="38"/>
      <c r="D349" s="193" t="s">
        <v>173</v>
      </c>
      <c r="E349" s="38"/>
      <c r="F349" s="194" t="s">
        <v>1106</v>
      </c>
      <c r="G349" s="38"/>
      <c r="H349" s="38"/>
      <c r="I349" s="195"/>
      <c r="J349" s="38"/>
      <c r="K349" s="38"/>
      <c r="L349" s="41"/>
      <c r="M349" s="196"/>
      <c r="N349" s="197"/>
      <c r="O349" s="66"/>
      <c r="P349" s="66"/>
      <c r="Q349" s="66"/>
      <c r="R349" s="66"/>
      <c r="S349" s="66"/>
      <c r="T349" s="67"/>
      <c r="U349" s="36"/>
      <c r="V349" s="36"/>
      <c r="W349" s="36"/>
      <c r="X349" s="36"/>
      <c r="Y349" s="36"/>
      <c r="Z349" s="36"/>
      <c r="AA349" s="36"/>
      <c r="AB349" s="36"/>
      <c r="AC349" s="36"/>
      <c r="AD349" s="36"/>
      <c r="AE349" s="36"/>
      <c r="AT349" s="19" t="s">
        <v>173</v>
      </c>
      <c r="AU349" s="19" t="s">
        <v>81</v>
      </c>
    </row>
    <row r="350" spans="1:65" s="13" customFormat="1">
      <c r="B350" s="198"/>
      <c r="C350" s="199"/>
      <c r="D350" s="200" t="s">
        <v>175</v>
      </c>
      <c r="E350" s="201" t="s">
        <v>20</v>
      </c>
      <c r="F350" s="202" t="s">
        <v>1107</v>
      </c>
      <c r="G350" s="199"/>
      <c r="H350" s="203">
        <v>31</v>
      </c>
      <c r="I350" s="204"/>
      <c r="J350" s="199"/>
      <c r="K350" s="199"/>
      <c r="L350" s="205"/>
      <c r="M350" s="206"/>
      <c r="N350" s="207"/>
      <c r="O350" s="207"/>
      <c r="P350" s="207"/>
      <c r="Q350" s="207"/>
      <c r="R350" s="207"/>
      <c r="S350" s="207"/>
      <c r="T350" s="208"/>
      <c r="AT350" s="209" t="s">
        <v>175</v>
      </c>
      <c r="AU350" s="209" t="s">
        <v>81</v>
      </c>
      <c r="AV350" s="13" t="s">
        <v>81</v>
      </c>
      <c r="AW350" s="13" t="s">
        <v>33</v>
      </c>
      <c r="AX350" s="13" t="s">
        <v>72</v>
      </c>
      <c r="AY350" s="209" t="s">
        <v>164</v>
      </c>
    </row>
    <row r="351" spans="1:65" s="14" customFormat="1">
      <c r="B351" s="210"/>
      <c r="C351" s="211"/>
      <c r="D351" s="200" t="s">
        <v>175</v>
      </c>
      <c r="E351" s="212" t="s">
        <v>20</v>
      </c>
      <c r="F351" s="213" t="s">
        <v>178</v>
      </c>
      <c r="G351" s="211"/>
      <c r="H351" s="214">
        <v>31</v>
      </c>
      <c r="I351" s="215"/>
      <c r="J351" s="211"/>
      <c r="K351" s="211"/>
      <c r="L351" s="216"/>
      <c r="M351" s="217"/>
      <c r="N351" s="218"/>
      <c r="O351" s="218"/>
      <c r="P351" s="218"/>
      <c r="Q351" s="218"/>
      <c r="R351" s="218"/>
      <c r="S351" s="218"/>
      <c r="T351" s="219"/>
      <c r="AT351" s="220" t="s">
        <v>175</v>
      </c>
      <c r="AU351" s="220" t="s">
        <v>81</v>
      </c>
      <c r="AV351" s="14" t="s">
        <v>171</v>
      </c>
      <c r="AW351" s="14" t="s">
        <v>33</v>
      </c>
      <c r="AX351" s="14" t="s">
        <v>8</v>
      </c>
      <c r="AY351" s="220" t="s">
        <v>164</v>
      </c>
    </row>
    <row r="352" spans="1:65" s="2" customFormat="1" ht="24.2" customHeight="1">
      <c r="A352" s="36"/>
      <c r="B352" s="37"/>
      <c r="C352" s="180" t="s">
        <v>548</v>
      </c>
      <c r="D352" s="180" t="s">
        <v>166</v>
      </c>
      <c r="E352" s="181" t="s">
        <v>1108</v>
      </c>
      <c r="F352" s="182" t="s">
        <v>1109</v>
      </c>
      <c r="G352" s="183" t="s">
        <v>169</v>
      </c>
      <c r="H352" s="184">
        <v>379</v>
      </c>
      <c r="I352" s="185"/>
      <c r="J352" s="186">
        <f>ROUND(I352*H352,0)</f>
        <v>0</v>
      </c>
      <c r="K352" s="182" t="s">
        <v>170</v>
      </c>
      <c r="L352" s="41"/>
      <c r="M352" s="187" t="s">
        <v>20</v>
      </c>
      <c r="N352" s="188" t="s">
        <v>43</v>
      </c>
      <c r="O352" s="66"/>
      <c r="P352" s="189">
        <f>O352*H352</f>
        <v>0</v>
      </c>
      <c r="Q352" s="189">
        <v>4.5799999999999999E-3</v>
      </c>
      <c r="R352" s="189">
        <f>Q352*H352</f>
        <v>1.7358199999999999</v>
      </c>
      <c r="S352" s="189">
        <v>0</v>
      </c>
      <c r="T352" s="190">
        <f>S352*H352</f>
        <v>0</v>
      </c>
      <c r="U352" s="36"/>
      <c r="V352" s="36"/>
      <c r="W352" s="36"/>
      <c r="X352" s="36"/>
      <c r="Y352" s="36"/>
      <c r="Z352" s="36"/>
      <c r="AA352" s="36"/>
      <c r="AB352" s="36"/>
      <c r="AC352" s="36"/>
      <c r="AD352" s="36"/>
      <c r="AE352" s="36"/>
      <c r="AR352" s="191" t="s">
        <v>171</v>
      </c>
      <c r="AT352" s="191" t="s">
        <v>166</v>
      </c>
      <c r="AU352" s="191" t="s">
        <v>81</v>
      </c>
      <c r="AY352" s="19" t="s">
        <v>164</v>
      </c>
      <c r="BE352" s="192">
        <f>IF(N352="základní",J352,0)</f>
        <v>0</v>
      </c>
      <c r="BF352" s="192">
        <f>IF(N352="snížená",J352,0)</f>
        <v>0</v>
      </c>
      <c r="BG352" s="192">
        <f>IF(N352="zákl. přenesená",J352,0)</f>
        <v>0</v>
      </c>
      <c r="BH352" s="192">
        <f>IF(N352="sníž. přenesená",J352,0)</f>
        <v>0</v>
      </c>
      <c r="BI352" s="192">
        <f>IF(N352="nulová",J352,0)</f>
        <v>0</v>
      </c>
      <c r="BJ352" s="19" t="s">
        <v>8</v>
      </c>
      <c r="BK352" s="192">
        <f>ROUND(I352*H352,0)</f>
        <v>0</v>
      </c>
      <c r="BL352" s="19" t="s">
        <v>171</v>
      </c>
      <c r="BM352" s="191" t="s">
        <v>1110</v>
      </c>
    </row>
    <row r="353" spans="1:65" s="2" customFormat="1">
      <c r="A353" s="36"/>
      <c r="B353" s="37"/>
      <c r="C353" s="38"/>
      <c r="D353" s="193" t="s">
        <v>173</v>
      </c>
      <c r="E353" s="38"/>
      <c r="F353" s="194" t="s">
        <v>1111</v>
      </c>
      <c r="G353" s="38"/>
      <c r="H353" s="38"/>
      <c r="I353" s="195"/>
      <c r="J353" s="38"/>
      <c r="K353" s="38"/>
      <c r="L353" s="41"/>
      <c r="M353" s="196"/>
      <c r="N353" s="197"/>
      <c r="O353" s="66"/>
      <c r="P353" s="66"/>
      <c r="Q353" s="66"/>
      <c r="R353" s="66"/>
      <c r="S353" s="66"/>
      <c r="T353" s="67"/>
      <c r="U353" s="36"/>
      <c r="V353" s="36"/>
      <c r="W353" s="36"/>
      <c r="X353" s="36"/>
      <c r="Y353" s="36"/>
      <c r="Z353" s="36"/>
      <c r="AA353" s="36"/>
      <c r="AB353" s="36"/>
      <c r="AC353" s="36"/>
      <c r="AD353" s="36"/>
      <c r="AE353" s="36"/>
      <c r="AT353" s="19" t="s">
        <v>173</v>
      </c>
      <c r="AU353" s="19" t="s">
        <v>81</v>
      </c>
    </row>
    <row r="354" spans="1:65" s="13" customFormat="1">
      <c r="B354" s="198"/>
      <c r="C354" s="199"/>
      <c r="D354" s="200" t="s">
        <v>175</v>
      </c>
      <c r="E354" s="201" t="s">
        <v>20</v>
      </c>
      <c r="F354" s="202" t="s">
        <v>1071</v>
      </c>
      <c r="G354" s="199"/>
      <c r="H354" s="203">
        <v>379</v>
      </c>
      <c r="I354" s="204"/>
      <c r="J354" s="199"/>
      <c r="K354" s="199"/>
      <c r="L354" s="205"/>
      <c r="M354" s="206"/>
      <c r="N354" s="207"/>
      <c r="O354" s="207"/>
      <c r="P354" s="207"/>
      <c r="Q354" s="207"/>
      <c r="R354" s="207"/>
      <c r="S354" s="207"/>
      <c r="T354" s="208"/>
      <c r="AT354" s="209" t="s">
        <v>175</v>
      </c>
      <c r="AU354" s="209" t="s">
        <v>81</v>
      </c>
      <c r="AV354" s="13" t="s">
        <v>81</v>
      </c>
      <c r="AW354" s="13" t="s">
        <v>33</v>
      </c>
      <c r="AX354" s="13" t="s">
        <v>72</v>
      </c>
      <c r="AY354" s="209" t="s">
        <v>164</v>
      </c>
    </row>
    <row r="355" spans="1:65" s="14" customFormat="1">
      <c r="B355" s="210"/>
      <c r="C355" s="211"/>
      <c r="D355" s="200" t="s">
        <v>175</v>
      </c>
      <c r="E355" s="212" t="s">
        <v>20</v>
      </c>
      <c r="F355" s="213" t="s">
        <v>178</v>
      </c>
      <c r="G355" s="211"/>
      <c r="H355" s="214">
        <v>379</v>
      </c>
      <c r="I355" s="215"/>
      <c r="J355" s="211"/>
      <c r="K355" s="211"/>
      <c r="L355" s="216"/>
      <c r="M355" s="217"/>
      <c r="N355" s="218"/>
      <c r="O355" s="218"/>
      <c r="P355" s="218"/>
      <c r="Q355" s="218"/>
      <c r="R355" s="218"/>
      <c r="S355" s="218"/>
      <c r="T355" s="219"/>
      <c r="AT355" s="220" t="s">
        <v>175</v>
      </c>
      <c r="AU355" s="220" t="s">
        <v>81</v>
      </c>
      <c r="AV355" s="14" t="s">
        <v>171</v>
      </c>
      <c r="AW355" s="14" t="s">
        <v>33</v>
      </c>
      <c r="AX355" s="14" t="s">
        <v>8</v>
      </c>
      <c r="AY355" s="220" t="s">
        <v>164</v>
      </c>
    </row>
    <row r="356" spans="1:65" s="2" customFormat="1" ht="24.2" customHeight="1">
      <c r="A356" s="36"/>
      <c r="B356" s="37"/>
      <c r="C356" s="180" t="s">
        <v>554</v>
      </c>
      <c r="D356" s="180" t="s">
        <v>166</v>
      </c>
      <c r="E356" s="181" t="s">
        <v>1112</v>
      </c>
      <c r="F356" s="182" t="s">
        <v>1113</v>
      </c>
      <c r="G356" s="183" t="s">
        <v>169</v>
      </c>
      <c r="H356" s="184">
        <v>7.5</v>
      </c>
      <c r="I356" s="185"/>
      <c r="J356" s="186">
        <f>ROUND(I356*H356,0)</f>
        <v>0</v>
      </c>
      <c r="K356" s="182" t="s">
        <v>170</v>
      </c>
      <c r="L356" s="41"/>
      <c r="M356" s="187" t="s">
        <v>20</v>
      </c>
      <c r="N356" s="188" t="s">
        <v>43</v>
      </c>
      <c r="O356" s="66"/>
      <c r="P356" s="189">
        <f>O356*H356</f>
        <v>0</v>
      </c>
      <c r="Q356" s="189">
        <v>0</v>
      </c>
      <c r="R356" s="189">
        <f>Q356*H356</f>
        <v>0</v>
      </c>
      <c r="S356" s="189">
        <v>0</v>
      </c>
      <c r="T356" s="190">
        <f>S356*H356</f>
        <v>0</v>
      </c>
      <c r="U356" s="36"/>
      <c r="V356" s="36"/>
      <c r="W356" s="36"/>
      <c r="X356" s="36"/>
      <c r="Y356" s="36"/>
      <c r="Z356" s="36"/>
      <c r="AA356" s="36"/>
      <c r="AB356" s="36"/>
      <c r="AC356" s="36"/>
      <c r="AD356" s="36"/>
      <c r="AE356" s="36"/>
      <c r="AR356" s="191" t="s">
        <v>171</v>
      </c>
      <c r="AT356" s="191" t="s">
        <v>166</v>
      </c>
      <c r="AU356" s="191" t="s">
        <v>81</v>
      </c>
      <c r="AY356" s="19" t="s">
        <v>164</v>
      </c>
      <c r="BE356" s="192">
        <f>IF(N356="základní",J356,0)</f>
        <v>0</v>
      </c>
      <c r="BF356" s="192">
        <f>IF(N356="snížená",J356,0)</f>
        <v>0</v>
      </c>
      <c r="BG356" s="192">
        <f>IF(N356="zákl. přenesená",J356,0)</f>
        <v>0</v>
      </c>
      <c r="BH356" s="192">
        <f>IF(N356="sníž. přenesená",J356,0)</f>
        <v>0</v>
      </c>
      <c r="BI356" s="192">
        <f>IF(N356="nulová",J356,0)</f>
        <v>0</v>
      </c>
      <c r="BJ356" s="19" t="s">
        <v>8</v>
      </c>
      <c r="BK356" s="192">
        <f>ROUND(I356*H356,0)</f>
        <v>0</v>
      </c>
      <c r="BL356" s="19" t="s">
        <v>171</v>
      </c>
      <c r="BM356" s="191" t="s">
        <v>1114</v>
      </c>
    </row>
    <row r="357" spans="1:65" s="2" customFormat="1">
      <c r="A357" s="36"/>
      <c r="B357" s="37"/>
      <c r="C357" s="38"/>
      <c r="D357" s="193" t="s">
        <v>173</v>
      </c>
      <c r="E357" s="38"/>
      <c r="F357" s="194" t="s">
        <v>1115</v>
      </c>
      <c r="G357" s="38"/>
      <c r="H357" s="38"/>
      <c r="I357" s="195"/>
      <c r="J357" s="38"/>
      <c r="K357" s="38"/>
      <c r="L357" s="41"/>
      <c r="M357" s="196"/>
      <c r="N357" s="197"/>
      <c r="O357" s="66"/>
      <c r="P357" s="66"/>
      <c r="Q357" s="66"/>
      <c r="R357" s="66"/>
      <c r="S357" s="66"/>
      <c r="T357" s="67"/>
      <c r="U357" s="36"/>
      <c r="V357" s="36"/>
      <c r="W357" s="36"/>
      <c r="X357" s="36"/>
      <c r="Y357" s="36"/>
      <c r="Z357" s="36"/>
      <c r="AA357" s="36"/>
      <c r="AB357" s="36"/>
      <c r="AC357" s="36"/>
      <c r="AD357" s="36"/>
      <c r="AE357" s="36"/>
      <c r="AT357" s="19" t="s">
        <v>173</v>
      </c>
      <c r="AU357" s="19" t="s">
        <v>81</v>
      </c>
    </row>
    <row r="358" spans="1:65" s="13" customFormat="1">
      <c r="B358" s="198"/>
      <c r="C358" s="199"/>
      <c r="D358" s="200" t="s">
        <v>175</v>
      </c>
      <c r="E358" s="201" t="s">
        <v>20</v>
      </c>
      <c r="F358" s="202" t="s">
        <v>1116</v>
      </c>
      <c r="G358" s="199"/>
      <c r="H358" s="203">
        <v>7.5</v>
      </c>
      <c r="I358" s="204"/>
      <c r="J358" s="199"/>
      <c r="K358" s="199"/>
      <c r="L358" s="205"/>
      <c r="M358" s="206"/>
      <c r="N358" s="207"/>
      <c r="O358" s="207"/>
      <c r="P358" s="207"/>
      <c r="Q358" s="207"/>
      <c r="R358" s="207"/>
      <c r="S358" s="207"/>
      <c r="T358" s="208"/>
      <c r="AT358" s="209" t="s">
        <v>175</v>
      </c>
      <c r="AU358" s="209" t="s">
        <v>81</v>
      </c>
      <c r="AV358" s="13" t="s">
        <v>81</v>
      </c>
      <c r="AW358" s="13" t="s">
        <v>33</v>
      </c>
      <c r="AX358" s="13" t="s">
        <v>72</v>
      </c>
      <c r="AY358" s="209" t="s">
        <v>164</v>
      </c>
    </row>
    <row r="359" spans="1:65" s="14" customFormat="1">
      <c r="B359" s="210"/>
      <c r="C359" s="211"/>
      <c r="D359" s="200" t="s">
        <v>175</v>
      </c>
      <c r="E359" s="212" t="s">
        <v>20</v>
      </c>
      <c r="F359" s="213" t="s">
        <v>178</v>
      </c>
      <c r="G359" s="211"/>
      <c r="H359" s="214">
        <v>7.5</v>
      </c>
      <c r="I359" s="215"/>
      <c r="J359" s="211"/>
      <c r="K359" s="211"/>
      <c r="L359" s="216"/>
      <c r="M359" s="217"/>
      <c r="N359" s="218"/>
      <c r="O359" s="218"/>
      <c r="P359" s="218"/>
      <c r="Q359" s="218"/>
      <c r="R359" s="218"/>
      <c r="S359" s="218"/>
      <c r="T359" s="219"/>
      <c r="AT359" s="220" t="s">
        <v>175</v>
      </c>
      <c r="AU359" s="220" t="s">
        <v>81</v>
      </c>
      <c r="AV359" s="14" t="s">
        <v>171</v>
      </c>
      <c r="AW359" s="14" t="s">
        <v>33</v>
      </c>
      <c r="AX359" s="14" t="s">
        <v>8</v>
      </c>
      <c r="AY359" s="220" t="s">
        <v>164</v>
      </c>
    </row>
    <row r="360" spans="1:65" s="2" customFormat="1" ht="21.75" customHeight="1">
      <c r="A360" s="36"/>
      <c r="B360" s="37"/>
      <c r="C360" s="180" t="s">
        <v>558</v>
      </c>
      <c r="D360" s="180" t="s">
        <v>166</v>
      </c>
      <c r="E360" s="181" t="s">
        <v>1117</v>
      </c>
      <c r="F360" s="182" t="s">
        <v>1118</v>
      </c>
      <c r="G360" s="183" t="s">
        <v>232</v>
      </c>
      <c r="H360" s="184">
        <v>9.4499999999999993</v>
      </c>
      <c r="I360" s="185"/>
      <c r="J360" s="186">
        <f>ROUND(I360*H360,0)</f>
        <v>0</v>
      </c>
      <c r="K360" s="182" t="s">
        <v>170</v>
      </c>
      <c r="L360" s="41"/>
      <c r="M360" s="187" t="s">
        <v>20</v>
      </c>
      <c r="N360" s="188" t="s">
        <v>43</v>
      </c>
      <c r="O360" s="66"/>
      <c r="P360" s="189">
        <f>O360*H360</f>
        <v>0</v>
      </c>
      <c r="Q360" s="189">
        <v>2.5018699999999998</v>
      </c>
      <c r="R360" s="189">
        <f>Q360*H360</f>
        <v>23.642671499999995</v>
      </c>
      <c r="S360" s="189">
        <v>0</v>
      </c>
      <c r="T360" s="190">
        <f>S360*H360</f>
        <v>0</v>
      </c>
      <c r="U360" s="36"/>
      <c r="V360" s="36"/>
      <c r="W360" s="36"/>
      <c r="X360" s="36"/>
      <c r="Y360" s="36"/>
      <c r="Z360" s="36"/>
      <c r="AA360" s="36"/>
      <c r="AB360" s="36"/>
      <c r="AC360" s="36"/>
      <c r="AD360" s="36"/>
      <c r="AE360" s="36"/>
      <c r="AR360" s="191" t="s">
        <v>171</v>
      </c>
      <c r="AT360" s="191" t="s">
        <v>166</v>
      </c>
      <c r="AU360" s="191" t="s">
        <v>81</v>
      </c>
      <c r="AY360" s="19" t="s">
        <v>164</v>
      </c>
      <c r="BE360" s="192">
        <f>IF(N360="základní",J360,0)</f>
        <v>0</v>
      </c>
      <c r="BF360" s="192">
        <f>IF(N360="snížená",J360,0)</f>
        <v>0</v>
      </c>
      <c r="BG360" s="192">
        <f>IF(N360="zákl. přenesená",J360,0)</f>
        <v>0</v>
      </c>
      <c r="BH360" s="192">
        <f>IF(N360="sníž. přenesená",J360,0)</f>
        <v>0</v>
      </c>
      <c r="BI360" s="192">
        <f>IF(N360="nulová",J360,0)</f>
        <v>0</v>
      </c>
      <c r="BJ360" s="19" t="s">
        <v>8</v>
      </c>
      <c r="BK360" s="192">
        <f>ROUND(I360*H360,0)</f>
        <v>0</v>
      </c>
      <c r="BL360" s="19" t="s">
        <v>171</v>
      </c>
      <c r="BM360" s="191" t="s">
        <v>1119</v>
      </c>
    </row>
    <row r="361" spans="1:65" s="2" customFormat="1">
      <c r="A361" s="36"/>
      <c r="B361" s="37"/>
      <c r="C361" s="38"/>
      <c r="D361" s="193" t="s">
        <v>173</v>
      </c>
      <c r="E361" s="38"/>
      <c r="F361" s="194" t="s">
        <v>1120</v>
      </c>
      <c r="G361" s="38"/>
      <c r="H361" s="38"/>
      <c r="I361" s="195"/>
      <c r="J361" s="38"/>
      <c r="K361" s="38"/>
      <c r="L361" s="41"/>
      <c r="M361" s="196"/>
      <c r="N361" s="197"/>
      <c r="O361" s="66"/>
      <c r="P361" s="66"/>
      <c r="Q361" s="66"/>
      <c r="R361" s="66"/>
      <c r="S361" s="66"/>
      <c r="T361" s="67"/>
      <c r="U361" s="36"/>
      <c r="V361" s="36"/>
      <c r="W361" s="36"/>
      <c r="X361" s="36"/>
      <c r="Y361" s="36"/>
      <c r="Z361" s="36"/>
      <c r="AA361" s="36"/>
      <c r="AB361" s="36"/>
      <c r="AC361" s="36"/>
      <c r="AD361" s="36"/>
      <c r="AE361" s="36"/>
      <c r="AT361" s="19" t="s">
        <v>173</v>
      </c>
      <c r="AU361" s="19" t="s">
        <v>81</v>
      </c>
    </row>
    <row r="362" spans="1:65" s="13" customFormat="1">
      <c r="B362" s="198"/>
      <c r="C362" s="199"/>
      <c r="D362" s="200" t="s">
        <v>175</v>
      </c>
      <c r="E362" s="201" t="s">
        <v>20</v>
      </c>
      <c r="F362" s="202" t="s">
        <v>1121</v>
      </c>
      <c r="G362" s="199"/>
      <c r="H362" s="203">
        <v>9.4499999999999993</v>
      </c>
      <c r="I362" s="204"/>
      <c r="J362" s="199"/>
      <c r="K362" s="199"/>
      <c r="L362" s="205"/>
      <c r="M362" s="206"/>
      <c r="N362" s="207"/>
      <c r="O362" s="207"/>
      <c r="P362" s="207"/>
      <c r="Q362" s="207"/>
      <c r="R362" s="207"/>
      <c r="S362" s="207"/>
      <c r="T362" s="208"/>
      <c r="AT362" s="209" t="s">
        <v>175</v>
      </c>
      <c r="AU362" s="209" t="s">
        <v>81</v>
      </c>
      <c r="AV362" s="13" t="s">
        <v>81</v>
      </c>
      <c r="AW362" s="13" t="s">
        <v>33</v>
      </c>
      <c r="AX362" s="13" t="s">
        <v>72</v>
      </c>
      <c r="AY362" s="209" t="s">
        <v>164</v>
      </c>
    </row>
    <row r="363" spans="1:65" s="14" customFormat="1">
      <c r="B363" s="210"/>
      <c r="C363" s="211"/>
      <c r="D363" s="200" t="s">
        <v>175</v>
      </c>
      <c r="E363" s="212" t="s">
        <v>20</v>
      </c>
      <c r="F363" s="213" t="s">
        <v>178</v>
      </c>
      <c r="G363" s="211"/>
      <c r="H363" s="214">
        <v>9.4499999999999993</v>
      </c>
      <c r="I363" s="215"/>
      <c r="J363" s="211"/>
      <c r="K363" s="211"/>
      <c r="L363" s="216"/>
      <c r="M363" s="217"/>
      <c r="N363" s="218"/>
      <c r="O363" s="218"/>
      <c r="P363" s="218"/>
      <c r="Q363" s="218"/>
      <c r="R363" s="218"/>
      <c r="S363" s="218"/>
      <c r="T363" s="219"/>
      <c r="AT363" s="220" t="s">
        <v>175</v>
      </c>
      <c r="AU363" s="220" t="s">
        <v>81</v>
      </c>
      <c r="AV363" s="14" t="s">
        <v>171</v>
      </c>
      <c r="AW363" s="14" t="s">
        <v>33</v>
      </c>
      <c r="AX363" s="14" t="s">
        <v>8</v>
      </c>
      <c r="AY363" s="220" t="s">
        <v>164</v>
      </c>
    </row>
    <row r="364" spans="1:65" s="2" customFormat="1" ht="24.2" customHeight="1">
      <c r="A364" s="36"/>
      <c r="B364" s="37"/>
      <c r="C364" s="180" t="s">
        <v>562</v>
      </c>
      <c r="D364" s="180" t="s">
        <v>166</v>
      </c>
      <c r="E364" s="181" t="s">
        <v>1122</v>
      </c>
      <c r="F364" s="182" t="s">
        <v>1123</v>
      </c>
      <c r="G364" s="183" t="s">
        <v>232</v>
      </c>
      <c r="H364" s="184">
        <v>0.7</v>
      </c>
      <c r="I364" s="185"/>
      <c r="J364" s="186">
        <f>ROUND(I364*H364,0)</f>
        <v>0</v>
      </c>
      <c r="K364" s="182" t="s">
        <v>170</v>
      </c>
      <c r="L364" s="41"/>
      <c r="M364" s="187" t="s">
        <v>20</v>
      </c>
      <c r="N364" s="188" t="s">
        <v>43</v>
      </c>
      <c r="O364" s="66"/>
      <c r="P364" s="189">
        <f>O364*H364</f>
        <v>0</v>
      </c>
      <c r="Q364" s="189">
        <v>2.3010199999999998</v>
      </c>
      <c r="R364" s="189">
        <f>Q364*H364</f>
        <v>1.6107139999999998</v>
      </c>
      <c r="S364" s="189">
        <v>0</v>
      </c>
      <c r="T364" s="190">
        <f>S364*H364</f>
        <v>0</v>
      </c>
      <c r="U364" s="36"/>
      <c r="V364" s="36"/>
      <c r="W364" s="36"/>
      <c r="X364" s="36"/>
      <c r="Y364" s="36"/>
      <c r="Z364" s="36"/>
      <c r="AA364" s="36"/>
      <c r="AB364" s="36"/>
      <c r="AC364" s="36"/>
      <c r="AD364" s="36"/>
      <c r="AE364" s="36"/>
      <c r="AR364" s="191" t="s">
        <v>171</v>
      </c>
      <c r="AT364" s="191" t="s">
        <v>166</v>
      </c>
      <c r="AU364" s="191" t="s">
        <v>81</v>
      </c>
      <c r="AY364" s="19" t="s">
        <v>164</v>
      </c>
      <c r="BE364" s="192">
        <f>IF(N364="základní",J364,0)</f>
        <v>0</v>
      </c>
      <c r="BF364" s="192">
        <f>IF(N364="snížená",J364,0)</f>
        <v>0</v>
      </c>
      <c r="BG364" s="192">
        <f>IF(N364="zákl. přenesená",J364,0)</f>
        <v>0</v>
      </c>
      <c r="BH364" s="192">
        <f>IF(N364="sníž. přenesená",J364,0)</f>
        <v>0</v>
      </c>
      <c r="BI364" s="192">
        <f>IF(N364="nulová",J364,0)</f>
        <v>0</v>
      </c>
      <c r="BJ364" s="19" t="s">
        <v>8</v>
      </c>
      <c r="BK364" s="192">
        <f>ROUND(I364*H364,0)</f>
        <v>0</v>
      </c>
      <c r="BL364" s="19" t="s">
        <v>171</v>
      </c>
      <c r="BM364" s="191" t="s">
        <v>1124</v>
      </c>
    </row>
    <row r="365" spans="1:65" s="2" customFormat="1">
      <c r="A365" s="36"/>
      <c r="B365" s="37"/>
      <c r="C365" s="38"/>
      <c r="D365" s="193" t="s">
        <v>173</v>
      </c>
      <c r="E365" s="38"/>
      <c r="F365" s="194" t="s">
        <v>1125</v>
      </c>
      <c r="G365" s="38"/>
      <c r="H365" s="38"/>
      <c r="I365" s="195"/>
      <c r="J365" s="38"/>
      <c r="K365" s="38"/>
      <c r="L365" s="41"/>
      <c r="M365" s="196"/>
      <c r="N365" s="197"/>
      <c r="O365" s="66"/>
      <c r="P365" s="66"/>
      <c r="Q365" s="66"/>
      <c r="R365" s="66"/>
      <c r="S365" s="66"/>
      <c r="T365" s="67"/>
      <c r="U365" s="36"/>
      <c r="V365" s="36"/>
      <c r="W365" s="36"/>
      <c r="X365" s="36"/>
      <c r="Y365" s="36"/>
      <c r="Z365" s="36"/>
      <c r="AA365" s="36"/>
      <c r="AB365" s="36"/>
      <c r="AC365" s="36"/>
      <c r="AD365" s="36"/>
      <c r="AE365" s="36"/>
      <c r="AT365" s="19" t="s">
        <v>173</v>
      </c>
      <c r="AU365" s="19" t="s">
        <v>81</v>
      </c>
    </row>
    <row r="366" spans="1:65" s="13" customFormat="1">
      <c r="B366" s="198"/>
      <c r="C366" s="199"/>
      <c r="D366" s="200" t="s">
        <v>175</v>
      </c>
      <c r="E366" s="201" t="s">
        <v>20</v>
      </c>
      <c r="F366" s="202" t="s">
        <v>1126</v>
      </c>
      <c r="G366" s="199"/>
      <c r="H366" s="203">
        <v>0.7</v>
      </c>
      <c r="I366" s="204"/>
      <c r="J366" s="199"/>
      <c r="K366" s="199"/>
      <c r="L366" s="205"/>
      <c r="M366" s="206"/>
      <c r="N366" s="207"/>
      <c r="O366" s="207"/>
      <c r="P366" s="207"/>
      <c r="Q366" s="207"/>
      <c r="R366" s="207"/>
      <c r="S366" s="207"/>
      <c r="T366" s="208"/>
      <c r="AT366" s="209" t="s">
        <v>175</v>
      </c>
      <c r="AU366" s="209" t="s">
        <v>81</v>
      </c>
      <c r="AV366" s="13" t="s">
        <v>81</v>
      </c>
      <c r="AW366" s="13" t="s">
        <v>33</v>
      </c>
      <c r="AX366" s="13" t="s">
        <v>72</v>
      </c>
      <c r="AY366" s="209" t="s">
        <v>164</v>
      </c>
    </row>
    <row r="367" spans="1:65" s="14" customFormat="1">
      <c r="B367" s="210"/>
      <c r="C367" s="211"/>
      <c r="D367" s="200" t="s">
        <v>175</v>
      </c>
      <c r="E367" s="212" t="s">
        <v>20</v>
      </c>
      <c r="F367" s="213" t="s">
        <v>178</v>
      </c>
      <c r="G367" s="211"/>
      <c r="H367" s="214">
        <v>0.7</v>
      </c>
      <c r="I367" s="215"/>
      <c r="J367" s="211"/>
      <c r="K367" s="211"/>
      <c r="L367" s="216"/>
      <c r="M367" s="217"/>
      <c r="N367" s="218"/>
      <c r="O367" s="218"/>
      <c r="P367" s="218"/>
      <c r="Q367" s="218"/>
      <c r="R367" s="218"/>
      <c r="S367" s="218"/>
      <c r="T367" s="219"/>
      <c r="AT367" s="220" t="s">
        <v>175</v>
      </c>
      <c r="AU367" s="220" t="s">
        <v>81</v>
      </c>
      <c r="AV367" s="14" t="s">
        <v>171</v>
      </c>
      <c r="AW367" s="14" t="s">
        <v>33</v>
      </c>
      <c r="AX367" s="14" t="s">
        <v>8</v>
      </c>
      <c r="AY367" s="220" t="s">
        <v>164</v>
      </c>
    </row>
    <row r="368" spans="1:65" s="2" customFormat="1" ht="21.75" customHeight="1">
      <c r="A368" s="36"/>
      <c r="B368" s="37"/>
      <c r="C368" s="180" t="s">
        <v>567</v>
      </c>
      <c r="D368" s="180" t="s">
        <v>166</v>
      </c>
      <c r="E368" s="181" t="s">
        <v>1127</v>
      </c>
      <c r="F368" s="182" t="s">
        <v>1128</v>
      </c>
      <c r="G368" s="183" t="s">
        <v>232</v>
      </c>
      <c r="H368" s="184">
        <v>0.7</v>
      </c>
      <c r="I368" s="185"/>
      <c r="J368" s="186">
        <f>ROUND(I368*H368,0)</f>
        <v>0</v>
      </c>
      <c r="K368" s="182" t="s">
        <v>170</v>
      </c>
      <c r="L368" s="41"/>
      <c r="M368" s="187" t="s">
        <v>20</v>
      </c>
      <c r="N368" s="188" t="s">
        <v>43</v>
      </c>
      <c r="O368" s="66"/>
      <c r="P368" s="189">
        <f>O368*H368</f>
        <v>0</v>
      </c>
      <c r="Q368" s="189">
        <v>0</v>
      </c>
      <c r="R368" s="189">
        <f>Q368*H368</f>
        <v>0</v>
      </c>
      <c r="S368" s="189">
        <v>0</v>
      </c>
      <c r="T368" s="190">
        <f>S368*H368</f>
        <v>0</v>
      </c>
      <c r="U368" s="36"/>
      <c r="V368" s="36"/>
      <c r="W368" s="36"/>
      <c r="X368" s="36"/>
      <c r="Y368" s="36"/>
      <c r="Z368" s="36"/>
      <c r="AA368" s="36"/>
      <c r="AB368" s="36"/>
      <c r="AC368" s="36"/>
      <c r="AD368" s="36"/>
      <c r="AE368" s="36"/>
      <c r="AR368" s="191" t="s">
        <v>171</v>
      </c>
      <c r="AT368" s="191" t="s">
        <v>166</v>
      </c>
      <c r="AU368" s="191" t="s">
        <v>81</v>
      </c>
      <c r="AY368" s="19" t="s">
        <v>164</v>
      </c>
      <c r="BE368" s="192">
        <f>IF(N368="základní",J368,0)</f>
        <v>0</v>
      </c>
      <c r="BF368" s="192">
        <f>IF(N368="snížená",J368,0)</f>
        <v>0</v>
      </c>
      <c r="BG368" s="192">
        <f>IF(N368="zákl. přenesená",J368,0)</f>
        <v>0</v>
      </c>
      <c r="BH368" s="192">
        <f>IF(N368="sníž. přenesená",J368,0)</f>
        <v>0</v>
      </c>
      <c r="BI368" s="192">
        <f>IF(N368="nulová",J368,0)</f>
        <v>0</v>
      </c>
      <c r="BJ368" s="19" t="s">
        <v>8</v>
      </c>
      <c r="BK368" s="192">
        <f>ROUND(I368*H368,0)</f>
        <v>0</v>
      </c>
      <c r="BL368" s="19" t="s">
        <v>171</v>
      </c>
      <c r="BM368" s="191" t="s">
        <v>1129</v>
      </c>
    </row>
    <row r="369" spans="1:65" s="2" customFormat="1">
      <c r="A369" s="36"/>
      <c r="B369" s="37"/>
      <c r="C369" s="38"/>
      <c r="D369" s="193" t="s">
        <v>173</v>
      </c>
      <c r="E369" s="38"/>
      <c r="F369" s="194" t="s">
        <v>1130</v>
      </c>
      <c r="G369" s="38"/>
      <c r="H369" s="38"/>
      <c r="I369" s="195"/>
      <c r="J369" s="38"/>
      <c r="K369" s="38"/>
      <c r="L369" s="41"/>
      <c r="M369" s="196"/>
      <c r="N369" s="197"/>
      <c r="O369" s="66"/>
      <c r="P369" s="66"/>
      <c r="Q369" s="66"/>
      <c r="R369" s="66"/>
      <c r="S369" s="66"/>
      <c r="T369" s="67"/>
      <c r="U369" s="36"/>
      <c r="V369" s="36"/>
      <c r="W369" s="36"/>
      <c r="X369" s="36"/>
      <c r="Y369" s="36"/>
      <c r="Z369" s="36"/>
      <c r="AA369" s="36"/>
      <c r="AB369" s="36"/>
      <c r="AC369" s="36"/>
      <c r="AD369" s="36"/>
      <c r="AE369" s="36"/>
      <c r="AT369" s="19" t="s">
        <v>173</v>
      </c>
      <c r="AU369" s="19" t="s">
        <v>81</v>
      </c>
    </row>
    <row r="370" spans="1:65" s="13" customFormat="1">
      <c r="B370" s="198"/>
      <c r="C370" s="199"/>
      <c r="D370" s="200" t="s">
        <v>175</v>
      </c>
      <c r="E370" s="201" t="s">
        <v>20</v>
      </c>
      <c r="F370" s="202" t="s">
        <v>1126</v>
      </c>
      <c r="G370" s="199"/>
      <c r="H370" s="203">
        <v>0.7</v>
      </c>
      <c r="I370" s="204"/>
      <c r="J370" s="199"/>
      <c r="K370" s="199"/>
      <c r="L370" s="205"/>
      <c r="M370" s="206"/>
      <c r="N370" s="207"/>
      <c r="O370" s="207"/>
      <c r="P370" s="207"/>
      <c r="Q370" s="207"/>
      <c r="R370" s="207"/>
      <c r="S370" s="207"/>
      <c r="T370" s="208"/>
      <c r="AT370" s="209" t="s">
        <v>175</v>
      </c>
      <c r="AU370" s="209" t="s">
        <v>81</v>
      </c>
      <c r="AV370" s="13" t="s">
        <v>81</v>
      </c>
      <c r="AW370" s="13" t="s">
        <v>33</v>
      </c>
      <c r="AX370" s="13" t="s">
        <v>72</v>
      </c>
      <c r="AY370" s="209" t="s">
        <v>164</v>
      </c>
    </row>
    <row r="371" spans="1:65" s="14" customFormat="1">
      <c r="B371" s="210"/>
      <c r="C371" s="211"/>
      <c r="D371" s="200" t="s">
        <v>175</v>
      </c>
      <c r="E371" s="212" t="s">
        <v>20</v>
      </c>
      <c r="F371" s="213" t="s">
        <v>178</v>
      </c>
      <c r="G371" s="211"/>
      <c r="H371" s="214">
        <v>0.7</v>
      </c>
      <c r="I371" s="215"/>
      <c r="J371" s="211"/>
      <c r="K371" s="211"/>
      <c r="L371" s="216"/>
      <c r="M371" s="217"/>
      <c r="N371" s="218"/>
      <c r="O371" s="218"/>
      <c r="P371" s="218"/>
      <c r="Q371" s="218"/>
      <c r="R371" s="218"/>
      <c r="S371" s="218"/>
      <c r="T371" s="219"/>
      <c r="AT371" s="220" t="s">
        <v>175</v>
      </c>
      <c r="AU371" s="220" t="s">
        <v>81</v>
      </c>
      <c r="AV371" s="14" t="s">
        <v>171</v>
      </c>
      <c r="AW371" s="14" t="s">
        <v>33</v>
      </c>
      <c r="AX371" s="14" t="s">
        <v>8</v>
      </c>
      <c r="AY371" s="220" t="s">
        <v>164</v>
      </c>
    </row>
    <row r="372" spans="1:65" s="2" customFormat="1" ht="21.75" customHeight="1">
      <c r="A372" s="36"/>
      <c r="B372" s="37"/>
      <c r="C372" s="180" t="s">
        <v>571</v>
      </c>
      <c r="D372" s="180" t="s">
        <v>166</v>
      </c>
      <c r="E372" s="181" t="s">
        <v>1131</v>
      </c>
      <c r="F372" s="182" t="s">
        <v>1132</v>
      </c>
      <c r="G372" s="183" t="s">
        <v>232</v>
      </c>
      <c r="H372" s="184">
        <v>9.4499999999999993</v>
      </c>
      <c r="I372" s="185"/>
      <c r="J372" s="186">
        <f>ROUND(I372*H372,0)</f>
        <v>0</v>
      </c>
      <c r="K372" s="182" t="s">
        <v>170</v>
      </c>
      <c r="L372" s="41"/>
      <c r="M372" s="187" t="s">
        <v>20</v>
      </c>
      <c r="N372" s="188" t="s">
        <v>43</v>
      </c>
      <c r="O372" s="66"/>
      <c r="P372" s="189">
        <f>O372*H372</f>
        <v>0</v>
      </c>
      <c r="Q372" s="189">
        <v>0</v>
      </c>
      <c r="R372" s="189">
        <f>Q372*H372</f>
        <v>0</v>
      </c>
      <c r="S372" s="189">
        <v>0</v>
      </c>
      <c r="T372" s="190">
        <f>S372*H372</f>
        <v>0</v>
      </c>
      <c r="U372" s="36"/>
      <c r="V372" s="36"/>
      <c r="W372" s="36"/>
      <c r="X372" s="36"/>
      <c r="Y372" s="36"/>
      <c r="Z372" s="36"/>
      <c r="AA372" s="36"/>
      <c r="AB372" s="36"/>
      <c r="AC372" s="36"/>
      <c r="AD372" s="36"/>
      <c r="AE372" s="36"/>
      <c r="AR372" s="191" t="s">
        <v>171</v>
      </c>
      <c r="AT372" s="191" t="s">
        <v>166</v>
      </c>
      <c r="AU372" s="191" t="s">
        <v>81</v>
      </c>
      <c r="AY372" s="19" t="s">
        <v>164</v>
      </c>
      <c r="BE372" s="192">
        <f>IF(N372="základní",J372,0)</f>
        <v>0</v>
      </c>
      <c r="BF372" s="192">
        <f>IF(N372="snížená",J372,0)</f>
        <v>0</v>
      </c>
      <c r="BG372" s="192">
        <f>IF(N372="zákl. přenesená",J372,0)</f>
        <v>0</v>
      </c>
      <c r="BH372" s="192">
        <f>IF(N372="sníž. přenesená",J372,0)</f>
        <v>0</v>
      </c>
      <c r="BI372" s="192">
        <f>IF(N372="nulová",J372,0)</f>
        <v>0</v>
      </c>
      <c r="BJ372" s="19" t="s">
        <v>8</v>
      </c>
      <c r="BK372" s="192">
        <f>ROUND(I372*H372,0)</f>
        <v>0</v>
      </c>
      <c r="BL372" s="19" t="s">
        <v>171</v>
      </c>
      <c r="BM372" s="191" t="s">
        <v>1133</v>
      </c>
    </row>
    <row r="373" spans="1:65" s="2" customFormat="1">
      <c r="A373" s="36"/>
      <c r="B373" s="37"/>
      <c r="C373" s="38"/>
      <c r="D373" s="193" t="s">
        <v>173</v>
      </c>
      <c r="E373" s="38"/>
      <c r="F373" s="194" t="s">
        <v>1134</v>
      </c>
      <c r="G373" s="38"/>
      <c r="H373" s="38"/>
      <c r="I373" s="195"/>
      <c r="J373" s="38"/>
      <c r="K373" s="38"/>
      <c r="L373" s="41"/>
      <c r="M373" s="196"/>
      <c r="N373" s="197"/>
      <c r="O373" s="66"/>
      <c r="P373" s="66"/>
      <c r="Q373" s="66"/>
      <c r="R373" s="66"/>
      <c r="S373" s="66"/>
      <c r="T373" s="67"/>
      <c r="U373" s="36"/>
      <c r="V373" s="36"/>
      <c r="W373" s="36"/>
      <c r="X373" s="36"/>
      <c r="Y373" s="36"/>
      <c r="Z373" s="36"/>
      <c r="AA373" s="36"/>
      <c r="AB373" s="36"/>
      <c r="AC373" s="36"/>
      <c r="AD373" s="36"/>
      <c r="AE373" s="36"/>
      <c r="AT373" s="19" t="s">
        <v>173</v>
      </c>
      <c r="AU373" s="19" t="s">
        <v>81</v>
      </c>
    </row>
    <row r="374" spans="1:65" s="13" customFormat="1">
      <c r="B374" s="198"/>
      <c r="C374" s="199"/>
      <c r="D374" s="200" t="s">
        <v>175</v>
      </c>
      <c r="E374" s="201" t="s">
        <v>20</v>
      </c>
      <c r="F374" s="202" t="s">
        <v>1121</v>
      </c>
      <c r="G374" s="199"/>
      <c r="H374" s="203">
        <v>9.4499999999999993</v>
      </c>
      <c r="I374" s="204"/>
      <c r="J374" s="199"/>
      <c r="K374" s="199"/>
      <c r="L374" s="205"/>
      <c r="M374" s="206"/>
      <c r="N374" s="207"/>
      <c r="O374" s="207"/>
      <c r="P374" s="207"/>
      <c r="Q374" s="207"/>
      <c r="R374" s="207"/>
      <c r="S374" s="207"/>
      <c r="T374" s="208"/>
      <c r="AT374" s="209" t="s">
        <v>175</v>
      </c>
      <c r="AU374" s="209" t="s">
        <v>81</v>
      </c>
      <c r="AV374" s="13" t="s">
        <v>81</v>
      </c>
      <c r="AW374" s="13" t="s">
        <v>33</v>
      </c>
      <c r="AX374" s="13" t="s">
        <v>72</v>
      </c>
      <c r="AY374" s="209" t="s">
        <v>164</v>
      </c>
    </row>
    <row r="375" spans="1:65" s="14" customFormat="1">
      <c r="B375" s="210"/>
      <c r="C375" s="211"/>
      <c r="D375" s="200" t="s">
        <v>175</v>
      </c>
      <c r="E375" s="212" t="s">
        <v>20</v>
      </c>
      <c r="F375" s="213" t="s">
        <v>178</v>
      </c>
      <c r="G375" s="211"/>
      <c r="H375" s="214">
        <v>9.4499999999999993</v>
      </c>
      <c r="I375" s="215"/>
      <c r="J375" s="211"/>
      <c r="K375" s="211"/>
      <c r="L375" s="216"/>
      <c r="M375" s="217"/>
      <c r="N375" s="218"/>
      <c r="O375" s="218"/>
      <c r="P375" s="218"/>
      <c r="Q375" s="218"/>
      <c r="R375" s="218"/>
      <c r="S375" s="218"/>
      <c r="T375" s="219"/>
      <c r="AT375" s="220" t="s">
        <v>175</v>
      </c>
      <c r="AU375" s="220" t="s">
        <v>81</v>
      </c>
      <c r="AV375" s="14" t="s">
        <v>171</v>
      </c>
      <c r="AW375" s="14" t="s">
        <v>33</v>
      </c>
      <c r="AX375" s="14" t="s">
        <v>8</v>
      </c>
      <c r="AY375" s="220" t="s">
        <v>164</v>
      </c>
    </row>
    <row r="376" spans="1:65" s="2" customFormat="1" ht="33" customHeight="1">
      <c r="A376" s="36"/>
      <c r="B376" s="37"/>
      <c r="C376" s="180" t="s">
        <v>577</v>
      </c>
      <c r="D376" s="180" t="s">
        <v>166</v>
      </c>
      <c r="E376" s="181" t="s">
        <v>1135</v>
      </c>
      <c r="F376" s="182" t="s">
        <v>1136</v>
      </c>
      <c r="G376" s="183" t="s">
        <v>169</v>
      </c>
      <c r="H376" s="184">
        <v>49.35</v>
      </c>
      <c r="I376" s="185"/>
      <c r="J376" s="186">
        <f>ROUND(I376*H376,0)</f>
        <v>0</v>
      </c>
      <c r="K376" s="182" t="s">
        <v>170</v>
      </c>
      <c r="L376" s="41"/>
      <c r="M376" s="187" t="s">
        <v>20</v>
      </c>
      <c r="N376" s="188" t="s">
        <v>43</v>
      </c>
      <c r="O376" s="66"/>
      <c r="P376" s="189">
        <f>O376*H376</f>
        <v>0</v>
      </c>
      <c r="Q376" s="189">
        <v>9.3359999999999999E-2</v>
      </c>
      <c r="R376" s="189">
        <f>Q376*H376</f>
        <v>4.607316</v>
      </c>
      <c r="S376" s="189">
        <v>0</v>
      </c>
      <c r="T376" s="190">
        <f>S376*H376</f>
        <v>0</v>
      </c>
      <c r="U376" s="36"/>
      <c r="V376" s="36"/>
      <c r="W376" s="36"/>
      <c r="X376" s="36"/>
      <c r="Y376" s="36"/>
      <c r="Z376" s="36"/>
      <c r="AA376" s="36"/>
      <c r="AB376" s="36"/>
      <c r="AC376" s="36"/>
      <c r="AD376" s="36"/>
      <c r="AE376" s="36"/>
      <c r="AR376" s="191" t="s">
        <v>171</v>
      </c>
      <c r="AT376" s="191" t="s">
        <v>166</v>
      </c>
      <c r="AU376" s="191" t="s">
        <v>81</v>
      </c>
      <c r="AY376" s="19" t="s">
        <v>164</v>
      </c>
      <c r="BE376" s="192">
        <f>IF(N376="základní",J376,0)</f>
        <v>0</v>
      </c>
      <c r="BF376" s="192">
        <f>IF(N376="snížená",J376,0)</f>
        <v>0</v>
      </c>
      <c r="BG376" s="192">
        <f>IF(N376="zákl. přenesená",J376,0)</f>
        <v>0</v>
      </c>
      <c r="BH376" s="192">
        <f>IF(N376="sníž. přenesená",J376,0)</f>
        <v>0</v>
      </c>
      <c r="BI376" s="192">
        <f>IF(N376="nulová",J376,0)</f>
        <v>0</v>
      </c>
      <c r="BJ376" s="19" t="s">
        <v>8</v>
      </c>
      <c r="BK376" s="192">
        <f>ROUND(I376*H376,0)</f>
        <v>0</v>
      </c>
      <c r="BL376" s="19" t="s">
        <v>171</v>
      </c>
      <c r="BM376" s="191" t="s">
        <v>1137</v>
      </c>
    </row>
    <row r="377" spans="1:65" s="2" customFormat="1">
      <c r="A377" s="36"/>
      <c r="B377" s="37"/>
      <c r="C377" s="38"/>
      <c r="D377" s="193" t="s">
        <v>173</v>
      </c>
      <c r="E377" s="38"/>
      <c r="F377" s="194" t="s">
        <v>1138</v>
      </c>
      <c r="G377" s="38"/>
      <c r="H377" s="38"/>
      <c r="I377" s="195"/>
      <c r="J377" s="38"/>
      <c r="K377" s="38"/>
      <c r="L377" s="41"/>
      <c r="M377" s="196"/>
      <c r="N377" s="197"/>
      <c r="O377" s="66"/>
      <c r="P377" s="66"/>
      <c r="Q377" s="66"/>
      <c r="R377" s="66"/>
      <c r="S377" s="66"/>
      <c r="T377" s="67"/>
      <c r="U377" s="36"/>
      <c r="V377" s="36"/>
      <c r="W377" s="36"/>
      <c r="X377" s="36"/>
      <c r="Y377" s="36"/>
      <c r="Z377" s="36"/>
      <c r="AA377" s="36"/>
      <c r="AB377" s="36"/>
      <c r="AC377" s="36"/>
      <c r="AD377" s="36"/>
      <c r="AE377" s="36"/>
      <c r="AT377" s="19" t="s">
        <v>173</v>
      </c>
      <c r="AU377" s="19" t="s">
        <v>81</v>
      </c>
    </row>
    <row r="378" spans="1:65" s="13" customFormat="1">
      <c r="B378" s="198"/>
      <c r="C378" s="199"/>
      <c r="D378" s="200" t="s">
        <v>175</v>
      </c>
      <c r="E378" s="201" t="s">
        <v>20</v>
      </c>
      <c r="F378" s="202" t="s">
        <v>1139</v>
      </c>
      <c r="G378" s="199"/>
      <c r="H378" s="203">
        <v>23.85</v>
      </c>
      <c r="I378" s="204"/>
      <c r="J378" s="199"/>
      <c r="K378" s="199"/>
      <c r="L378" s="205"/>
      <c r="M378" s="206"/>
      <c r="N378" s="207"/>
      <c r="O378" s="207"/>
      <c r="P378" s="207"/>
      <c r="Q378" s="207"/>
      <c r="R378" s="207"/>
      <c r="S378" s="207"/>
      <c r="T378" s="208"/>
      <c r="AT378" s="209" t="s">
        <v>175</v>
      </c>
      <c r="AU378" s="209" t="s">
        <v>81</v>
      </c>
      <c r="AV378" s="13" t="s">
        <v>81</v>
      </c>
      <c r="AW378" s="13" t="s">
        <v>33</v>
      </c>
      <c r="AX378" s="13" t="s">
        <v>72</v>
      </c>
      <c r="AY378" s="209" t="s">
        <v>164</v>
      </c>
    </row>
    <row r="379" spans="1:65" s="13" customFormat="1">
      <c r="B379" s="198"/>
      <c r="C379" s="199"/>
      <c r="D379" s="200" t="s">
        <v>175</v>
      </c>
      <c r="E379" s="201" t="s">
        <v>20</v>
      </c>
      <c r="F379" s="202" t="s">
        <v>1140</v>
      </c>
      <c r="G379" s="199"/>
      <c r="H379" s="203">
        <v>25.5</v>
      </c>
      <c r="I379" s="204"/>
      <c r="J379" s="199"/>
      <c r="K379" s="199"/>
      <c r="L379" s="205"/>
      <c r="M379" s="206"/>
      <c r="N379" s="207"/>
      <c r="O379" s="207"/>
      <c r="P379" s="207"/>
      <c r="Q379" s="207"/>
      <c r="R379" s="207"/>
      <c r="S379" s="207"/>
      <c r="T379" s="208"/>
      <c r="AT379" s="209" t="s">
        <v>175</v>
      </c>
      <c r="AU379" s="209" t="s">
        <v>81</v>
      </c>
      <c r="AV379" s="13" t="s">
        <v>81</v>
      </c>
      <c r="AW379" s="13" t="s">
        <v>33</v>
      </c>
      <c r="AX379" s="13" t="s">
        <v>72</v>
      </c>
      <c r="AY379" s="209" t="s">
        <v>164</v>
      </c>
    </row>
    <row r="380" spans="1:65" s="14" customFormat="1">
      <c r="B380" s="210"/>
      <c r="C380" s="211"/>
      <c r="D380" s="200" t="s">
        <v>175</v>
      </c>
      <c r="E380" s="212" t="s">
        <v>20</v>
      </c>
      <c r="F380" s="213" t="s">
        <v>178</v>
      </c>
      <c r="G380" s="211"/>
      <c r="H380" s="214">
        <v>49.35</v>
      </c>
      <c r="I380" s="215"/>
      <c r="J380" s="211"/>
      <c r="K380" s="211"/>
      <c r="L380" s="216"/>
      <c r="M380" s="217"/>
      <c r="N380" s="218"/>
      <c r="O380" s="218"/>
      <c r="P380" s="218"/>
      <c r="Q380" s="218"/>
      <c r="R380" s="218"/>
      <c r="S380" s="218"/>
      <c r="T380" s="219"/>
      <c r="AT380" s="220" t="s">
        <v>175</v>
      </c>
      <c r="AU380" s="220" t="s">
        <v>81</v>
      </c>
      <c r="AV380" s="14" t="s">
        <v>171</v>
      </c>
      <c r="AW380" s="14" t="s">
        <v>33</v>
      </c>
      <c r="AX380" s="14" t="s">
        <v>8</v>
      </c>
      <c r="AY380" s="220" t="s">
        <v>164</v>
      </c>
    </row>
    <row r="381" spans="1:65" s="2" customFormat="1" ht="21.75" customHeight="1">
      <c r="A381" s="36"/>
      <c r="B381" s="37"/>
      <c r="C381" s="180" t="s">
        <v>584</v>
      </c>
      <c r="D381" s="180" t="s">
        <v>166</v>
      </c>
      <c r="E381" s="181" t="s">
        <v>1141</v>
      </c>
      <c r="F381" s="182" t="s">
        <v>1142</v>
      </c>
      <c r="G381" s="183" t="s">
        <v>169</v>
      </c>
      <c r="H381" s="184">
        <v>49.35</v>
      </c>
      <c r="I381" s="185"/>
      <c r="J381" s="186">
        <f>ROUND(I381*H381,0)</f>
        <v>0</v>
      </c>
      <c r="K381" s="182" t="s">
        <v>170</v>
      </c>
      <c r="L381" s="41"/>
      <c r="M381" s="187" t="s">
        <v>20</v>
      </c>
      <c r="N381" s="188" t="s">
        <v>43</v>
      </c>
      <c r="O381" s="66"/>
      <c r="P381" s="189">
        <f>O381*H381</f>
        <v>0</v>
      </c>
      <c r="Q381" s="189">
        <v>4.1000000000000003E-3</v>
      </c>
      <c r="R381" s="189">
        <f>Q381*H381</f>
        <v>0.20233500000000001</v>
      </c>
      <c r="S381" s="189">
        <v>0</v>
      </c>
      <c r="T381" s="190">
        <f>S381*H381</f>
        <v>0</v>
      </c>
      <c r="U381" s="36"/>
      <c r="V381" s="36"/>
      <c r="W381" s="36"/>
      <c r="X381" s="36"/>
      <c r="Y381" s="36"/>
      <c r="Z381" s="36"/>
      <c r="AA381" s="36"/>
      <c r="AB381" s="36"/>
      <c r="AC381" s="36"/>
      <c r="AD381" s="36"/>
      <c r="AE381" s="36"/>
      <c r="AR381" s="191" t="s">
        <v>171</v>
      </c>
      <c r="AT381" s="191" t="s">
        <v>166</v>
      </c>
      <c r="AU381" s="191" t="s">
        <v>81</v>
      </c>
      <c r="AY381" s="19" t="s">
        <v>164</v>
      </c>
      <c r="BE381" s="192">
        <f>IF(N381="základní",J381,0)</f>
        <v>0</v>
      </c>
      <c r="BF381" s="192">
        <f>IF(N381="snížená",J381,0)</f>
        <v>0</v>
      </c>
      <c r="BG381" s="192">
        <f>IF(N381="zákl. přenesená",J381,0)</f>
        <v>0</v>
      </c>
      <c r="BH381" s="192">
        <f>IF(N381="sníž. přenesená",J381,0)</f>
        <v>0</v>
      </c>
      <c r="BI381" s="192">
        <f>IF(N381="nulová",J381,0)</f>
        <v>0</v>
      </c>
      <c r="BJ381" s="19" t="s">
        <v>8</v>
      </c>
      <c r="BK381" s="192">
        <f>ROUND(I381*H381,0)</f>
        <v>0</v>
      </c>
      <c r="BL381" s="19" t="s">
        <v>171</v>
      </c>
      <c r="BM381" s="191" t="s">
        <v>1143</v>
      </c>
    </row>
    <row r="382" spans="1:65" s="2" customFormat="1">
      <c r="A382" s="36"/>
      <c r="B382" s="37"/>
      <c r="C382" s="38"/>
      <c r="D382" s="193" t="s">
        <v>173</v>
      </c>
      <c r="E382" s="38"/>
      <c r="F382" s="194" t="s">
        <v>1144</v>
      </c>
      <c r="G382" s="38"/>
      <c r="H382" s="38"/>
      <c r="I382" s="195"/>
      <c r="J382" s="38"/>
      <c r="K382" s="38"/>
      <c r="L382" s="41"/>
      <c r="M382" s="196"/>
      <c r="N382" s="197"/>
      <c r="O382" s="66"/>
      <c r="P382" s="66"/>
      <c r="Q382" s="66"/>
      <c r="R382" s="66"/>
      <c r="S382" s="66"/>
      <c r="T382" s="67"/>
      <c r="U382" s="36"/>
      <c r="V382" s="36"/>
      <c r="W382" s="36"/>
      <c r="X382" s="36"/>
      <c r="Y382" s="36"/>
      <c r="Z382" s="36"/>
      <c r="AA382" s="36"/>
      <c r="AB382" s="36"/>
      <c r="AC382" s="36"/>
      <c r="AD382" s="36"/>
      <c r="AE382" s="36"/>
      <c r="AT382" s="19" t="s">
        <v>173</v>
      </c>
      <c r="AU382" s="19" t="s">
        <v>81</v>
      </c>
    </row>
    <row r="383" spans="1:65" s="13" customFormat="1">
      <c r="B383" s="198"/>
      <c r="C383" s="199"/>
      <c r="D383" s="200" t="s">
        <v>175</v>
      </c>
      <c r="E383" s="201" t="s">
        <v>20</v>
      </c>
      <c r="F383" s="202" t="s">
        <v>1139</v>
      </c>
      <c r="G383" s="199"/>
      <c r="H383" s="203">
        <v>23.85</v>
      </c>
      <c r="I383" s="204"/>
      <c r="J383" s="199"/>
      <c r="K383" s="199"/>
      <c r="L383" s="205"/>
      <c r="M383" s="206"/>
      <c r="N383" s="207"/>
      <c r="O383" s="207"/>
      <c r="P383" s="207"/>
      <c r="Q383" s="207"/>
      <c r="R383" s="207"/>
      <c r="S383" s="207"/>
      <c r="T383" s="208"/>
      <c r="AT383" s="209" t="s">
        <v>175</v>
      </c>
      <c r="AU383" s="209" t="s">
        <v>81</v>
      </c>
      <c r="AV383" s="13" t="s">
        <v>81</v>
      </c>
      <c r="AW383" s="13" t="s">
        <v>33</v>
      </c>
      <c r="AX383" s="13" t="s">
        <v>72</v>
      </c>
      <c r="AY383" s="209" t="s">
        <v>164</v>
      </c>
    </row>
    <row r="384" spans="1:65" s="13" customFormat="1">
      <c r="B384" s="198"/>
      <c r="C384" s="199"/>
      <c r="D384" s="200" t="s">
        <v>175</v>
      </c>
      <c r="E384" s="201" t="s">
        <v>20</v>
      </c>
      <c r="F384" s="202" t="s">
        <v>1140</v>
      </c>
      <c r="G384" s="199"/>
      <c r="H384" s="203">
        <v>25.5</v>
      </c>
      <c r="I384" s="204"/>
      <c r="J384" s="199"/>
      <c r="K384" s="199"/>
      <c r="L384" s="205"/>
      <c r="M384" s="206"/>
      <c r="N384" s="207"/>
      <c r="O384" s="207"/>
      <c r="P384" s="207"/>
      <c r="Q384" s="207"/>
      <c r="R384" s="207"/>
      <c r="S384" s="207"/>
      <c r="T384" s="208"/>
      <c r="AT384" s="209" t="s">
        <v>175</v>
      </c>
      <c r="AU384" s="209" t="s">
        <v>81</v>
      </c>
      <c r="AV384" s="13" t="s">
        <v>81</v>
      </c>
      <c r="AW384" s="13" t="s">
        <v>33</v>
      </c>
      <c r="AX384" s="13" t="s">
        <v>72</v>
      </c>
      <c r="AY384" s="209" t="s">
        <v>164</v>
      </c>
    </row>
    <row r="385" spans="1:65" s="14" customFormat="1">
      <c r="B385" s="210"/>
      <c r="C385" s="211"/>
      <c r="D385" s="200" t="s">
        <v>175</v>
      </c>
      <c r="E385" s="212" t="s">
        <v>20</v>
      </c>
      <c r="F385" s="213" t="s">
        <v>178</v>
      </c>
      <c r="G385" s="211"/>
      <c r="H385" s="214">
        <v>49.35</v>
      </c>
      <c r="I385" s="215"/>
      <c r="J385" s="211"/>
      <c r="K385" s="211"/>
      <c r="L385" s="216"/>
      <c r="M385" s="217"/>
      <c r="N385" s="218"/>
      <c r="O385" s="218"/>
      <c r="P385" s="218"/>
      <c r="Q385" s="218"/>
      <c r="R385" s="218"/>
      <c r="S385" s="218"/>
      <c r="T385" s="219"/>
      <c r="AT385" s="220" t="s">
        <v>175</v>
      </c>
      <c r="AU385" s="220" t="s">
        <v>81</v>
      </c>
      <c r="AV385" s="14" t="s">
        <v>171</v>
      </c>
      <c r="AW385" s="14" t="s">
        <v>33</v>
      </c>
      <c r="AX385" s="14" t="s">
        <v>8</v>
      </c>
      <c r="AY385" s="220" t="s">
        <v>164</v>
      </c>
    </row>
    <row r="386" spans="1:65" s="2" customFormat="1" ht="16.5" customHeight="1">
      <c r="A386" s="36"/>
      <c r="B386" s="37"/>
      <c r="C386" s="180" t="s">
        <v>590</v>
      </c>
      <c r="D386" s="180" t="s">
        <v>166</v>
      </c>
      <c r="E386" s="181" t="s">
        <v>1145</v>
      </c>
      <c r="F386" s="182" t="s">
        <v>1146</v>
      </c>
      <c r="G386" s="183" t="s">
        <v>169</v>
      </c>
      <c r="H386" s="184">
        <v>28.8</v>
      </c>
      <c r="I386" s="185"/>
      <c r="J386" s="186">
        <f>ROUND(I386*H386,0)</f>
        <v>0</v>
      </c>
      <c r="K386" s="182" t="s">
        <v>170</v>
      </c>
      <c r="L386" s="41"/>
      <c r="M386" s="187" t="s">
        <v>20</v>
      </c>
      <c r="N386" s="188" t="s">
        <v>43</v>
      </c>
      <c r="O386" s="66"/>
      <c r="P386" s="189">
        <f>O386*H386</f>
        <v>0</v>
      </c>
      <c r="Q386" s="189">
        <v>0.1837</v>
      </c>
      <c r="R386" s="189">
        <f>Q386*H386</f>
        <v>5.2905600000000002</v>
      </c>
      <c r="S386" s="189">
        <v>0</v>
      </c>
      <c r="T386" s="190">
        <f>S386*H386</f>
        <v>0</v>
      </c>
      <c r="U386" s="36"/>
      <c r="V386" s="36"/>
      <c r="W386" s="36"/>
      <c r="X386" s="36"/>
      <c r="Y386" s="36"/>
      <c r="Z386" s="36"/>
      <c r="AA386" s="36"/>
      <c r="AB386" s="36"/>
      <c r="AC386" s="36"/>
      <c r="AD386" s="36"/>
      <c r="AE386" s="36"/>
      <c r="AR386" s="191" t="s">
        <v>171</v>
      </c>
      <c r="AT386" s="191" t="s">
        <v>166</v>
      </c>
      <c r="AU386" s="191" t="s">
        <v>81</v>
      </c>
      <c r="AY386" s="19" t="s">
        <v>164</v>
      </c>
      <c r="BE386" s="192">
        <f>IF(N386="základní",J386,0)</f>
        <v>0</v>
      </c>
      <c r="BF386" s="192">
        <f>IF(N386="snížená",J386,0)</f>
        <v>0</v>
      </c>
      <c r="BG386" s="192">
        <f>IF(N386="zákl. přenesená",J386,0)</f>
        <v>0</v>
      </c>
      <c r="BH386" s="192">
        <f>IF(N386="sníž. přenesená",J386,0)</f>
        <v>0</v>
      </c>
      <c r="BI386" s="192">
        <f>IF(N386="nulová",J386,0)</f>
        <v>0</v>
      </c>
      <c r="BJ386" s="19" t="s">
        <v>8</v>
      </c>
      <c r="BK386" s="192">
        <f>ROUND(I386*H386,0)</f>
        <v>0</v>
      </c>
      <c r="BL386" s="19" t="s">
        <v>171</v>
      </c>
      <c r="BM386" s="191" t="s">
        <v>1147</v>
      </c>
    </row>
    <row r="387" spans="1:65" s="2" customFormat="1">
      <c r="A387" s="36"/>
      <c r="B387" s="37"/>
      <c r="C387" s="38"/>
      <c r="D387" s="193" t="s">
        <v>173</v>
      </c>
      <c r="E387" s="38"/>
      <c r="F387" s="194" t="s">
        <v>1148</v>
      </c>
      <c r="G387" s="38"/>
      <c r="H387" s="38"/>
      <c r="I387" s="195"/>
      <c r="J387" s="38"/>
      <c r="K387" s="38"/>
      <c r="L387" s="41"/>
      <c r="M387" s="196"/>
      <c r="N387" s="197"/>
      <c r="O387" s="66"/>
      <c r="P387" s="66"/>
      <c r="Q387" s="66"/>
      <c r="R387" s="66"/>
      <c r="S387" s="66"/>
      <c r="T387" s="67"/>
      <c r="U387" s="36"/>
      <c r="V387" s="36"/>
      <c r="W387" s="36"/>
      <c r="X387" s="36"/>
      <c r="Y387" s="36"/>
      <c r="Z387" s="36"/>
      <c r="AA387" s="36"/>
      <c r="AB387" s="36"/>
      <c r="AC387" s="36"/>
      <c r="AD387" s="36"/>
      <c r="AE387" s="36"/>
      <c r="AT387" s="19" t="s">
        <v>173</v>
      </c>
      <c r="AU387" s="19" t="s">
        <v>81</v>
      </c>
    </row>
    <row r="388" spans="1:65" s="13" customFormat="1">
      <c r="B388" s="198"/>
      <c r="C388" s="199"/>
      <c r="D388" s="200" t="s">
        <v>175</v>
      </c>
      <c r="E388" s="201" t="s">
        <v>20</v>
      </c>
      <c r="F388" s="202" t="s">
        <v>1149</v>
      </c>
      <c r="G388" s="199"/>
      <c r="H388" s="203">
        <v>28.8</v>
      </c>
      <c r="I388" s="204"/>
      <c r="J388" s="199"/>
      <c r="K388" s="199"/>
      <c r="L388" s="205"/>
      <c r="M388" s="206"/>
      <c r="N388" s="207"/>
      <c r="O388" s="207"/>
      <c r="P388" s="207"/>
      <c r="Q388" s="207"/>
      <c r="R388" s="207"/>
      <c r="S388" s="207"/>
      <c r="T388" s="208"/>
      <c r="AT388" s="209" t="s">
        <v>175</v>
      </c>
      <c r="AU388" s="209" t="s">
        <v>81</v>
      </c>
      <c r="AV388" s="13" t="s">
        <v>81</v>
      </c>
      <c r="AW388" s="13" t="s">
        <v>33</v>
      </c>
      <c r="AX388" s="13" t="s">
        <v>72</v>
      </c>
      <c r="AY388" s="209" t="s">
        <v>164</v>
      </c>
    </row>
    <row r="389" spans="1:65" s="14" customFormat="1">
      <c r="B389" s="210"/>
      <c r="C389" s="211"/>
      <c r="D389" s="200" t="s">
        <v>175</v>
      </c>
      <c r="E389" s="212" t="s">
        <v>20</v>
      </c>
      <c r="F389" s="213" t="s">
        <v>178</v>
      </c>
      <c r="G389" s="211"/>
      <c r="H389" s="214">
        <v>28.8</v>
      </c>
      <c r="I389" s="215"/>
      <c r="J389" s="211"/>
      <c r="K389" s="211"/>
      <c r="L389" s="216"/>
      <c r="M389" s="217"/>
      <c r="N389" s="218"/>
      <c r="O389" s="218"/>
      <c r="P389" s="218"/>
      <c r="Q389" s="218"/>
      <c r="R389" s="218"/>
      <c r="S389" s="218"/>
      <c r="T389" s="219"/>
      <c r="AT389" s="220" t="s">
        <v>175</v>
      </c>
      <c r="AU389" s="220" t="s">
        <v>81</v>
      </c>
      <c r="AV389" s="14" t="s">
        <v>171</v>
      </c>
      <c r="AW389" s="14" t="s">
        <v>33</v>
      </c>
      <c r="AX389" s="14" t="s">
        <v>8</v>
      </c>
      <c r="AY389" s="220" t="s">
        <v>164</v>
      </c>
    </row>
    <row r="390" spans="1:65" s="2" customFormat="1" ht="21.75" customHeight="1">
      <c r="A390" s="36"/>
      <c r="B390" s="37"/>
      <c r="C390" s="180" t="s">
        <v>596</v>
      </c>
      <c r="D390" s="180" t="s">
        <v>166</v>
      </c>
      <c r="E390" s="181" t="s">
        <v>1150</v>
      </c>
      <c r="F390" s="182" t="s">
        <v>1151</v>
      </c>
      <c r="G390" s="183" t="s">
        <v>169</v>
      </c>
      <c r="H390" s="184">
        <v>24</v>
      </c>
      <c r="I390" s="185"/>
      <c r="J390" s="186">
        <f>ROUND(I390*H390,0)</f>
        <v>0</v>
      </c>
      <c r="K390" s="182" t="s">
        <v>170</v>
      </c>
      <c r="L390" s="41"/>
      <c r="M390" s="187" t="s">
        <v>20</v>
      </c>
      <c r="N390" s="188" t="s">
        <v>43</v>
      </c>
      <c r="O390" s="66"/>
      <c r="P390" s="189">
        <f>O390*H390</f>
        <v>0</v>
      </c>
      <c r="Q390" s="189">
        <v>0.28361500000000001</v>
      </c>
      <c r="R390" s="189">
        <f>Q390*H390</f>
        <v>6.8067600000000006</v>
      </c>
      <c r="S390" s="189">
        <v>0</v>
      </c>
      <c r="T390" s="190">
        <f>S390*H390</f>
        <v>0</v>
      </c>
      <c r="U390" s="36"/>
      <c r="V390" s="36"/>
      <c r="W390" s="36"/>
      <c r="X390" s="36"/>
      <c r="Y390" s="36"/>
      <c r="Z390" s="36"/>
      <c r="AA390" s="36"/>
      <c r="AB390" s="36"/>
      <c r="AC390" s="36"/>
      <c r="AD390" s="36"/>
      <c r="AE390" s="36"/>
      <c r="AR390" s="191" t="s">
        <v>171</v>
      </c>
      <c r="AT390" s="191" t="s">
        <v>166</v>
      </c>
      <c r="AU390" s="191" t="s">
        <v>81</v>
      </c>
      <c r="AY390" s="19" t="s">
        <v>164</v>
      </c>
      <c r="BE390" s="192">
        <f>IF(N390="základní",J390,0)</f>
        <v>0</v>
      </c>
      <c r="BF390" s="192">
        <f>IF(N390="snížená",J390,0)</f>
        <v>0</v>
      </c>
      <c r="BG390" s="192">
        <f>IF(N390="zákl. přenesená",J390,0)</f>
        <v>0</v>
      </c>
      <c r="BH390" s="192">
        <f>IF(N390="sníž. přenesená",J390,0)</f>
        <v>0</v>
      </c>
      <c r="BI390" s="192">
        <f>IF(N390="nulová",J390,0)</f>
        <v>0</v>
      </c>
      <c r="BJ390" s="19" t="s">
        <v>8</v>
      </c>
      <c r="BK390" s="192">
        <f>ROUND(I390*H390,0)</f>
        <v>0</v>
      </c>
      <c r="BL390" s="19" t="s">
        <v>171</v>
      </c>
      <c r="BM390" s="191" t="s">
        <v>1152</v>
      </c>
    </row>
    <row r="391" spans="1:65" s="2" customFormat="1">
      <c r="A391" s="36"/>
      <c r="B391" s="37"/>
      <c r="C391" s="38"/>
      <c r="D391" s="193" t="s">
        <v>173</v>
      </c>
      <c r="E391" s="38"/>
      <c r="F391" s="194" t="s">
        <v>1153</v>
      </c>
      <c r="G391" s="38"/>
      <c r="H391" s="38"/>
      <c r="I391" s="195"/>
      <c r="J391" s="38"/>
      <c r="K391" s="38"/>
      <c r="L391" s="41"/>
      <c r="M391" s="196"/>
      <c r="N391" s="197"/>
      <c r="O391" s="66"/>
      <c r="P391" s="66"/>
      <c r="Q391" s="66"/>
      <c r="R391" s="66"/>
      <c r="S391" s="66"/>
      <c r="T391" s="67"/>
      <c r="U391" s="36"/>
      <c r="V391" s="36"/>
      <c r="W391" s="36"/>
      <c r="X391" s="36"/>
      <c r="Y391" s="36"/>
      <c r="Z391" s="36"/>
      <c r="AA391" s="36"/>
      <c r="AB391" s="36"/>
      <c r="AC391" s="36"/>
      <c r="AD391" s="36"/>
      <c r="AE391" s="36"/>
      <c r="AT391" s="19" t="s">
        <v>173</v>
      </c>
      <c r="AU391" s="19" t="s">
        <v>81</v>
      </c>
    </row>
    <row r="392" spans="1:65" s="13" customFormat="1">
      <c r="B392" s="198"/>
      <c r="C392" s="199"/>
      <c r="D392" s="200" t="s">
        <v>175</v>
      </c>
      <c r="E392" s="201" t="s">
        <v>20</v>
      </c>
      <c r="F392" s="202" t="s">
        <v>1154</v>
      </c>
      <c r="G392" s="199"/>
      <c r="H392" s="203">
        <v>24</v>
      </c>
      <c r="I392" s="204"/>
      <c r="J392" s="199"/>
      <c r="K392" s="199"/>
      <c r="L392" s="205"/>
      <c r="M392" s="206"/>
      <c r="N392" s="207"/>
      <c r="O392" s="207"/>
      <c r="P392" s="207"/>
      <c r="Q392" s="207"/>
      <c r="R392" s="207"/>
      <c r="S392" s="207"/>
      <c r="T392" s="208"/>
      <c r="AT392" s="209" t="s">
        <v>175</v>
      </c>
      <c r="AU392" s="209" t="s">
        <v>81</v>
      </c>
      <c r="AV392" s="13" t="s">
        <v>81</v>
      </c>
      <c r="AW392" s="13" t="s">
        <v>33</v>
      </c>
      <c r="AX392" s="13" t="s">
        <v>72</v>
      </c>
      <c r="AY392" s="209" t="s">
        <v>164</v>
      </c>
    </row>
    <row r="393" spans="1:65" s="14" customFormat="1">
      <c r="B393" s="210"/>
      <c r="C393" s="211"/>
      <c r="D393" s="200" t="s">
        <v>175</v>
      </c>
      <c r="E393" s="212" t="s">
        <v>20</v>
      </c>
      <c r="F393" s="213" t="s">
        <v>178</v>
      </c>
      <c r="G393" s="211"/>
      <c r="H393" s="214">
        <v>24</v>
      </c>
      <c r="I393" s="215"/>
      <c r="J393" s="211"/>
      <c r="K393" s="211"/>
      <c r="L393" s="216"/>
      <c r="M393" s="217"/>
      <c r="N393" s="218"/>
      <c r="O393" s="218"/>
      <c r="P393" s="218"/>
      <c r="Q393" s="218"/>
      <c r="R393" s="218"/>
      <c r="S393" s="218"/>
      <c r="T393" s="219"/>
      <c r="AT393" s="220" t="s">
        <v>175</v>
      </c>
      <c r="AU393" s="220" t="s">
        <v>81</v>
      </c>
      <c r="AV393" s="14" t="s">
        <v>171</v>
      </c>
      <c r="AW393" s="14" t="s">
        <v>33</v>
      </c>
      <c r="AX393" s="14" t="s">
        <v>8</v>
      </c>
      <c r="AY393" s="220" t="s">
        <v>164</v>
      </c>
    </row>
    <row r="394" spans="1:65" s="2" customFormat="1" ht="24.2" customHeight="1">
      <c r="A394" s="36"/>
      <c r="B394" s="37"/>
      <c r="C394" s="180" t="s">
        <v>602</v>
      </c>
      <c r="D394" s="180" t="s">
        <v>166</v>
      </c>
      <c r="E394" s="181" t="s">
        <v>1155</v>
      </c>
      <c r="F394" s="182" t="s">
        <v>1156</v>
      </c>
      <c r="G394" s="183" t="s">
        <v>213</v>
      </c>
      <c r="H394" s="184">
        <v>48</v>
      </c>
      <c r="I394" s="185"/>
      <c r="J394" s="186">
        <f>ROUND(I394*H394,0)</f>
        <v>0</v>
      </c>
      <c r="K394" s="182" t="s">
        <v>170</v>
      </c>
      <c r="L394" s="41"/>
      <c r="M394" s="187" t="s">
        <v>20</v>
      </c>
      <c r="N394" s="188" t="s">
        <v>43</v>
      </c>
      <c r="O394" s="66"/>
      <c r="P394" s="189">
        <f>O394*H394</f>
        <v>0</v>
      </c>
      <c r="Q394" s="189">
        <v>0.19662760000000001</v>
      </c>
      <c r="R394" s="189">
        <f>Q394*H394</f>
        <v>9.4381248000000006</v>
      </c>
      <c r="S394" s="189">
        <v>0</v>
      </c>
      <c r="T394" s="190">
        <f>S394*H394</f>
        <v>0</v>
      </c>
      <c r="U394" s="36"/>
      <c r="V394" s="36"/>
      <c r="W394" s="36"/>
      <c r="X394" s="36"/>
      <c r="Y394" s="36"/>
      <c r="Z394" s="36"/>
      <c r="AA394" s="36"/>
      <c r="AB394" s="36"/>
      <c r="AC394" s="36"/>
      <c r="AD394" s="36"/>
      <c r="AE394" s="36"/>
      <c r="AR394" s="191" t="s">
        <v>171</v>
      </c>
      <c r="AT394" s="191" t="s">
        <v>166</v>
      </c>
      <c r="AU394" s="191" t="s">
        <v>81</v>
      </c>
      <c r="AY394" s="19" t="s">
        <v>164</v>
      </c>
      <c r="BE394" s="192">
        <f>IF(N394="základní",J394,0)</f>
        <v>0</v>
      </c>
      <c r="BF394" s="192">
        <f>IF(N394="snížená",J394,0)</f>
        <v>0</v>
      </c>
      <c r="BG394" s="192">
        <f>IF(N394="zákl. přenesená",J394,0)</f>
        <v>0</v>
      </c>
      <c r="BH394" s="192">
        <f>IF(N394="sníž. přenesená",J394,0)</f>
        <v>0</v>
      </c>
      <c r="BI394" s="192">
        <f>IF(N394="nulová",J394,0)</f>
        <v>0</v>
      </c>
      <c r="BJ394" s="19" t="s">
        <v>8</v>
      </c>
      <c r="BK394" s="192">
        <f>ROUND(I394*H394,0)</f>
        <v>0</v>
      </c>
      <c r="BL394" s="19" t="s">
        <v>171</v>
      </c>
      <c r="BM394" s="191" t="s">
        <v>1157</v>
      </c>
    </row>
    <row r="395" spans="1:65" s="2" customFormat="1">
      <c r="A395" s="36"/>
      <c r="B395" s="37"/>
      <c r="C395" s="38"/>
      <c r="D395" s="193" t="s">
        <v>173</v>
      </c>
      <c r="E395" s="38"/>
      <c r="F395" s="194" t="s">
        <v>1158</v>
      </c>
      <c r="G395" s="38"/>
      <c r="H395" s="38"/>
      <c r="I395" s="195"/>
      <c r="J395" s="38"/>
      <c r="K395" s="38"/>
      <c r="L395" s="41"/>
      <c r="M395" s="196"/>
      <c r="N395" s="197"/>
      <c r="O395" s="66"/>
      <c r="P395" s="66"/>
      <c r="Q395" s="66"/>
      <c r="R395" s="66"/>
      <c r="S395" s="66"/>
      <c r="T395" s="67"/>
      <c r="U395" s="36"/>
      <c r="V395" s="36"/>
      <c r="W395" s="36"/>
      <c r="X395" s="36"/>
      <c r="Y395" s="36"/>
      <c r="Z395" s="36"/>
      <c r="AA395" s="36"/>
      <c r="AB395" s="36"/>
      <c r="AC395" s="36"/>
      <c r="AD395" s="36"/>
      <c r="AE395" s="36"/>
      <c r="AT395" s="19" t="s">
        <v>173</v>
      </c>
      <c r="AU395" s="19" t="s">
        <v>81</v>
      </c>
    </row>
    <row r="396" spans="1:65" s="13" customFormat="1">
      <c r="B396" s="198"/>
      <c r="C396" s="199"/>
      <c r="D396" s="200" t="s">
        <v>175</v>
      </c>
      <c r="E396" s="201" t="s">
        <v>20</v>
      </c>
      <c r="F396" s="202" t="s">
        <v>1159</v>
      </c>
      <c r="G396" s="199"/>
      <c r="H396" s="203">
        <v>48</v>
      </c>
      <c r="I396" s="204"/>
      <c r="J396" s="199"/>
      <c r="K396" s="199"/>
      <c r="L396" s="205"/>
      <c r="M396" s="206"/>
      <c r="N396" s="207"/>
      <c r="O396" s="207"/>
      <c r="P396" s="207"/>
      <c r="Q396" s="207"/>
      <c r="R396" s="207"/>
      <c r="S396" s="207"/>
      <c r="T396" s="208"/>
      <c r="AT396" s="209" t="s">
        <v>175</v>
      </c>
      <c r="AU396" s="209" t="s">
        <v>81</v>
      </c>
      <c r="AV396" s="13" t="s">
        <v>81</v>
      </c>
      <c r="AW396" s="13" t="s">
        <v>33</v>
      </c>
      <c r="AX396" s="13" t="s">
        <v>72</v>
      </c>
      <c r="AY396" s="209" t="s">
        <v>164</v>
      </c>
    </row>
    <row r="397" spans="1:65" s="14" customFormat="1">
      <c r="B397" s="210"/>
      <c r="C397" s="211"/>
      <c r="D397" s="200" t="s">
        <v>175</v>
      </c>
      <c r="E397" s="212" t="s">
        <v>20</v>
      </c>
      <c r="F397" s="213" t="s">
        <v>178</v>
      </c>
      <c r="G397" s="211"/>
      <c r="H397" s="214">
        <v>48</v>
      </c>
      <c r="I397" s="215"/>
      <c r="J397" s="211"/>
      <c r="K397" s="211"/>
      <c r="L397" s="216"/>
      <c r="M397" s="217"/>
      <c r="N397" s="218"/>
      <c r="O397" s="218"/>
      <c r="P397" s="218"/>
      <c r="Q397" s="218"/>
      <c r="R397" s="218"/>
      <c r="S397" s="218"/>
      <c r="T397" s="219"/>
      <c r="AT397" s="220" t="s">
        <v>175</v>
      </c>
      <c r="AU397" s="220" t="s">
        <v>81</v>
      </c>
      <c r="AV397" s="14" t="s">
        <v>171</v>
      </c>
      <c r="AW397" s="14" t="s">
        <v>33</v>
      </c>
      <c r="AX397" s="14" t="s">
        <v>8</v>
      </c>
      <c r="AY397" s="220" t="s">
        <v>164</v>
      </c>
    </row>
    <row r="398" spans="1:65" s="12" customFormat="1" ht="22.9" customHeight="1">
      <c r="B398" s="164"/>
      <c r="C398" s="165"/>
      <c r="D398" s="166" t="s">
        <v>71</v>
      </c>
      <c r="E398" s="178" t="s">
        <v>210</v>
      </c>
      <c r="F398" s="178" t="s">
        <v>303</v>
      </c>
      <c r="G398" s="165"/>
      <c r="H398" s="165"/>
      <c r="I398" s="168"/>
      <c r="J398" s="179">
        <f>BK398</f>
        <v>0</v>
      </c>
      <c r="K398" s="165"/>
      <c r="L398" s="170"/>
      <c r="M398" s="171"/>
      <c r="N398" s="172"/>
      <c r="O398" s="172"/>
      <c r="P398" s="173">
        <f>SUM(P399:P425)</f>
        <v>0</v>
      </c>
      <c r="Q398" s="172"/>
      <c r="R398" s="173">
        <f>SUM(R399:R425)</f>
        <v>2.0578232499999998</v>
      </c>
      <c r="S398" s="172"/>
      <c r="T398" s="174">
        <f>SUM(T399:T425)</f>
        <v>0</v>
      </c>
      <c r="AR398" s="175" t="s">
        <v>8</v>
      </c>
      <c r="AT398" s="176" t="s">
        <v>71</v>
      </c>
      <c r="AU398" s="176" t="s">
        <v>8</v>
      </c>
      <c r="AY398" s="175" t="s">
        <v>164</v>
      </c>
      <c r="BK398" s="177">
        <f>SUM(BK399:BK425)</f>
        <v>0</v>
      </c>
    </row>
    <row r="399" spans="1:65" s="2" customFormat="1" ht="24.2" customHeight="1">
      <c r="A399" s="36"/>
      <c r="B399" s="37"/>
      <c r="C399" s="180" t="s">
        <v>608</v>
      </c>
      <c r="D399" s="180" t="s">
        <v>166</v>
      </c>
      <c r="E399" s="181" t="s">
        <v>1160</v>
      </c>
      <c r="F399" s="182" t="s">
        <v>1161</v>
      </c>
      <c r="G399" s="183" t="s">
        <v>319</v>
      </c>
      <c r="H399" s="184">
        <v>3</v>
      </c>
      <c r="I399" s="185"/>
      <c r="J399" s="186">
        <f>ROUND(I399*H399,0)</f>
        <v>0</v>
      </c>
      <c r="K399" s="182" t="s">
        <v>170</v>
      </c>
      <c r="L399" s="41"/>
      <c r="M399" s="187" t="s">
        <v>20</v>
      </c>
      <c r="N399" s="188" t="s">
        <v>43</v>
      </c>
      <c r="O399" s="66"/>
      <c r="P399" s="189">
        <f>O399*H399</f>
        <v>0</v>
      </c>
      <c r="Q399" s="189">
        <v>3.7500000000000001E-6</v>
      </c>
      <c r="R399" s="189">
        <f>Q399*H399</f>
        <v>1.1250000000000001E-5</v>
      </c>
      <c r="S399" s="189">
        <v>0</v>
      </c>
      <c r="T399" s="190">
        <f>S399*H399</f>
        <v>0</v>
      </c>
      <c r="U399" s="36"/>
      <c r="V399" s="36"/>
      <c r="W399" s="36"/>
      <c r="X399" s="36"/>
      <c r="Y399" s="36"/>
      <c r="Z399" s="36"/>
      <c r="AA399" s="36"/>
      <c r="AB399" s="36"/>
      <c r="AC399" s="36"/>
      <c r="AD399" s="36"/>
      <c r="AE399" s="36"/>
      <c r="AR399" s="191" t="s">
        <v>171</v>
      </c>
      <c r="AT399" s="191" t="s">
        <v>166</v>
      </c>
      <c r="AU399" s="191" t="s">
        <v>81</v>
      </c>
      <c r="AY399" s="19" t="s">
        <v>164</v>
      </c>
      <c r="BE399" s="192">
        <f>IF(N399="základní",J399,0)</f>
        <v>0</v>
      </c>
      <c r="BF399" s="192">
        <f>IF(N399="snížená",J399,0)</f>
        <v>0</v>
      </c>
      <c r="BG399" s="192">
        <f>IF(N399="zákl. přenesená",J399,0)</f>
        <v>0</v>
      </c>
      <c r="BH399" s="192">
        <f>IF(N399="sníž. přenesená",J399,0)</f>
        <v>0</v>
      </c>
      <c r="BI399" s="192">
        <f>IF(N399="nulová",J399,0)</f>
        <v>0</v>
      </c>
      <c r="BJ399" s="19" t="s">
        <v>8</v>
      </c>
      <c r="BK399" s="192">
        <f>ROUND(I399*H399,0)</f>
        <v>0</v>
      </c>
      <c r="BL399" s="19" t="s">
        <v>171</v>
      </c>
      <c r="BM399" s="191" t="s">
        <v>1162</v>
      </c>
    </row>
    <row r="400" spans="1:65" s="2" customFormat="1">
      <c r="A400" s="36"/>
      <c r="B400" s="37"/>
      <c r="C400" s="38"/>
      <c r="D400" s="193" t="s">
        <v>173</v>
      </c>
      <c r="E400" s="38"/>
      <c r="F400" s="194" t="s">
        <v>1163</v>
      </c>
      <c r="G400" s="38"/>
      <c r="H400" s="38"/>
      <c r="I400" s="195"/>
      <c r="J400" s="38"/>
      <c r="K400" s="38"/>
      <c r="L400" s="41"/>
      <c r="M400" s="196"/>
      <c r="N400" s="197"/>
      <c r="O400" s="66"/>
      <c r="P400" s="66"/>
      <c r="Q400" s="66"/>
      <c r="R400" s="66"/>
      <c r="S400" s="66"/>
      <c r="T400" s="67"/>
      <c r="U400" s="36"/>
      <c r="V400" s="36"/>
      <c r="W400" s="36"/>
      <c r="X400" s="36"/>
      <c r="Y400" s="36"/>
      <c r="Z400" s="36"/>
      <c r="AA400" s="36"/>
      <c r="AB400" s="36"/>
      <c r="AC400" s="36"/>
      <c r="AD400" s="36"/>
      <c r="AE400" s="36"/>
      <c r="AT400" s="19" t="s">
        <v>173</v>
      </c>
      <c r="AU400" s="19" t="s">
        <v>81</v>
      </c>
    </row>
    <row r="401" spans="1:65" s="13" customFormat="1">
      <c r="B401" s="198"/>
      <c r="C401" s="199"/>
      <c r="D401" s="200" t="s">
        <v>175</v>
      </c>
      <c r="E401" s="201" t="s">
        <v>20</v>
      </c>
      <c r="F401" s="202" t="s">
        <v>1164</v>
      </c>
      <c r="G401" s="199"/>
      <c r="H401" s="203">
        <v>3</v>
      </c>
      <c r="I401" s="204"/>
      <c r="J401" s="199"/>
      <c r="K401" s="199"/>
      <c r="L401" s="205"/>
      <c r="M401" s="206"/>
      <c r="N401" s="207"/>
      <c r="O401" s="207"/>
      <c r="P401" s="207"/>
      <c r="Q401" s="207"/>
      <c r="R401" s="207"/>
      <c r="S401" s="207"/>
      <c r="T401" s="208"/>
      <c r="AT401" s="209" t="s">
        <v>175</v>
      </c>
      <c r="AU401" s="209" t="s">
        <v>81</v>
      </c>
      <c r="AV401" s="13" t="s">
        <v>81</v>
      </c>
      <c r="AW401" s="13" t="s">
        <v>33</v>
      </c>
      <c r="AX401" s="13" t="s">
        <v>72</v>
      </c>
      <c r="AY401" s="209" t="s">
        <v>164</v>
      </c>
    </row>
    <row r="402" spans="1:65" s="14" customFormat="1">
      <c r="B402" s="210"/>
      <c r="C402" s="211"/>
      <c r="D402" s="200" t="s">
        <v>175</v>
      </c>
      <c r="E402" s="212" t="s">
        <v>20</v>
      </c>
      <c r="F402" s="213" t="s">
        <v>178</v>
      </c>
      <c r="G402" s="211"/>
      <c r="H402" s="214">
        <v>3</v>
      </c>
      <c r="I402" s="215"/>
      <c r="J402" s="211"/>
      <c r="K402" s="211"/>
      <c r="L402" s="216"/>
      <c r="M402" s="217"/>
      <c r="N402" s="218"/>
      <c r="O402" s="218"/>
      <c r="P402" s="218"/>
      <c r="Q402" s="218"/>
      <c r="R402" s="218"/>
      <c r="S402" s="218"/>
      <c r="T402" s="219"/>
      <c r="AT402" s="220" t="s">
        <v>175</v>
      </c>
      <c r="AU402" s="220" t="s">
        <v>81</v>
      </c>
      <c r="AV402" s="14" t="s">
        <v>171</v>
      </c>
      <c r="AW402" s="14" t="s">
        <v>33</v>
      </c>
      <c r="AX402" s="14" t="s">
        <v>8</v>
      </c>
      <c r="AY402" s="220" t="s">
        <v>164</v>
      </c>
    </row>
    <row r="403" spans="1:65" s="2" customFormat="1" ht="16.5" customHeight="1">
      <c r="A403" s="36"/>
      <c r="B403" s="37"/>
      <c r="C403" s="245" t="s">
        <v>618</v>
      </c>
      <c r="D403" s="245" t="s">
        <v>846</v>
      </c>
      <c r="E403" s="246" t="s">
        <v>1165</v>
      </c>
      <c r="F403" s="247" t="s">
        <v>1166</v>
      </c>
      <c r="G403" s="248" t="s">
        <v>319</v>
      </c>
      <c r="H403" s="249">
        <v>2</v>
      </c>
      <c r="I403" s="250"/>
      <c r="J403" s="251">
        <f>ROUND(I403*H403,0)</f>
        <v>0</v>
      </c>
      <c r="K403" s="247" t="s">
        <v>170</v>
      </c>
      <c r="L403" s="252"/>
      <c r="M403" s="253" t="s">
        <v>20</v>
      </c>
      <c r="N403" s="254" t="s">
        <v>43</v>
      </c>
      <c r="O403" s="66"/>
      <c r="P403" s="189">
        <f>O403*H403</f>
        <v>0</v>
      </c>
      <c r="Q403" s="189">
        <v>7.2000000000000005E-4</v>
      </c>
      <c r="R403" s="189">
        <f>Q403*H403</f>
        <v>1.4400000000000001E-3</v>
      </c>
      <c r="S403" s="189">
        <v>0</v>
      </c>
      <c r="T403" s="190">
        <f>S403*H403</f>
        <v>0</v>
      </c>
      <c r="U403" s="36"/>
      <c r="V403" s="36"/>
      <c r="W403" s="36"/>
      <c r="X403" s="36"/>
      <c r="Y403" s="36"/>
      <c r="Z403" s="36"/>
      <c r="AA403" s="36"/>
      <c r="AB403" s="36"/>
      <c r="AC403" s="36"/>
      <c r="AD403" s="36"/>
      <c r="AE403" s="36"/>
      <c r="AR403" s="191" t="s">
        <v>210</v>
      </c>
      <c r="AT403" s="191" t="s">
        <v>846</v>
      </c>
      <c r="AU403" s="191" t="s">
        <v>81</v>
      </c>
      <c r="AY403" s="19" t="s">
        <v>164</v>
      </c>
      <c r="BE403" s="192">
        <f>IF(N403="základní",J403,0)</f>
        <v>0</v>
      </c>
      <c r="BF403" s="192">
        <f>IF(N403="snížená",J403,0)</f>
        <v>0</v>
      </c>
      <c r="BG403" s="192">
        <f>IF(N403="zákl. přenesená",J403,0)</f>
        <v>0</v>
      </c>
      <c r="BH403" s="192">
        <f>IF(N403="sníž. přenesená",J403,0)</f>
        <v>0</v>
      </c>
      <c r="BI403" s="192">
        <f>IF(N403="nulová",J403,0)</f>
        <v>0</v>
      </c>
      <c r="BJ403" s="19" t="s">
        <v>8</v>
      </c>
      <c r="BK403" s="192">
        <f>ROUND(I403*H403,0)</f>
        <v>0</v>
      </c>
      <c r="BL403" s="19" t="s">
        <v>171</v>
      </c>
      <c r="BM403" s="191" t="s">
        <v>1167</v>
      </c>
    </row>
    <row r="404" spans="1:65" s="2" customFormat="1" ht="16.5" customHeight="1">
      <c r="A404" s="36"/>
      <c r="B404" s="37"/>
      <c r="C404" s="245" t="s">
        <v>624</v>
      </c>
      <c r="D404" s="245" t="s">
        <v>846</v>
      </c>
      <c r="E404" s="246" t="s">
        <v>1168</v>
      </c>
      <c r="F404" s="247" t="s">
        <v>1169</v>
      </c>
      <c r="G404" s="248" t="s">
        <v>319</v>
      </c>
      <c r="H404" s="249">
        <v>1</v>
      </c>
      <c r="I404" s="250"/>
      <c r="J404" s="251">
        <f>ROUND(I404*H404,0)</f>
        <v>0</v>
      </c>
      <c r="K404" s="247" t="s">
        <v>170</v>
      </c>
      <c r="L404" s="252"/>
      <c r="M404" s="253" t="s">
        <v>20</v>
      </c>
      <c r="N404" s="254" t="s">
        <v>43</v>
      </c>
      <c r="O404" s="66"/>
      <c r="P404" s="189">
        <f>O404*H404</f>
        <v>0</v>
      </c>
      <c r="Q404" s="189">
        <v>8.8000000000000003E-4</v>
      </c>
      <c r="R404" s="189">
        <f>Q404*H404</f>
        <v>8.8000000000000003E-4</v>
      </c>
      <c r="S404" s="189">
        <v>0</v>
      </c>
      <c r="T404" s="190">
        <f>S404*H404</f>
        <v>0</v>
      </c>
      <c r="U404" s="36"/>
      <c r="V404" s="36"/>
      <c r="W404" s="36"/>
      <c r="X404" s="36"/>
      <c r="Y404" s="36"/>
      <c r="Z404" s="36"/>
      <c r="AA404" s="36"/>
      <c r="AB404" s="36"/>
      <c r="AC404" s="36"/>
      <c r="AD404" s="36"/>
      <c r="AE404" s="36"/>
      <c r="AR404" s="191" t="s">
        <v>210</v>
      </c>
      <c r="AT404" s="191" t="s">
        <v>846</v>
      </c>
      <c r="AU404" s="191" t="s">
        <v>81</v>
      </c>
      <c r="AY404" s="19" t="s">
        <v>164</v>
      </c>
      <c r="BE404" s="192">
        <f>IF(N404="základní",J404,0)</f>
        <v>0</v>
      </c>
      <c r="BF404" s="192">
        <f>IF(N404="snížená",J404,0)</f>
        <v>0</v>
      </c>
      <c r="BG404" s="192">
        <f>IF(N404="zákl. přenesená",J404,0)</f>
        <v>0</v>
      </c>
      <c r="BH404" s="192">
        <f>IF(N404="sníž. přenesená",J404,0)</f>
        <v>0</v>
      </c>
      <c r="BI404" s="192">
        <f>IF(N404="nulová",J404,0)</f>
        <v>0</v>
      </c>
      <c r="BJ404" s="19" t="s">
        <v>8</v>
      </c>
      <c r="BK404" s="192">
        <f>ROUND(I404*H404,0)</f>
        <v>0</v>
      </c>
      <c r="BL404" s="19" t="s">
        <v>171</v>
      </c>
      <c r="BM404" s="191" t="s">
        <v>1170</v>
      </c>
    </row>
    <row r="405" spans="1:65" s="2" customFormat="1" ht="16.5" customHeight="1">
      <c r="A405" s="36"/>
      <c r="B405" s="37"/>
      <c r="C405" s="180" t="s">
        <v>634</v>
      </c>
      <c r="D405" s="180" t="s">
        <v>166</v>
      </c>
      <c r="E405" s="181" t="s">
        <v>1171</v>
      </c>
      <c r="F405" s="182" t="s">
        <v>1172</v>
      </c>
      <c r="G405" s="183" t="s">
        <v>319</v>
      </c>
      <c r="H405" s="184">
        <v>1</v>
      </c>
      <c r="I405" s="185"/>
      <c r="J405" s="186">
        <f>ROUND(I405*H405,0)</f>
        <v>0</v>
      </c>
      <c r="K405" s="182" t="s">
        <v>244</v>
      </c>
      <c r="L405" s="41"/>
      <c r="M405" s="187" t="s">
        <v>20</v>
      </c>
      <c r="N405" s="188" t="s">
        <v>43</v>
      </c>
      <c r="O405" s="66"/>
      <c r="P405" s="189">
        <f>O405*H405</f>
        <v>0</v>
      </c>
      <c r="Q405" s="189">
        <v>0.14494000000000001</v>
      </c>
      <c r="R405" s="189">
        <f>Q405*H405</f>
        <v>0.14494000000000001</v>
      </c>
      <c r="S405" s="189">
        <v>0</v>
      </c>
      <c r="T405" s="190">
        <f>S405*H405</f>
        <v>0</v>
      </c>
      <c r="U405" s="36"/>
      <c r="V405" s="36"/>
      <c r="W405" s="36"/>
      <c r="X405" s="36"/>
      <c r="Y405" s="36"/>
      <c r="Z405" s="36"/>
      <c r="AA405" s="36"/>
      <c r="AB405" s="36"/>
      <c r="AC405" s="36"/>
      <c r="AD405" s="36"/>
      <c r="AE405" s="36"/>
      <c r="AR405" s="191" t="s">
        <v>171</v>
      </c>
      <c r="AT405" s="191" t="s">
        <v>166</v>
      </c>
      <c r="AU405" s="191" t="s">
        <v>81</v>
      </c>
      <c r="AY405" s="19" t="s">
        <v>164</v>
      </c>
      <c r="BE405" s="192">
        <f>IF(N405="základní",J405,0)</f>
        <v>0</v>
      </c>
      <c r="BF405" s="192">
        <f>IF(N405="snížená",J405,0)</f>
        <v>0</v>
      </c>
      <c r="BG405" s="192">
        <f>IF(N405="zákl. přenesená",J405,0)</f>
        <v>0</v>
      </c>
      <c r="BH405" s="192">
        <f>IF(N405="sníž. přenesená",J405,0)</f>
        <v>0</v>
      </c>
      <c r="BI405" s="192">
        <f>IF(N405="nulová",J405,0)</f>
        <v>0</v>
      </c>
      <c r="BJ405" s="19" t="s">
        <v>8</v>
      </c>
      <c r="BK405" s="192">
        <f>ROUND(I405*H405,0)</f>
        <v>0</v>
      </c>
      <c r="BL405" s="19" t="s">
        <v>171</v>
      </c>
      <c r="BM405" s="191" t="s">
        <v>1173</v>
      </c>
    </row>
    <row r="406" spans="1:65" s="2" customFormat="1">
      <c r="A406" s="36"/>
      <c r="B406" s="37"/>
      <c r="C406" s="38"/>
      <c r="D406" s="193" t="s">
        <v>173</v>
      </c>
      <c r="E406" s="38"/>
      <c r="F406" s="194" t="s">
        <v>1174</v>
      </c>
      <c r="G406" s="38"/>
      <c r="H406" s="38"/>
      <c r="I406" s="195"/>
      <c r="J406" s="38"/>
      <c r="K406" s="38"/>
      <c r="L406" s="41"/>
      <c r="M406" s="196"/>
      <c r="N406" s="197"/>
      <c r="O406" s="66"/>
      <c r="P406" s="66"/>
      <c r="Q406" s="66"/>
      <c r="R406" s="66"/>
      <c r="S406" s="66"/>
      <c r="T406" s="67"/>
      <c r="U406" s="36"/>
      <c r="V406" s="36"/>
      <c r="W406" s="36"/>
      <c r="X406" s="36"/>
      <c r="Y406" s="36"/>
      <c r="Z406" s="36"/>
      <c r="AA406" s="36"/>
      <c r="AB406" s="36"/>
      <c r="AC406" s="36"/>
      <c r="AD406" s="36"/>
      <c r="AE406" s="36"/>
      <c r="AT406" s="19" t="s">
        <v>173</v>
      </c>
      <c r="AU406" s="19" t="s">
        <v>81</v>
      </c>
    </row>
    <row r="407" spans="1:65" s="13" customFormat="1">
      <c r="B407" s="198"/>
      <c r="C407" s="199"/>
      <c r="D407" s="200" t="s">
        <v>175</v>
      </c>
      <c r="E407" s="201" t="s">
        <v>20</v>
      </c>
      <c r="F407" s="202" t="s">
        <v>1175</v>
      </c>
      <c r="G407" s="199"/>
      <c r="H407" s="203">
        <v>1</v>
      </c>
      <c r="I407" s="204"/>
      <c r="J407" s="199"/>
      <c r="K407" s="199"/>
      <c r="L407" s="205"/>
      <c r="M407" s="206"/>
      <c r="N407" s="207"/>
      <c r="O407" s="207"/>
      <c r="P407" s="207"/>
      <c r="Q407" s="207"/>
      <c r="R407" s="207"/>
      <c r="S407" s="207"/>
      <c r="T407" s="208"/>
      <c r="AT407" s="209" t="s">
        <v>175</v>
      </c>
      <c r="AU407" s="209" t="s">
        <v>81</v>
      </c>
      <c r="AV407" s="13" t="s">
        <v>81</v>
      </c>
      <c r="AW407" s="13" t="s">
        <v>33</v>
      </c>
      <c r="AX407" s="13" t="s">
        <v>72</v>
      </c>
      <c r="AY407" s="209" t="s">
        <v>164</v>
      </c>
    </row>
    <row r="408" spans="1:65" s="14" customFormat="1">
      <c r="B408" s="210"/>
      <c r="C408" s="211"/>
      <c r="D408" s="200" t="s">
        <v>175</v>
      </c>
      <c r="E408" s="212" t="s">
        <v>20</v>
      </c>
      <c r="F408" s="213" t="s">
        <v>178</v>
      </c>
      <c r="G408" s="211"/>
      <c r="H408" s="214">
        <v>1</v>
      </c>
      <c r="I408" s="215"/>
      <c r="J408" s="211"/>
      <c r="K408" s="211"/>
      <c r="L408" s="216"/>
      <c r="M408" s="217"/>
      <c r="N408" s="218"/>
      <c r="O408" s="218"/>
      <c r="P408" s="218"/>
      <c r="Q408" s="218"/>
      <c r="R408" s="218"/>
      <c r="S408" s="218"/>
      <c r="T408" s="219"/>
      <c r="AT408" s="220" t="s">
        <v>175</v>
      </c>
      <c r="AU408" s="220" t="s">
        <v>81</v>
      </c>
      <c r="AV408" s="14" t="s">
        <v>171</v>
      </c>
      <c r="AW408" s="14" t="s">
        <v>33</v>
      </c>
      <c r="AX408" s="14" t="s">
        <v>8</v>
      </c>
      <c r="AY408" s="220" t="s">
        <v>164</v>
      </c>
    </row>
    <row r="409" spans="1:65" s="2" customFormat="1" ht="16.5" customHeight="1">
      <c r="A409" s="36"/>
      <c r="B409" s="37"/>
      <c r="C409" s="245" t="s">
        <v>641</v>
      </c>
      <c r="D409" s="245" t="s">
        <v>846</v>
      </c>
      <c r="E409" s="246" t="s">
        <v>1176</v>
      </c>
      <c r="F409" s="247" t="s">
        <v>1177</v>
      </c>
      <c r="G409" s="248" t="s">
        <v>319</v>
      </c>
      <c r="H409" s="249">
        <v>1</v>
      </c>
      <c r="I409" s="250"/>
      <c r="J409" s="251">
        <f>ROUND(I409*H409,0)</f>
        <v>0</v>
      </c>
      <c r="K409" s="247" t="s">
        <v>170</v>
      </c>
      <c r="L409" s="252"/>
      <c r="M409" s="253" t="s">
        <v>20</v>
      </c>
      <c r="N409" s="254" t="s">
        <v>43</v>
      </c>
      <c r="O409" s="66"/>
      <c r="P409" s="189">
        <f>O409*H409</f>
        <v>0</v>
      </c>
      <c r="Q409" s="189">
        <v>0.17499999999999999</v>
      </c>
      <c r="R409" s="189">
        <f>Q409*H409</f>
        <v>0.17499999999999999</v>
      </c>
      <c r="S409" s="189">
        <v>0</v>
      </c>
      <c r="T409" s="190">
        <f>S409*H409</f>
        <v>0</v>
      </c>
      <c r="U409" s="36"/>
      <c r="V409" s="36"/>
      <c r="W409" s="36"/>
      <c r="X409" s="36"/>
      <c r="Y409" s="36"/>
      <c r="Z409" s="36"/>
      <c r="AA409" s="36"/>
      <c r="AB409" s="36"/>
      <c r="AC409" s="36"/>
      <c r="AD409" s="36"/>
      <c r="AE409" s="36"/>
      <c r="AR409" s="191" t="s">
        <v>210</v>
      </c>
      <c r="AT409" s="191" t="s">
        <v>846</v>
      </c>
      <c r="AU409" s="191" t="s">
        <v>81</v>
      </c>
      <c r="AY409" s="19" t="s">
        <v>164</v>
      </c>
      <c r="BE409" s="192">
        <f>IF(N409="základní",J409,0)</f>
        <v>0</v>
      </c>
      <c r="BF409" s="192">
        <f>IF(N409="snížená",J409,0)</f>
        <v>0</v>
      </c>
      <c r="BG409" s="192">
        <f>IF(N409="zákl. přenesená",J409,0)</f>
        <v>0</v>
      </c>
      <c r="BH409" s="192">
        <f>IF(N409="sníž. přenesená",J409,0)</f>
        <v>0</v>
      </c>
      <c r="BI409" s="192">
        <f>IF(N409="nulová",J409,0)</f>
        <v>0</v>
      </c>
      <c r="BJ409" s="19" t="s">
        <v>8</v>
      </c>
      <c r="BK409" s="192">
        <f>ROUND(I409*H409,0)</f>
        <v>0</v>
      </c>
      <c r="BL409" s="19" t="s">
        <v>171</v>
      </c>
      <c r="BM409" s="191" t="s">
        <v>1178</v>
      </c>
    </row>
    <row r="410" spans="1:65" s="2" customFormat="1" ht="16.5" customHeight="1">
      <c r="A410" s="36"/>
      <c r="B410" s="37"/>
      <c r="C410" s="245" t="s">
        <v>648</v>
      </c>
      <c r="D410" s="245" t="s">
        <v>846</v>
      </c>
      <c r="E410" s="246" t="s">
        <v>1179</v>
      </c>
      <c r="F410" s="247" t="s">
        <v>1180</v>
      </c>
      <c r="G410" s="248" t="s">
        <v>319</v>
      </c>
      <c r="H410" s="249">
        <v>1</v>
      </c>
      <c r="I410" s="250"/>
      <c r="J410" s="251">
        <f>ROUND(I410*H410,0)</f>
        <v>0</v>
      </c>
      <c r="K410" s="247" t="s">
        <v>170</v>
      </c>
      <c r="L410" s="252"/>
      <c r="M410" s="253" t="s">
        <v>20</v>
      </c>
      <c r="N410" s="254" t="s">
        <v>43</v>
      </c>
      <c r="O410" s="66"/>
      <c r="P410" s="189">
        <f>O410*H410</f>
        <v>0</v>
      </c>
      <c r="Q410" s="189">
        <v>0.10299999999999999</v>
      </c>
      <c r="R410" s="189">
        <f>Q410*H410</f>
        <v>0.10299999999999999</v>
      </c>
      <c r="S410" s="189">
        <v>0</v>
      </c>
      <c r="T410" s="190">
        <f>S410*H410</f>
        <v>0</v>
      </c>
      <c r="U410" s="36"/>
      <c r="V410" s="36"/>
      <c r="W410" s="36"/>
      <c r="X410" s="36"/>
      <c r="Y410" s="36"/>
      <c r="Z410" s="36"/>
      <c r="AA410" s="36"/>
      <c r="AB410" s="36"/>
      <c r="AC410" s="36"/>
      <c r="AD410" s="36"/>
      <c r="AE410" s="36"/>
      <c r="AR410" s="191" t="s">
        <v>210</v>
      </c>
      <c r="AT410" s="191" t="s">
        <v>846</v>
      </c>
      <c r="AU410" s="191" t="s">
        <v>81</v>
      </c>
      <c r="AY410" s="19" t="s">
        <v>164</v>
      </c>
      <c r="BE410" s="192">
        <f>IF(N410="základní",J410,0)</f>
        <v>0</v>
      </c>
      <c r="BF410" s="192">
        <f>IF(N410="snížená",J410,0)</f>
        <v>0</v>
      </c>
      <c r="BG410" s="192">
        <f>IF(N410="zákl. přenesená",J410,0)</f>
        <v>0</v>
      </c>
      <c r="BH410" s="192">
        <f>IF(N410="sníž. přenesená",J410,0)</f>
        <v>0</v>
      </c>
      <c r="BI410" s="192">
        <f>IF(N410="nulová",J410,0)</f>
        <v>0</v>
      </c>
      <c r="BJ410" s="19" t="s">
        <v>8</v>
      </c>
      <c r="BK410" s="192">
        <f>ROUND(I410*H410,0)</f>
        <v>0</v>
      </c>
      <c r="BL410" s="19" t="s">
        <v>171</v>
      </c>
      <c r="BM410" s="191" t="s">
        <v>1181</v>
      </c>
    </row>
    <row r="411" spans="1:65" s="2" customFormat="1" ht="16.5" customHeight="1">
      <c r="A411" s="36"/>
      <c r="B411" s="37"/>
      <c r="C411" s="245" t="s">
        <v>657</v>
      </c>
      <c r="D411" s="245" t="s">
        <v>846</v>
      </c>
      <c r="E411" s="246" t="s">
        <v>1182</v>
      </c>
      <c r="F411" s="247" t="s">
        <v>1183</v>
      </c>
      <c r="G411" s="248" t="s">
        <v>319</v>
      </c>
      <c r="H411" s="249">
        <v>1</v>
      </c>
      <c r="I411" s="250"/>
      <c r="J411" s="251">
        <f>ROUND(I411*H411,0)</f>
        <v>0</v>
      </c>
      <c r="K411" s="247" t="s">
        <v>170</v>
      </c>
      <c r="L411" s="252"/>
      <c r="M411" s="253" t="s">
        <v>20</v>
      </c>
      <c r="N411" s="254" t="s">
        <v>43</v>
      </c>
      <c r="O411" s="66"/>
      <c r="P411" s="189">
        <f>O411*H411</f>
        <v>0</v>
      </c>
      <c r="Q411" s="189">
        <v>0.12</v>
      </c>
      <c r="R411" s="189">
        <f>Q411*H411</f>
        <v>0.12</v>
      </c>
      <c r="S411" s="189">
        <v>0</v>
      </c>
      <c r="T411" s="190">
        <f>S411*H411</f>
        <v>0</v>
      </c>
      <c r="U411" s="36"/>
      <c r="V411" s="36"/>
      <c r="W411" s="36"/>
      <c r="X411" s="36"/>
      <c r="Y411" s="36"/>
      <c r="Z411" s="36"/>
      <c r="AA411" s="36"/>
      <c r="AB411" s="36"/>
      <c r="AC411" s="36"/>
      <c r="AD411" s="36"/>
      <c r="AE411" s="36"/>
      <c r="AR411" s="191" t="s">
        <v>210</v>
      </c>
      <c r="AT411" s="191" t="s">
        <v>846</v>
      </c>
      <c r="AU411" s="191" t="s">
        <v>81</v>
      </c>
      <c r="AY411" s="19" t="s">
        <v>164</v>
      </c>
      <c r="BE411" s="192">
        <f>IF(N411="základní",J411,0)</f>
        <v>0</v>
      </c>
      <c r="BF411" s="192">
        <f>IF(N411="snížená",J411,0)</f>
        <v>0</v>
      </c>
      <c r="BG411" s="192">
        <f>IF(N411="zákl. přenesená",J411,0)</f>
        <v>0</v>
      </c>
      <c r="BH411" s="192">
        <f>IF(N411="sníž. přenesená",J411,0)</f>
        <v>0</v>
      </c>
      <c r="BI411" s="192">
        <f>IF(N411="nulová",J411,0)</f>
        <v>0</v>
      </c>
      <c r="BJ411" s="19" t="s">
        <v>8</v>
      </c>
      <c r="BK411" s="192">
        <f>ROUND(I411*H411,0)</f>
        <v>0</v>
      </c>
      <c r="BL411" s="19" t="s">
        <v>171</v>
      </c>
      <c r="BM411" s="191" t="s">
        <v>1184</v>
      </c>
    </row>
    <row r="412" spans="1:65" s="2" customFormat="1" ht="16.5" customHeight="1">
      <c r="A412" s="36"/>
      <c r="B412" s="37"/>
      <c r="C412" s="245" t="s">
        <v>665</v>
      </c>
      <c r="D412" s="245" t="s">
        <v>846</v>
      </c>
      <c r="E412" s="246" t="s">
        <v>1185</v>
      </c>
      <c r="F412" s="247" t="s">
        <v>1186</v>
      </c>
      <c r="G412" s="248" t="s">
        <v>319</v>
      </c>
      <c r="H412" s="249">
        <v>1</v>
      </c>
      <c r="I412" s="250"/>
      <c r="J412" s="251">
        <f>ROUND(I412*H412,0)</f>
        <v>0</v>
      </c>
      <c r="K412" s="247" t="s">
        <v>170</v>
      </c>
      <c r="L412" s="252"/>
      <c r="M412" s="253" t="s">
        <v>20</v>
      </c>
      <c r="N412" s="254" t="s">
        <v>43</v>
      </c>
      <c r="O412" s="66"/>
      <c r="P412" s="189">
        <f>O412*H412</f>
        <v>0</v>
      </c>
      <c r="Q412" s="189">
        <v>0.23200000000000001</v>
      </c>
      <c r="R412" s="189">
        <f>Q412*H412</f>
        <v>0.23200000000000001</v>
      </c>
      <c r="S412" s="189">
        <v>0</v>
      </c>
      <c r="T412" s="190">
        <f>S412*H412</f>
        <v>0</v>
      </c>
      <c r="U412" s="36"/>
      <c r="V412" s="36"/>
      <c r="W412" s="36"/>
      <c r="X412" s="36"/>
      <c r="Y412" s="36"/>
      <c r="Z412" s="36"/>
      <c r="AA412" s="36"/>
      <c r="AB412" s="36"/>
      <c r="AC412" s="36"/>
      <c r="AD412" s="36"/>
      <c r="AE412" s="36"/>
      <c r="AR412" s="191" t="s">
        <v>210</v>
      </c>
      <c r="AT412" s="191" t="s">
        <v>846</v>
      </c>
      <c r="AU412" s="191" t="s">
        <v>81</v>
      </c>
      <c r="AY412" s="19" t="s">
        <v>164</v>
      </c>
      <c r="BE412" s="192">
        <f>IF(N412="základní",J412,0)</f>
        <v>0</v>
      </c>
      <c r="BF412" s="192">
        <f>IF(N412="snížená",J412,0)</f>
        <v>0</v>
      </c>
      <c r="BG412" s="192">
        <f>IF(N412="zákl. přenesená",J412,0)</f>
        <v>0</v>
      </c>
      <c r="BH412" s="192">
        <f>IF(N412="sníž. přenesená",J412,0)</f>
        <v>0</v>
      </c>
      <c r="BI412" s="192">
        <f>IF(N412="nulová",J412,0)</f>
        <v>0</v>
      </c>
      <c r="BJ412" s="19" t="s">
        <v>8</v>
      </c>
      <c r="BK412" s="192">
        <f>ROUND(I412*H412,0)</f>
        <v>0</v>
      </c>
      <c r="BL412" s="19" t="s">
        <v>171</v>
      </c>
      <c r="BM412" s="191" t="s">
        <v>1187</v>
      </c>
    </row>
    <row r="413" spans="1:65" s="2" customFormat="1" ht="16.5" customHeight="1">
      <c r="A413" s="36"/>
      <c r="B413" s="37"/>
      <c r="C413" s="180" t="s">
        <v>672</v>
      </c>
      <c r="D413" s="180" t="s">
        <v>166</v>
      </c>
      <c r="E413" s="181" t="s">
        <v>1188</v>
      </c>
      <c r="F413" s="182" t="s">
        <v>1189</v>
      </c>
      <c r="G413" s="183" t="s">
        <v>319</v>
      </c>
      <c r="H413" s="184">
        <v>3</v>
      </c>
      <c r="I413" s="185"/>
      <c r="J413" s="186">
        <f>ROUND(I413*H413,0)</f>
        <v>0</v>
      </c>
      <c r="K413" s="182" t="s">
        <v>170</v>
      </c>
      <c r="L413" s="41"/>
      <c r="M413" s="187" t="s">
        <v>20</v>
      </c>
      <c r="N413" s="188" t="s">
        <v>43</v>
      </c>
      <c r="O413" s="66"/>
      <c r="P413" s="189">
        <f>O413*H413</f>
        <v>0</v>
      </c>
      <c r="Q413" s="189">
        <v>0.217338</v>
      </c>
      <c r="R413" s="189">
        <f>Q413*H413</f>
        <v>0.65201399999999998</v>
      </c>
      <c r="S413" s="189">
        <v>0</v>
      </c>
      <c r="T413" s="190">
        <f>S413*H413</f>
        <v>0</v>
      </c>
      <c r="U413" s="36"/>
      <c r="V413" s="36"/>
      <c r="W413" s="36"/>
      <c r="X413" s="36"/>
      <c r="Y413" s="36"/>
      <c r="Z413" s="36"/>
      <c r="AA413" s="36"/>
      <c r="AB413" s="36"/>
      <c r="AC413" s="36"/>
      <c r="AD413" s="36"/>
      <c r="AE413" s="36"/>
      <c r="AR413" s="191" t="s">
        <v>171</v>
      </c>
      <c r="AT413" s="191" t="s">
        <v>166</v>
      </c>
      <c r="AU413" s="191" t="s">
        <v>81</v>
      </c>
      <c r="AY413" s="19" t="s">
        <v>164</v>
      </c>
      <c r="BE413" s="192">
        <f>IF(N413="základní",J413,0)</f>
        <v>0</v>
      </c>
      <c r="BF413" s="192">
        <f>IF(N413="snížená",J413,0)</f>
        <v>0</v>
      </c>
      <c r="BG413" s="192">
        <f>IF(N413="zákl. přenesená",J413,0)</f>
        <v>0</v>
      </c>
      <c r="BH413" s="192">
        <f>IF(N413="sníž. přenesená",J413,0)</f>
        <v>0</v>
      </c>
      <c r="BI413" s="192">
        <f>IF(N413="nulová",J413,0)</f>
        <v>0</v>
      </c>
      <c r="BJ413" s="19" t="s">
        <v>8</v>
      </c>
      <c r="BK413" s="192">
        <f>ROUND(I413*H413,0)</f>
        <v>0</v>
      </c>
      <c r="BL413" s="19" t="s">
        <v>171</v>
      </c>
      <c r="BM413" s="191" t="s">
        <v>1190</v>
      </c>
    </row>
    <row r="414" spans="1:65" s="2" customFormat="1">
      <c r="A414" s="36"/>
      <c r="B414" s="37"/>
      <c r="C414" s="38"/>
      <c r="D414" s="193" t="s">
        <v>173</v>
      </c>
      <c r="E414" s="38"/>
      <c r="F414" s="194" t="s">
        <v>1191</v>
      </c>
      <c r="G414" s="38"/>
      <c r="H414" s="38"/>
      <c r="I414" s="195"/>
      <c r="J414" s="38"/>
      <c r="K414" s="38"/>
      <c r="L414" s="41"/>
      <c r="M414" s="196"/>
      <c r="N414" s="197"/>
      <c r="O414" s="66"/>
      <c r="P414" s="66"/>
      <c r="Q414" s="66"/>
      <c r="R414" s="66"/>
      <c r="S414" s="66"/>
      <c r="T414" s="67"/>
      <c r="U414" s="36"/>
      <c r="V414" s="36"/>
      <c r="W414" s="36"/>
      <c r="X414" s="36"/>
      <c r="Y414" s="36"/>
      <c r="Z414" s="36"/>
      <c r="AA414" s="36"/>
      <c r="AB414" s="36"/>
      <c r="AC414" s="36"/>
      <c r="AD414" s="36"/>
      <c r="AE414" s="36"/>
      <c r="AT414" s="19" t="s">
        <v>173</v>
      </c>
      <c r="AU414" s="19" t="s">
        <v>81</v>
      </c>
    </row>
    <row r="415" spans="1:65" s="13" customFormat="1">
      <c r="B415" s="198"/>
      <c r="C415" s="199"/>
      <c r="D415" s="200" t="s">
        <v>175</v>
      </c>
      <c r="E415" s="201" t="s">
        <v>20</v>
      </c>
      <c r="F415" s="202" t="s">
        <v>1192</v>
      </c>
      <c r="G415" s="199"/>
      <c r="H415" s="203">
        <v>3</v>
      </c>
      <c r="I415" s="204"/>
      <c r="J415" s="199"/>
      <c r="K415" s="199"/>
      <c r="L415" s="205"/>
      <c r="M415" s="206"/>
      <c r="N415" s="207"/>
      <c r="O415" s="207"/>
      <c r="P415" s="207"/>
      <c r="Q415" s="207"/>
      <c r="R415" s="207"/>
      <c r="S415" s="207"/>
      <c r="T415" s="208"/>
      <c r="AT415" s="209" t="s">
        <v>175</v>
      </c>
      <c r="AU415" s="209" t="s">
        <v>81</v>
      </c>
      <c r="AV415" s="13" t="s">
        <v>81</v>
      </c>
      <c r="AW415" s="13" t="s">
        <v>33</v>
      </c>
      <c r="AX415" s="13" t="s">
        <v>72</v>
      </c>
      <c r="AY415" s="209" t="s">
        <v>164</v>
      </c>
    </row>
    <row r="416" spans="1:65" s="14" customFormat="1">
      <c r="B416" s="210"/>
      <c r="C416" s="211"/>
      <c r="D416" s="200" t="s">
        <v>175</v>
      </c>
      <c r="E416" s="212" t="s">
        <v>20</v>
      </c>
      <c r="F416" s="213" t="s">
        <v>178</v>
      </c>
      <c r="G416" s="211"/>
      <c r="H416" s="214">
        <v>3</v>
      </c>
      <c r="I416" s="215"/>
      <c r="J416" s="211"/>
      <c r="K416" s="211"/>
      <c r="L416" s="216"/>
      <c r="M416" s="217"/>
      <c r="N416" s="218"/>
      <c r="O416" s="218"/>
      <c r="P416" s="218"/>
      <c r="Q416" s="218"/>
      <c r="R416" s="218"/>
      <c r="S416" s="218"/>
      <c r="T416" s="219"/>
      <c r="AT416" s="220" t="s">
        <v>175</v>
      </c>
      <c r="AU416" s="220" t="s">
        <v>81</v>
      </c>
      <c r="AV416" s="14" t="s">
        <v>171</v>
      </c>
      <c r="AW416" s="14" t="s">
        <v>33</v>
      </c>
      <c r="AX416" s="14" t="s">
        <v>8</v>
      </c>
      <c r="AY416" s="220" t="s">
        <v>164</v>
      </c>
    </row>
    <row r="417" spans="1:65" s="2" customFormat="1" ht="16.5" customHeight="1">
      <c r="A417" s="36"/>
      <c r="B417" s="37"/>
      <c r="C417" s="245" t="s">
        <v>678</v>
      </c>
      <c r="D417" s="245" t="s">
        <v>846</v>
      </c>
      <c r="E417" s="246" t="s">
        <v>1193</v>
      </c>
      <c r="F417" s="247" t="s">
        <v>1194</v>
      </c>
      <c r="G417" s="248" t="s">
        <v>319</v>
      </c>
      <c r="H417" s="249">
        <v>3</v>
      </c>
      <c r="I417" s="250"/>
      <c r="J417" s="251">
        <f>ROUND(I417*H417,0)</f>
        <v>0</v>
      </c>
      <c r="K417" s="247" t="s">
        <v>20</v>
      </c>
      <c r="L417" s="252"/>
      <c r="M417" s="253" t="s">
        <v>20</v>
      </c>
      <c r="N417" s="254" t="s">
        <v>43</v>
      </c>
      <c r="O417" s="66"/>
      <c r="P417" s="189">
        <f>O417*H417</f>
        <v>0</v>
      </c>
      <c r="Q417" s="189">
        <v>0.12</v>
      </c>
      <c r="R417" s="189">
        <f>Q417*H417</f>
        <v>0.36</v>
      </c>
      <c r="S417" s="189">
        <v>0</v>
      </c>
      <c r="T417" s="190">
        <f>S417*H417</f>
        <v>0</v>
      </c>
      <c r="U417" s="36"/>
      <c r="V417" s="36"/>
      <c r="W417" s="36"/>
      <c r="X417" s="36"/>
      <c r="Y417" s="36"/>
      <c r="Z417" s="36"/>
      <c r="AA417" s="36"/>
      <c r="AB417" s="36"/>
      <c r="AC417" s="36"/>
      <c r="AD417" s="36"/>
      <c r="AE417" s="36"/>
      <c r="AR417" s="191" t="s">
        <v>210</v>
      </c>
      <c r="AT417" s="191" t="s">
        <v>846</v>
      </c>
      <c r="AU417" s="191" t="s">
        <v>81</v>
      </c>
      <c r="AY417" s="19" t="s">
        <v>164</v>
      </c>
      <c r="BE417" s="192">
        <f>IF(N417="základní",J417,0)</f>
        <v>0</v>
      </c>
      <c r="BF417" s="192">
        <f>IF(N417="snížená",J417,0)</f>
        <v>0</v>
      </c>
      <c r="BG417" s="192">
        <f>IF(N417="zákl. přenesená",J417,0)</f>
        <v>0</v>
      </c>
      <c r="BH417" s="192">
        <f>IF(N417="sníž. přenesená",J417,0)</f>
        <v>0</v>
      </c>
      <c r="BI417" s="192">
        <f>IF(N417="nulová",J417,0)</f>
        <v>0</v>
      </c>
      <c r="BJ417" s="19" t="s">
        <v>8</v>
      </c>
      <c r="BK417" s="192">
        <f>ROUND(I417*H417,0)</f>
        <v>0</v>
      </c>
      <c r="BL417" s="19" t="s">
        <v>171</v>
      </c>
      <c r="BM417" s="191" t="s">
        <v>1195</v>
      </c>
    </row>
    <row r="418" spans="1:65" s="2" customFormat="1" ht="16.5" customHeight="1">
      <c r="A418" s="36"/>
      <c r="B418" s="37"/>
      <c r="C418" s="180" t="s">
        <v>686</v>
      </c>
      <c r="D418" s="180" t="s">
        <v>166</v>
      </c>
      <c r="E418" s="181" t="s">
        <v>1196</v>
      </c>
      <c r="F418" s="182" t="s">
        <v>1197</v>
      </c>
      <c r="G418" s="183" t="s">
        <v>319</v>
      </c>
      <c r="H418" s="184">
        <v>1</v>
      </c>
      <c r="I418" s="185"/>
      <c r="J418" s="186">
        <f>ROUND(I418*H418,0)</f>
        <v>0</v>
      </c>
      <c r="K418" s="182" t="s">
        <v>170</v>
      </c>
      <c r="L418" s="41"/>
      <c r="M418" s="187" t="s">
        <v>20</v>
      </c>
      <c r="N418" s="188" t="s">
        <v>43</v>
      </c>
      <c r="O418" s="66"/>
      <c r="P418" s="189">
        <f>O418*H418</f>
        <v>0</v>
      </c>
      <c r="Q418" s="189">
        <v>0.217338</v>
      </c>
      <c r="R418" s="189">
        <f>Q418*H418</f>
        <v>0.217338</v>
      </c>
      <c r="S418" s="189">
        <v>0</v>
      </c>
      <c r="T418" s="190">
        <f>S418*H418</f>
        <v>0</v>
      </c>
      <c r="U418" s="36"/>
      <c r="V418" s="36"/>
      <c r="W418" s="36"/>
      <c r="X418" s="36"/>
      <c r="Y418" s="36"/>
      <c r="Z418" s="36"/>
      <c r="AA418" s="36"/>
      <c r="AB418" s="36"/>
      <c r="AC418" s="36"/>
      <c r="AD418" s="36"/>
      <c r="AE418" s="36"/>
      <c r="AR418" s="191" t="s">
        <v>171</v>
      </c>
      <c r="AT418" s="191" t="s">
        <v>166</v>
      </c>
      <c r="AU418" s="191" t="s">
        <v>81</v>
      </c>
      <c r="AY418" s="19" t="s">
        <v>164</v>
      </c>
      <c r="BE418" s="192">
        <f>IF(N418="základní",J418,0)</f>
        <v>0</v>
      </c>
      <c r="BF418" s="192">
        <f>IF(N418="snížená",J418,0)</f>
        <v>0</v>
      </c>
      <c r="BG418" s="192">
        <f>IF(N418="zákl. přenesená",J418,0)</f>
        <v>0</v>
      </c>
      <c r="BH418" s="192">
        <f>IF(N418="sníž. přenesená",J418,0)</f>
        <v>0</v>
      </c>
      <c r="BI418" s="192">
        <f>IF(N418="nulová",J418,0)</f>
        <v>0</v>
      </c>
      <c r="BJ418" s="19" t="s">
        <v>8</v>
      </c>
      <c r="BK418" s="192">
        <f>ROUND(I418*H418,0)</f>
        <v>0</v>
      </c>
      <c r="BL418" s="19" t="s">
        <v>171</v>
      </c>
      <c r="BM418" s="191" t="s">
        <v>1198</v>
      </c>
    </row>
    <row r="419" spans="1:65" s="2" customFormat="1">
      <c r="A419" s="36"/>
      <c r="B419" s="37"/>
      <c r="C419" s="38"/>
      <c r="D419" s="193" t="s">
        <v>173</v>
      </c>
      <c r="E419" s="38"/>
      <c r="F419" s="194" t="s">
        <v>1199</v>
      </c>
      <c r="G419" s="38"/>
      <c r="H419" s="38"/>
      <c r="I419" s="195"/>
      <c r="J419" s="38"/>
      <c r="K419" s="38"/>
      <c r="L419" s="41"/>
      <c r="M419" s="196"/>
      <c r="N419" s="197"/>
      <c r="O419" s="66"/>
      <c r="P419" s="66"/>
      <c r="Q419" s="66"/>
      <c r="R419" s="66"/>
      <c r="S419" s="66"/>
      <c r="T419" s="67"/>
      <c r="U419" s="36"/>
      <c r="V419" s="36"/>
      <c r="W419" s="36"/>
      <c r="X419" s="36"/>
      <c r="Y419" s="36"/>
      <c r="Z419" s="36"/>
      <c r="AA419" s="36"/>
      <c r="AB419" s="36"/>
      <c r="AC419" s="36"/>
      <c r="AD419" s="36"/>
      <c r="AE419" s="36"/>
      <c r="AT419" s="19" t="s">
        <v>173</v>
      </c>
      <c r="AU419" s="19" t="s">
        <v>81</v>
      </c>
    </row>
    <row r="420" spans="1:65" s="13" customFormat="1">
      <c r="B420" s="198"/>
      <c r="C420" s="199"/>
      <c r="D420" s="200" t="s">
        <v>175</v>
      </c>
      <c r="E420" s="201" t="s">
        <v>20</v>
      </c>
      <c r="F420" s="202" t="s">
        <v>1200</v>
      </c>
      <c r="G420" s="199"/>
      <c r="H420" s="203">
        <v>1</v>
      </c>
      <c r="I420" s="204"/>
      <c r="J420" s="199"/>
      <c r="K420" s="199"/>
      <c r="L420" s="205"/>
      <c r="M420" s="206"/>
      <c r="N420" s="207"/>
      <c r="O420" s="207"/>
      <c r="P420" s="207"/>
      <c r="Q420" s="207"/>
      <c r="R420" s="207"/>
      <c r="S420" s="207"/>
      <c r="T420" s="208"/>
      <c r="AT420" s="209" t="s">
        <v>175</v>
      </c>
      <c r="AU420" s="209" t="s">
        <v>81</v>
      </c>
      <c r="AV420" s="13" t="s">
        <v>81</v>
      </c>
      <c r="AW420" s="13" t="s">
        <v>33</v>
      </c>
      <c r="AX420" s="13" t="s">
        <v>72</v>
      </c>
      <c r="AY420" s="209" t="s">
        <v>164</v>
      </c>
    </row>
    <row r="421" spans="1:65" s="14" customFormat="1">
      <c r="B421" s="210"/>
      <c r="C421" s="211"/>
      <c r="D421" s="200" t="s">
        <v>175</v>
      </c>
      <c r="E421" s="212" t="s">
        <v>20</v>
      </c>
      <c r="F421" s="213" t="s">
        <v>178</v>
      </c>
      <c r="G421" s="211"/>
      <c r="H421" s="214">
        <v>1</v>
      </c>
      <c r="I421" s="215"/>
      <c r="J421" s="211"/>
      <c r="K421" s="211"/>
      <c r="L421" s="216"/>
      <c r="M421" s="217"/>
      <c r="N421" s="218"/>
      <c r="O421" s="218"/>
      <c r="P421" s="218"/>
      <c r="Q421" s="218"/>
      <c r="R421" s="218"/>
      <c r="S421" s="218"/>
      <c r="T421" s="219"/>
      <c r="AT421" s="220" t="s">
        <v>175</v>
      </c>
      <c r="AU421" s="220" t="s">
        <v>81</v>
      </c>
      <c r="AV421" s="14" t="s">
        <v>171</v>
      </c>
      <c r="AW421" s="14" t="s">
        <v>33</v>
      </c>
      <c r="AX421" s="14" t="s">
        <v>8</v>
      </c>
      <c r="AY421" s="220" t="s">
        <v>164</v>
      </c>
    </row>
    <row r="422" spans="1:65" s="2" customFormat="1" ht="16.5" customHeight="1">
      <c r="A422" s="36"/>
      <c r="B422" s="37"/>
      <c r="C422" s="245" t="s">
        <v>692</v>
      </c>
      <c r="D422" s="245" t="s">
        <v>846</v>
      </c>
      <c r="E422" s="246" t="s">
        <v>1201</v>
      </c>
      <c r="F422" s="247" t="s">
        <v>1202</v>
      </c>
      <c r="G422" s="248" t="s">
        <v>319</v>
      </c>
      <c r="H422" s="249">
        <v>1</v>
      </c>
      <c r="I422" s="250"/>
      <c r="J422" s="251">
        <f>ROUND(I422*H422,0)</f>
        <v>0</v>
      </c>
      <c r="K422" s="247" t="s">
        <v>170</v>
      </c>
      <c r="L422" s="252"/>
      <c r="M422" s="253" t="s">
        <v>20</v>
      </c>
      <c r="N422" s="254" t="s">
        <v>43</v>
      </c>
      <c r="O422" s="66"/>
      <c r="P422" s="189">
        <f>O422*H422</f>
        <v>0</v>
      </c>
      <c r="Q422" s="189">
        <v>5.1200000000000002E-2</v>
      </c>
      <c r="R422" s="189">
        <f>Q422*H422</f>
        <v>5.1200000000000002E-2</v>
      </c>
      <c r="S422" s="189">
        <v>0</v>
      </c>
      <c r="T422" s="190">
        <f>S422*H422</f>
        <v>0</v>
      </c>
      <c r="U422" s="36"/>
      <c r="V422" s="36"/>
      <c r="W422" s="36"/>
      <c r="X422" s="36"/>
      <c r="Y422" s="36"/>
      <c r="Z422" s="36"/>
      <c r="AA422" s="36"/>
      <c r="AB422" s="36"/>
      <c r="AC422" s="36"/>
      <c r="AD422" s="36"/>
      <c r="AE422" s="36"/>
      <c r="AR422" s="191" t="s">
        <v>210</v>
      </c>
      <c r="AT422" s="191" t="s">
        <v>846</v>
      </c>
      <c r="AU422" s="191" t="s">
        <v>81</v>
      </c>
      <c r="AY422" s="19" t="s">
        <v>164</v>
      </c>
      <c r="BE422" s="192">
        <f>IF(N422="základní",J422,0)</f>
        <v>0</v>
      </c>
      <c r="BF422" s="192">
        <f>IF(N422="snížená",J422,0)</f>
        <v>0</v>
      </c>
      <c r="BG422" s="192">
        <f>IF(N422="zákl. přenesená",J422,0)</f>
        <v>0</v>
      </c>
      <c r="BH422" s="192">
        <f>IF(N422="sníž. přenesená",J422,0)</f>
        <v>0</v>
      </c>
      <c r="BI422" s="192">
        <f>IF(N422="nulová",J422,0)</f>
        <v>0</v>
      </c>
      <c r="BJ422" s="19" t="s">
        <v>8</v>
      </c>
      <c r="BK422" s="192">
        <f>ROUND(I422*H422,0)</f>
        <v>0</v>
      </c>
      <c r="BL422" s="19" t="s">
        <v>171</v>
      </c>
      <c r="BM422" s="191" t="s">
        <v>1203</v>
      </c>
    </row>
    <row r="423" spans="1:65" s="2" customFormat="1" ht="33" customHeight="1">
      <c r="A423" s="36"/>
      <c r="B423" s="37"/>
      <c r="C423" s="180" t="s">
        <v>699</v>
      </c>
      <c r="D423" s="180" t="s">
        <v>166</v>
      </c>
      <c r="E423" s="181" t="s">
        <v>1204</v>
      </c>
      <c r="F423" s="182" t="s">
        <v>1205</v>
      </c>
      <c r="G423" s="183" t="s">
        <v>332</v>
      </c>
      <c r="H423" s="184">
        <v>1</v>
      </c>
      <c r="I423" s="185"/>
      <c r="J423" s="186">
        <f>ROUND(I423*H423,0)</f>
        <v>0</v>
      </c>
      <c r="K423" s="182" t="s">
        <v>20</v>
      </c>
      <c r="L423" s="41"/>
      <c r="M423" s="187" t="s">
        <v>20</v>
      </c>
      <c r="N423" s="188" t="s">
        <v>43</v>
      </c>
      <c r="O423" s="66"/>
      <c r="P423" s="189">
        <f>O423*H423</f>
        <v>0</v>
      </c>
      <c r="Q423" s="189">
        <v>0</v>
      </c>
      <c r="R423" s="189">
        <f>Q423*H423</f>
        <v>0</v>
      </c>
      <c r="S423" s="189">
        <v>0</v>
      </c>
      <c r="T423" s="190">
        <f>S423*H423</f>
        <v>0</v>
      </c>
      <c r="U423" s="36"/>
      <c r="V423" s="36"/>
      <c r="W423" s="36"/>
      <c r="X423" s="36"/>
      <c r="Y423" s="36"/>
      <c r="Z423" s="36"/>
      <c r="AA423" s="36"/>
      <c r="AB423" s="36"/>
      <c r="AC423" s="36"/>
      <c r="AD423" s="36"/>
      <c r="AE423" s="36"/>
      <c r="AR423" s="191" t="s">
        <v>171</v>
      </c>
      <c r="AT423" s="191" t="s">
        <v>166</v>
      </c>
      <c r="AU423" s="191" t="s">
        <v>81</v>
      </c>
      <c r="AY423" s="19" t="s">
        <v>164</v>
      </c>
      <c r="BE423" s="192">
        <f>IF(N423="základní",J423,0)</f>
        <v>0</v>
      </c>
      <c r="BF423" s="192">
        <f>IF(N423="snížená",J423,0)</f>
        <v>0</v>
      </c>
      <c r="BG423" s="192">
        <f>IF(N423="zákl. přenesená",J423,0)</f>
        <v>0</v>
      </c>
      <c r="BH423" s="192">
        <f>IF(N423="sníž. přenesená",J423,0)</f>
        <v>0</v>
      </c>
      <c r="BI423" s="192">
        <f>IF(N423="nulová",J423,0)</f>
        <v>0</v>
      </c>
      <c r="BJ423" s="19" t="s">
        <v>8</v>
      </c>
      <c r="BK423" s="192">
        <f>ROUND(I423*H423,0)</f>
        <v>0</v>
      </c>
      <c r="BL423" s="19" t="s">
        <v>171</v>
      </c>
      <c r="BM423" s="191" t="s">
        <v>1206</v>
      </c>
    </row>
    <row r="424" spans="1:65" s="2" customFormat="1" ht="33" customHeight="1">
      <c r="A424" s="36"/>
      <c r="B424" s="37"/>
      <c r="C424" s="180" t="s">
        <v>708</v>
      </c>
      <c r="D424" s="180" t="s">
        <v>166</v>
      </c>
      <c r="E424" s="181" t="s">
        <v>1207</v>
      </c>
      <c r="F424" s="182" t="s">
        <v>1208</v>
      </c>
      <c r="G424" s="183" t="s">
        <v>332</v>
      </c>
      <c r="H424" s="184">
        <v>1</v>
      </c>
      <c r="I424" s="185"/>
      <c r="J424" s="186">
        <f>ROUND(I424*H424,0)</f>
        <v>0</v>
      </c>
      <c r="K424" s="182" t="s">
        <v>20</v>
      </c>
      <c r="L424" s="41"/>
      <c r="M424" s="187" t="s">
        <v>20</v>
      </c>
      <c r="N424" s="188" t="s">
        <v>43</v>
      </c>
      <c r="O424" s="66"/>
      <c r="P424" s="189">
        <f>O424*H424</f>
        <v>0</v>
      </c>
      <c r="Q424" s="189">
        <v>0</v>
      </c>
      <c r="R424" s="189">
        <f>Q424*H424</f>
        <v>0</v>
      </c>
      <c r="S424" s="189">
        <v>0</v>
      </c>
      <c r="T424" s="190">
        <f>S424*H424</f>
        <v>0</v>
      </c>
      <c r="U424" s="36"/>
      <c r="V424" s="36"/>
      <c r="W424" s="36"/>
      <c r="X424" s="36"/>
      <c r="Y424" s="36"/>
      <c r="Z424" s="36"/>
      <c r="AA424" s="36"/>
      <c r="AB424" s="36"/>
      <c r="AC424" s="36"/>
      <c r="AD424" s="36"/>
      <c r="AE424" s="36"/>
      <c r="AR424" s="191" t="s">
        <v>171</v>
      </c>
      <c r="AT424" s="191" t="s">
        <v>166</v>
      </c>
      <c r="AU424" s="191" t="s">
        <v>81</v>
      </c>
      <c r="AY424" s="19" t="s">
        <v>164</v>
      </c>
      <c r="BE424" s="192">
        <f>IF(N424="základní",J424,0)</f>
        <v>0</v>
      </c>
      <c r="BF424" s="192">
        <f>IF(N424="snížená",J424,0)</f>
        <v>0</v>
      </c>
      <c r="BG424" s="192">
        <f>IF(N424="zákl. přenesená",J424,0)</f>
        <v>0</v>
      </c>
      <c r="BH424" s="192">
        <f>IF(N424="sníž. přenesená",J424,0)</f>
        <v>0</v>
      </c>
      <c r="BI424" s="192">
        <f>IF(N424="nulová",J424,0)</f>
        <v>0</v>
      </c>
      <c r="BJ424" s="19" t="s">
        <v>8</v>
      </c>
      <c r="BK424" s="192">
        <f>ROUND(I424*H424,0)</f>
        <v>0</v>
      </c>
      <c r="BL424" s="19" t="s">
        <v>171</v>
      </c>
      <c r="BM424" s="191" t="s">
        <v>1209</v>
      </c>
    </row>
    <row r="425" spans="1:65" s="2" customFormat="1" ht="24.2" customHeight="1">
      <c r="A425" s="36"/>
      <c r="B425" s="37"/>
      <c r="C425" s="180" t="s">
        <v>713</v>
      </c>
      <c r="D425" s="180" t="s">
        <v>166</v>
      </c>
      <c r="E425" s="181" t="s">
        <v>1210</v>
      </c>
      <c r="F425" s="182" t="s">
        <v>1211</v>
      </c>
      <c r="G425" s="183" t="s">
        <v>213</v>
      </c>
      <c r="H425" s="184">
        <v>12.6</v>
      </c>
      <c r="I425" s="185"/>
      <c r="J425" s="186">
        <f>ROUND(I425*H425,0)</f>
        <v>0</v>
      </c>
      <c r="K425" s="182" t="s">
        <v>20</v>
      </c>
      <c r="L425" s="41"/>
      <c r="M425" s="187" t="s">
        <v>20</v>
      </c>
      <c r="N425" s="188" t="s">
        <v>43</v>
      </c>
      <c r="O425" s="66"/>
      <c r="P425" s="189">
        <f>O425*H425</f>
        <v>0</v>
      </c>
      <c r="Q425" s="189">
        <v>0</v>
      </c>
      <c r="R425" s="189">
        <f>Q425*H425</f>
        <v>0</v>
      </c>
      <c r="S425" s="189">
        <v>0</v>
      </c>
      <c r="T425" s="190">
        <f>S425*H425</f>
        <v>0</v>
      </c>
      <c r="U425" s="36"/>
      <c r="V425" s="36"/>
      <c r="W425" s="36"/>
      <c r="X425" s="36"/>
      <c r="Y425" s="36"/>
      <c r="Z425" s="36"/>
      <c r="AA425" s="36"/>
      <c r="AB425" s="36"/>
      <c r="AC425" s="36"/>
      <c r="AD425" s="36"/>
      <c r="AE425" s="36"/>
      <c r="AR425" s="191" t="s">
        <v>171</v>
      </c>
      <c r="AT425" s="191" t="s">
        <v>166</v>
      </c>
      <c r="AU425" s="191" t="s">
        <v>81</v>
      </c>
      <c r="AY425" s="19" t="s">
        <v>164</v>
      </c>
      <c r="BE425" s="192">
        <f>IF(N425="základní",J425,0)</f>
        <v>0</v>
      </c>
      <c r="BF425" s="192">
        <f>IF(N425="snížená",J425,0)</f>
        <v>0</v>
      </c>
      <c r="BG425" s="192">
        <f>IF(N425="zákl. přenesená",J425,0)</f>
        <v>0</v>
      </c>
      <c r="BH425" s="192">
        <f>IF(N425="sníž. přenesená",J425,0)</f>
        <v>0</v>
      </c>
      <c r="BI425" s="192">
        <f>IF(N425="nulová",J425,0)</f>
        <v>0</v>
      </c>
      <c r="BJ425" s="19" t="s">
        <v>8</v>
      </c>
      <c r="BK425" s="192">
        <f>ROUND(I425*H425,0)</f>
        <v>0</v>
      </c>
      <c r="BL425" s="19" t="s">
        <v>171</v>
      </c>
      <c r="BM425" s="191" t="s">
        <v>1212</v>
      </c>
    </row>
    <row r="426" spans="1:65" s="12" customFormat="1" ht="22.9" customHeight="1">
      <c r="B426" s="164"/>
      <c r="C426" s="165"/>
      <c r="D426" s="166" t="s">
        <v>71</v>
      </c>
      <c r="E426" s="178" t="s">
        <v>217</v>
      </c>
      <c r="F426" s="178" t="s">
        <v>1213</v>
      </c>
      <c r="G426" s="165"/>
      <c r="H426" s="165"/>
      <c r="I426" s="168"/>
      <c r="J426" s="179">
        <f>BK426</f>
        <v>0</v>
      </c>
      <c r="K426" s="165"/>
      <c r="L426" s="170"/>
      <c r="M426" s="171"/>
      <c r="N426" s="172"/>
      <c r="O426" s="172"/>
      <c r="P426" s="173">
        <f>SUM(P427:P550)</f>
        <v>0</v>
      </c>
      <c r="Q426" s="172"/>
      <c r="R426" s="173">
        <f>SUM(R427:R550)</f>
        <v>111.09897111999999</v>
      </c>
      <c r="S426" s="172"/>
      <c r="T426" s="174">
        <f>SUM(T427:T550)</f>
        <v>0</v>
      </c>
      <c r="AR426" s="175" t="s">
        <v>8</v>
      </c>
      <c r="AT426" s="176" t="s">
        <v>71</v>
      </c>
      <c r="AU426" s="176" t="s">
        <v>8</v>
      </c>
      <c r="AY426" s="175" t="s">
        <v>164</v>
      </c>
      <c r="BK426" s="177">
        <f>SUM(BK427:BK550)</f>
        <v>0</v>
      </c>
    </row>
    <row r="427" spans="1:65" s="2" customFormat="1" ht="24.2" customHeight="1">
      <c r="A427" s="36"/>
      <c r="B427" s="37"/>
      <c r="C427" s="180" t="s">
        <v>718</v>
      </c>
      <c r="D427" s="180" t="s">
        <v>166</v>
      </c>
      <c r="E427" s="181" t="s">
        <v>1214</v>
      </c>
      <c r="F427" s="182" t="s">
        <v>1215</v>
      </c>
      <c r="G427" s="183" t="s">
        <v>213</v>
      </c>
      <c r="H427" s="184">
        <v>157.5</v>
      </c>
      <c r="I427" s="185"/>
      <c r="J427" s="186">
        <f>ROUND(I427*H427,0)</f>
        <v>0</v>
      </c>
      <c r="K427" s="182" t="s">
        <v>170</v>
      </c>
      <c r="L427" s="41"/>
      <c r="M427" s="187" t="s">
        <v>20</v>
      </c>
      <c r="N427" s="188" t="s">
        <v>43</v>
      </c>
      <c r="O427" s="66"/>
      <c r="P427" s="189">
        <f>O427*H427</f>
        <v>0</v>
      </c>
      <c r="Q427" s="189">
        <v>0.15539952000000001</v>
      </c>
      <c r="R427" s="189">
        <f>Q427*H427</f>
        <v>24.475424400000001</v>
      </c>
      <c r="S427" s="189">
        <v>0</v>
      </c>
      <c r="T427" s="190">
        <f>S427*H427</f>
        <v>0</v>
      </c>
      <c r="U427" s="36"/>
      <c r="V427" s="36"/>
      <c r="W427" s="36"/>
      <c r="X427" s="36"/>
      <c r="Y427" s="36"/>
      <c r="Z427" s="36"/>
      <c r="AA427" s="36"/>
      <c r="AB427" s="36"/>
      <c r="AC427" s="36"/>
      <c r="AD427" s="36"/>
      <c r="AE427" s="36"/>
      <c r="AR427" s="191" t="s">
        <v>171</v>
      </c>
      <c r="AT427" s="191" t="s">
        <v>166</v>
      </c>
      <c r="AU427" s="191" t="s">
        <v>81</v>
      </c>
      <c r="AY427" s="19" t="s">
        <v>164</v>
      </c>
      <c r="BE427" s="192">
        <f>IF(N427="základní",J427,0)</f>
        <v>0</v>
      </c>
      <c r="BF427" s="192">
        <f>IF(N427="snížená",J427,0)</f>
        <v>0</v>
      </c>
      <c r="BG427" s="192">
        <f>IF(N427="zákl. přenesená",J427,0)</f>
        <v>0</v>
      </c>
      <c r="BH427" s="192">
        <f>IF(N427="sníž. přenesená",J427,0)</f>
        <v>0</v>
      </c>
      <c r="BI427" s="192">
        <f>IF(N427="nulová",J427,0)</f>
        <v>0</v>
      </c>
      <c r="BJ427" s="19" t="s">
        <v>8</v>
      </c>
      <c r="BK427" s="192">
        <f>ROUND(I427*H427,0)</f>
        <v>0</v>
      </c>
      <c r="BL427" s="19" t="s">
        <v>171</v>
      </c>
      <c r="BM427" s="191" t="s">
        <v>1216</v>
      </c>
    </row>
    <row r="428" spans="1:65" s="2" customFormat="1">
      <c r="A428" s="36"/>
      <c r="B428" s="37"/>
      <c r="C428" s="38"/>
      <c r="D428" s="193" t="s">
        <v>173</v>
      </c>
      <c r="E428" s="38"/>
      <c r="F428" s="194" t="s">
        <v>1217</v>
      </c>
      <c r="G428" s="38"/>
      <c r="H428" s="38"/>
      <c r="I428" s="195"/>
      <c r="J428" s="38"/>
      <c r="K428" s="38"/>
      <c r="L428" s="41"/>
      <c r="M428" s="196"/>
      <c r="N428" s="197"/>
      <c r="O428" s="66"/>
      <c r="P428" s="66"/>
      <c r="Q428" s="66"/>
      <c r="R428" s="66"/>
      <c r="S428" s="66"/>
      <c r="T428" s="67"/>
      <c r="U428" s="36"/>
      <c r="V428" s="36"/>
      <c r="W428" s="36"/>
      <c r="X428" s="36"/>
      <c r="Y428" s="36"/>
      <c r="Z428" s="36"/>
      <c r="AA428" s="36"/>
      <c r="AB428" s="36"/>
      <c r="AC428" s="36"/>
      <c r="AD428" s="36"/>
      <c r="AE428" s="36"/>
      <c r="AT428" s="19" t="s">
        <v>173</v>
      </c>
      <c r="AU428" s="19" t="s">
        <v>81</v>
      </c>
    </row>
    <row r="429" spans="1:65" s="13" customFormat="1">
      <c r="B429" s="198"/>
      <c r="C429" s="199"/>
      <c r="D429" s="200" t="s">
        <v>175</v>
      </c>
      <c r="E429" s="201" t="s">
        <v>20</v>
      </c>
      <c r="F429" s="202" t="s">
        <v>1218</v>
      </c>
      <c r="G429" s="199"/>
      <c r="H429" s="203">
        <v>12.5</v>
      </c>
      <c r="I429" s="204"/>
      <c r="J429" s="199"/>
      <c r="K429" s="199"/>
      <c r="L429" s="205"/>
      <c r="M429" s="206"/>
      <c r="N429" s="207"/>
      <c r="O429" s="207"/>
      <c r="P429" s="207"/>
      <c r="Q429" s="207"/>
      <c r="R429" s="207"/>
      <c r="S429" s="207"/>
      <c r="T429" s="208"/>
      <c r="AT429" s="209" t="s">
        <v>175</v>
      </c>
      <c r="AU429" s="209" t="s">
        <v>81</v>
      </c>
      <c r="AV429" s="13" t="s">
        <v>81</v>
      </c>
      <c r="AW429" s="13" t="s">
        <v>33</v>
      </c>
      <c r="AX429" s="13" t="s">
        <v>72</v>
      </c>
      <c r="AY429" s="209" t="s">
        <v>164</v>
      </c>
    </row>
    <row r="430" spans="1:65" s="13" customFormat="1">
      <c r="B430" s="198"/>
      <c r="C430" s="199"/>
      <c r="D430" s="200" t="s">
        <v>175</v>
      </c>
      <c r="E430" s="201" t="s">
        <v>20</v>
      </c>
      <c r="F430" s="202" t="s">
        <v>1219</v>
      </c>
      <c r="G430" s="199"/>
      <c r="H430" s="203">
        <v>145</v>
      </c>
      <c r="I430" s="204"/>
      <c r="J430" s="199"/>
      <c r="K430" s="199"/>
      <c r="L430" s="205"/>
      <c r="M430" s="206"/>
      <c r="N430" s="207"/>
      <c r="O430" s="207"/>
      <c r="P430" s="207"/>
      <c r="Q430" s="207"/>
      <c r="R430" s="207"/>
      <c r="S430" s="207"/>
      <c r="T430" s="208"/>
      <c r="AT430" s="209" t="s">
        <v>175</v>
      </c>
      <c r="AU430" s="209" t="s">
        <v>81</v>
      </c>
      <c r="AV430" s="13" t="s">
        <v>81</v>
      </c>
      <c r="AW430" s="13" t="s">
        <v>33</v>
      </c>
      <c r="AX430" s="13" t="s">
        <v>72</v>
      </c>
      <c r="AY430" s="209" t="s">
        <v>164</v>
      </c>
    </row>
    <row r="431" spans="1:65" s="14" customFormat="1">
      <c r="B431" s="210"/>
      <c r="C431" s="211"/>
      <c r="D431" s="200" t="s">
        <v>175</v>
      </c>
      <c r="E431" s="212" t="s">
        <v>20</v>
      </c>
      <c r="F431" s="213" t="s">
        <v>178</v>
      </c>
      <c r="G431" s="211"/>
      <c r="H431" s="214">
        <v>157.5</v>
      </c>
      <c r="I431" s="215"/>
      <c r="J431" s="211"/>
      <c r="K431" s="211"/>
      <c r="L431" s="216"/>
      <c r="M431" s="217"/>
      <c r="N431" s="218"/>
      <c r="O431" s="218"/>
      <c r="P431" s="218"/>
      <c r="Q431" s="218"/>
      <c r="R431" s="218"/>
      <c r="S431" s="218"/>
      <c r="T431" s="219"/>
      <c r="AT431" s="220" t="s">
        <v>175</v>
      </c>
      <c r="AU431" s="220" t="s">
        <v>81</v>
      </c>
      <c r="AV431" s="14" t="s">
        <v>171</v>
      </c>
      <c r="AW431" s="14" t="s">
        <v>33</v>
      </c>
      <c r="AX431" s="14" t="s">
        <v>8</v>
      </c>
      <c r="AY431" s="220" t="s">
        <v>164</v>
      </c>
    </row>
    <row r="432" spans="1:65" s="2" customFormat="1" ht="16.5" customHeight="1">
      <c r="A432" s="36"/>
      <c r="B432" s="37"/>
      <c r="C432" s="245" t="s">
        <v>722</v>
      </c>
      <c r="D432" s="245" t="s">
        <v>846</v>
      </c>
      <c r="E432" s="246" t="s">
        <v>1220</v>
      </c>
      <c r="F432" s="247" t="s">
        <v>1221</v>
      </c>
      <c r="G432" s="248" t="s">
        <v>213</v>
      </c>
      <c r="H432" s="249">
        <v>13.125</v>
      </c>
      <c r="I432" s="250"/>
      <c r="J432" s="251">
        <f>ROUND(I432*H432,0)</f>
        <v>0</v>
      </c>
      <c r="K432" s="247" t="s">
        <v>170</v>
      </c>
      <c r="L432" s="252"/>
      <c r="M432" s="253" t="s">
        <v>20</v>
      </c>
      <c r="N432" s="254" t="s">
        <v>43</v>
      </c>
      <c r="O432" s="66"/>
      <c r="P432" s="189">
        <f>O432*H432</f>
        <v>0</v>
      </c>
      <c r="Q432" s="189">
        <v>0.08</v>
      </c>
      <c r="R432" s="189">
        <f>Q432*H432</f>
        <v>1.05</v>
      </c>
      <c r="S432" s="189">
        <v>0</v>
      </c>
      <c r="T432" s="190">
        <f>S432*H432</f>
        <v>0</v>
      </c>
      <c r="U432" s="36"/>
      <c r="V432" s="36"/>
      <c r="W432" s="36"/>
      <c r="X432" s="36"/>
      <c r="Y432" s="36"/>
      <c r="Z432" s="36"/>
      <c r="AA432" s="36"/>
      <c r="AB432" s="36"/>
      <c r="AC432" s="36"/>
      <c r="AD432" s="36"/>
      <c r="AE432" s="36"/>
      <c r="AR432" s="191" t="s">
        <v>210</v>
      </c>
      <c r="AT432" s="191" t="s">
        <v>846</v>
      </c>
      <c r="AU432" s="191" t="s">
        <v>81</v>
      </c>
      <c r="AY432" s="19" t="s">
        <v>164</v>
      </c>
      <c r="BE432" s="192">
        <f>IF(N432="základní",J432,0)</f>
        <v>0</v>
      </c>
      <c r="BF432" s="192">
        <f>IF(N432="snížená",J432,0)</f>
        <v>0</v>
      </c>
      <c r="BG432" s="192">
        <f>IF(N432="zákl. přenesená",J432,0)</f>
        <v>0</v>
      </c>
      <c r="BH432" s="192">
        <f>IF(N432="sníž. přenesená",J432,0)</f>
        <v>0</v>
      </c>
      <c r="BI432" s="192">
        <f>IF(N432="nulová",J432,0)</f>
        <v>0</v>
      </c>
      <c r="BJ432" s="19" t="s">
        <v>8</v>
      </c>
      <c r="BK432" s="192">
        <f>ROUND(I432*H432,0)</f>
        <v>0</v>
      </c>
      <c r="BL432" s="19" t="s">
        <v>171</v>
      </c>
      <c r="BM432" s="191" t="s">
        <v>1222</v>
      </c>
    </row>
    <row r="433" spans="1:65" s="13" customFormat="1">
      <c r="B433" s="198"/>
      <c r="C433" s="199"/>
      <c r="D433" s="200" t="s">
        <v>175</v>
      </c>
      <c r="E433" s="201" t="s">
        <v>20</v>
      </c>
      <c r="F433" s="202" t="s">
        <v>1218</v>
      </c>
      <c r="G433" s="199"/>
      <c r="H433" s="203">
        <v>12.5</v>
      </c>
      <c r="I433" s="204"/>
      <c r="J433" s="199"/>
      <c r="K433" s="199"/>
      <c r="L433" s="205"/>
      <c r="M433" s="206"/>
      <c r="N433" s="207"/>
      <c r="O433" s="207"/>
      <c r="P433" s="207"/>
      <c r="Q433" s="207"/>
      <c r="R433" s="207"/>
      <c r="S433" s="207"/>
      <c r="T433" s="208"/>
      <c r="AT433" s="209" t="s">
        <v>175</v>
      </c>
      <c r="AU433" s="209" t="s">
        <v>81</v>
      </c>
      <c r="AV433" s="13" t="s">
        <v>81</v>
      </c>
      <c r="AW433" s="13" t="s">
        <v>33</v>
      </c>
      <c r="AX433" s="13" t="s">
        <v>72</v>
      </c>
      <c r="AY433" s="209" t="s">
        <v>164</v>
      </c>
    </row>
    <row r="434" spans="1:65" s="14" customFormat="1">
      <c r="B434" s="210"/>
      <c r="C434" s="211"/>
      <c r="D434" s="200" t="s">
        <v>175</v>
      </c>
      <c r="E434" s="212" t="s">
        <v>20</v>
      </c>
      <c r="F434" s="213" t="s">
        <v>178</v>
      </c>
      <c r="G434" s="211"/>
      <c r="H434" s="214">
        <v>12.5</v>
      </c>
      <c r="I434" s="215"/>
      <c r="J434" s="211"/>
      <c r="K434" s="211"/>
      <c r="L434" s="216"/>
      <c r="M434" s="217"/>
      <c r="N434" s="218"/>
      <c r="O434" s="218"/>
      <c r="P434" s="218"/>
      <c r="Q434" s="218"/>
      <c r="R434" s="218"/>
      <c r="S434" s="218"/>
      <c r="T434" s="219"/>
      <c r="AT434" s="220" t="s">
        <v>175</v>
      </c>
      <c r="AU434" s="220" t="s">
        <v>81</v>
      </c>
      <c r="AV434" s="14" t="s">
        <v>171</v>
      </c>
      <c r="AW434" s="14" t="s">
        <v>33</v>
      </c>
      <c r="AX434" s="14" t="s">
        <v>8</v>
      </c>
      <c r="AY434" s="220" t="s">
        <v>164</v>
      </c>
    </row>
    <row r="435" spans="1:65" s="13" customFormat="1">
      <c r="B435" s="198"/>
      <c r="C435" s="199"/>
      <c r="D435" s="200" t="s">
        <v>175</v>
      </c>
      <c r="E435" s="199"/>
      <c r="F435" s="202" t="s">
        <v>1223</v>
      </c>
      <c r="G435" s="199"/>
      <c r="H435" s="203">
        <v>13.125</v>
      </c>
      <c r="I435" s="204"/>
      <c r="J435" s="199"/>
      <c r="K435" s="199"/>
      <c r="L435" s="205"/>
      <c r="M435" s="206"/>
      <c r="N435" s="207"/>
      <c r="O435" s="207"/>
      <c r="P435" s="207"/>
      <c r="Q435" s="207"/>
      <c r="R435" s="207"/>
      <c r="S435" s="207"/>
      <c r="T435" s="208"/>
      <c r="AT435" s="209" t="s">
        <v>175</v>
      </c>
      <c r="AU435" s="209" t="s">
        <v>81</v>
      </c>
      <c r="AV435" s="13" t="s">
        <v>81</v>
      </c>
      <c r="AW435" s="13" t="s">
        <v>4</v>
      </c>
      <c r="AX435" s="13" t="s">
        <v>8</v>
      </c>
      <c r="AY435" s="209" t="s">
        <v>164</v>
      </c>
    </row>
    <row r="436" spans="1:65" s="2" customFormat="1" ht="16.5" customHeight="1">
      <c r="A436" s="36"/>
      <c r="B436" s="37"/>
      <c r="C436" s="245" t="s">
        <v>726</v>
      </c>
      <c r="D436" s="245" t="s">
        <v>846</v>
      </c>
      <c r="E436" s="246" t="s">
        <v>1224</v>
      </c>
      <c r="F436" s="247" t="s">
        <v>1225</v>
      </c>
      <c r="G436" s="248" t="s">
        <v>213</v>
      </c>
      <c r="H436" s="249">
        <v>152.25</v>
      </c>
      <c r="I436" s="250"/>
      <c r="J436" s="251">
        <f>ROUND(I436*H436,0)</f>
        <v>0</v>
      </c>
      <c r="K436" s="247" t="s">
        <v>170</v>
      </c>
      <c r="L436" s="252"/>
      <c r="M436" s="253" t="s">
        <v>20</v>
      </c>
      <c r="N436" s="254" t="s">
        <v>43</v>
      </c>
      <c r="O436" s="66"/>
      <c r="P436" s="189">
        <f>O436*H436</f>
        <v>0</v>
      </c>
      <c r="Q436" s="189">
        <v>4.8300000000000003E-2</v>
      </c>
      <c r="R436" s="189">
        <f>Q436*H436</f>
        <v>7.353675</v>
      </c>
      <c r="S436" s="189">
        <v>0</v>
      </c>
      <c r="T436" s="190">
        <f>S436*H436</f>
        <v>0</v>
      </c>
      <c r="U436" s="36"/>
      <c r="V436" s="36"/>
      <c r="W436" s="36"/>
      <c r="X436" s="36"/>
      <c r="Y436" s="36"/>
      <c r="Z436" s="36"/>
      <c r="AA436" s="36"/>
      <c r="AB436" s="36"/>
      <c r="AC436" s="36"/>
      <c r="AD436" s="36"/>
      <c r="AE436" s="36"/>
      <c r="AR436" s="191" t="s">
        <v>210</v>
      </c>
      <c r="AT436" s="191" t="s">
        <v>846</v>
      </c>
      <c r="AU436" s="191" t="s">
        <v>81</v>
      </c>
      <c r="AY436" s="19" t="s">
        <v>164</v>
      </c>
      <c r="BE436" s="192">
        <f>IF(N436="základní",J436,0)</f>
        <v>0</v>
      </c>
      <c r="BF436" s="192">
        <f>IF(N436="snížená",J436,0)</f>
        <v>0</v>
      </c>
      <c r="BG436" s="192">
        <f>IF(N436="zákl. přenesená",J436,0)</f>
        <v>0</v>
      </c>
      <c r="BH436" s="192">
        <f>IF(N436="sníž. přenesená",J436,0)</f>
        <v>0</v>
      </c>
      <c r="BI436" s="192">
        <f>IF(N436="nulová",J436,0)</f>
        <v>0</v>
      </c>
      <c r="BJ436" s="19" t="s">
        <v>8</v>
      </c>
      <c r="BK436" s="192">
        <f>ROUND(I436*H436,0)</f>
        <v>0</v>
      </c>
      <c r="BL436" s="19" t="s">
        <v>171</v>
      </c>
      <c r="BM436" s="191" t="s">
        <v>1226</v>
      </c>
    </row>
    <row r="437" spans="1:65" s="13" customFormat="1">
      <c r="B437" s="198"/>
      <c r="C437" s="199"/>
      <c r="D437" s="200" t="s">
        <v>175</v>
      </c>
      <c r="E437" s="201" t="s">
        <v>20</v>
      </c>
      <c r="F437" s="202" t="s">
        <v>1219</v>
      </c>
      <c r="G437" s="199"/>
      <c r="H437" s="203">
        <v>145</v>
      </c>
      <c r="I437" s="204"/>
      <c r="J437" s="199"/>
      <c r="K437" s="199"/>
      <c r="L437" s="205"/>
      <c r="M437" s="206"/>
      <c r="N437" s="207"/>
      <c r="O437" s="207"/>
      <c r="P437" s="207"/>
      <c r="Q437" s="207"/>
      <c r="R437" s="207"/>
      <c r="S437" s="207"/>
      <c r="T437" s="208"/>
      <c r="AT437" s="209" t="s">
        <v>175</v>
      </c>
      <c r="AU437" s="209" t="s">
        <v>81</v>
      </c>
      <c r="AV437" s="13" t="s">
        <v>81</v>
      </c>
      <c r="AW437" s="13" t="s">
        <v>33</v>
      </c>
      <c r="AX437" s="13" t="s">
        <v>72</v>
      </c>
      <c r="AY437" s="209" t="s">
        <v>164</v>
      </c>
    </row>
    <row r="438" spans="1:65" s="14" customFormat="1">
      <c r="B438" s="210"/>
      <c r="C438" s="211"/>
      <c r="D438" s="200" t="s">
        <v>175</v>
      </c>
      <c r="E438" s="212" t="s">
        <v>20</v>
      </c>
      <c r="F438" s="213" t="s">
        <v>178</v>
      </c>
      <c r="G438" s="211"/>
      <c r="H438" s="214">
        <v>145</v>
      </c>
      <c r="I438" s="215"/>
      <c r="J438" s="211"/>
      <c r="K438" s="211"/>
      <c r="L438" s="216"/>
      <c r="M438" s="217"/>
      <c r="N438" s="218"/>
      <c r="O438" s="218"/>
      <c r="P438" s="218"/>
      <c r="Q438" s="218"/>
      <c r="R438" s="218"/>
      <c r="S438" s="218"/>
      <c r="T438" s="219"/>
      <c r="AT438" s="220" t="s">
        <v>175</v>
      </c>
      <c r="AU438" s="220" t="s">
        <v>81</v>
      </c>
      <c r="AV438" s="14" t="s">
        <v>171</v>
      </c>
      <c r="AW438" s="14" t="s">
        <v>33</v>
      </c>
      <c r="AX438" s="14" t="s">
        <v>8</v>
      </c>
      <c r="AY438" s="220" t="s">
        <v>164</v>
      </c>
    </row>
    <row r="439" spans="1:65" s="13" customFormat="1">
      <c r="B439" s="198"/>
      <c r="C439" s="199"/>
      <c r="D439" s="200" t="s">
        <v>175</v>
      </c>
      <c r="E439" s="199"/>
      <c r="F439" s="202" t="s">
        <v>1227</v>
      </c>
      <c r="G439" s="199"/>
      <c r="H439" s="203">
        <v>152.25</v>
      </c>
      <c r="I439" s="204"/>
      <c r="J439" s="199"/>
      <c r="K439" s="199"/>
      <c r="L439" s="205"/>
      <c r="M439" s="206"/>
      <c r="N439" s="207"/>
      <c r="O439" s="207"/>
      <c r="P439" s="207"/>
      <c r="Q439" s="207"/>
      <c r="R439" s="207"/>
      <c r="S439" s="207"/>
      <c r="T439" s="208"/>
      <c r="AT439" s="209" t="s">
        <v>175</v>
      </c>
      <c r="AU439" s="209" t="s">
        <v>81</v>
      </c>
      <c r="AV439" s="13" t="s">
        <v>81</v>
      </c>
      <c r="AW439" s="13" t="s">
        <v>4</v>
      </c>
      <c r="AX439" s="13" t="s">
        <v>8</v>
      </c>
      <c r="AY439" s="209" t="s">
        <v>164</v>
      </c>
    </row>
    <row r="440" spans="1:65" s="2" customFormat="1" ht="33" customHeight="1">
      <c r="A440" s="36"/>
      <c r="B440" s="37"/>
      <c r="C440" s="180" t="s">
        <v>730</v>
      </c>
      <c r="D440" s="180" t="s">
        <v>166</v>
      </c>
      <c r="E440" s="181" t="s">
        <v>1228</v>
      </c>
      <c r="F440" s="182" t="s">
        <v>1229</v>
      </c>
      <c r="G440" s="183" t="s">
        <v>213</v>
      </c>
      <c r="H440" s="184">
        <v>24.5</v>
      </c>
      <c r="I440" s="185"/>
      <c r="J440" s="186">
        <f>ROUND(I440*H440,0)</f>
        <v>0</v>
      </c>
      <c r="K440" s="182" t="s">
        <v>170</v>
      </c>
      <c r="L440" s="41"/>
      <c r="M440" s="187" t="s">
        <v>20</v>
      </c>
      <c r="N440" s="188" t="s">
        <v>43</v>
      </c>
      <c r="O440" s="66"/>
      <c r="P440" s="189">
        <f>O440*H440</f>
        <v>0</v>
      </c>
      <c r="Q440" s="189">
        <v>0.120948</v>
      </c>
      <c r="R440" s="189">
        <f>Q440*H440</f>
        <v>2.9632260000000001</v>
      </c>
      <c r="S440" s="189">
        <v>0</v>
      </c>
      <c r="T440" s="190">
        <f>S440*H440</f>
        <v>0</v>
      </c>
      <c r="U440" s="36"/>
      <c r="V440" s="36"/>
      <c r="W440" s="36"/>
      <c r="X440" s="36"/>
      <c r="Y440" s="36"/>
      <c r="Z440" s="36"/>
      <c r="AA440" s="36"/>
      <c r="AB440" s="36"/>
      <c r="AC440" s="36"/>
      <c r="AD440" s="36"/>
      <c r="AE440" s="36"/>
      <c r="AR440" s="191" t="s">
        <v>171</v>
      </c>
      <c r="AT440" s="191" t="s">
        <v>166</v>
      </c>
      <c r="AU440" s="191" t="s">
        <v>81</v>
      </c>
      <c r="AY440" s="19" t="s">
        <v>164</v>
      </c>
      <c r="BE440" s="192">
        <f>IF(N440="základní",J440,0)</f>
        <v>0</v>
      </c>
      <c r="BF440" s="192">
        <f>IF(N440="snížená",J440,0)</f>
        <v>0</v>
      </c>
      <c r="BG440" s="192">
        <f>IF(N440="zákl. přenesená",J440,0)</f>
        <v>0</v>
      </c>
      <c r="BH440" s="192">
        <f>IF(N440="sníž. přenesená",J440,0)</f>
        <v>0</v>
      </c>
      <c r="BI440" s="192">
        <f>IF(N440="nulová",J440,0)</f>
        <v>0</v>
      </c>
      <c r="BJ440" s="19" t="s">
        <v>8</v>
      </c>
      <c r="BK440" s="192">
        <f>ROUND(I440*H440,0)</f>
        <v>0</v>
      </c>
      <c r="BL440" s="19" t="s">
        <v>171</v>
      </c>
      <c r="BM440" s="191" t="s">
        <v>1230</v>
      </c>
    </row>
    <row r="441" spans="1:65" s="2" customFormat="1">
      <c r="A441" s="36"/>
      <c r="B441" s="37"/>
      <c r="C441" s="38"/>
      <c r="D441" s="193" t="s">
        <v>173</v>
      </c>
      <c r="E441" s="38"/>
      <c r="F441" s="194" t="s">
        <v>1231</v>
      </c>
      <c r="G441" s="38"/>
      <c r="H441" s="38"/>
      <c r="I441" s="195"/>
      <c r="J441" s="38"/>
      <c r="K441" s="38"/>
      <c r="L441" s="41"/>
      <c r="M441" s="196"/>
      <c r="N441" s="197"/>
      <c r="O441" s="66"/>
      <c r="P441" s="66"/>
      <c r="Q441" s="66"/>
      <c r="R441" s="66"/>
      <c r="S441" s="66"/>
      <c r="T441" s="67"/>
      <c r="U441" s="36"/>
      <c r="V441" s="36"/>
      <c r="W441" s="36"/>
      <c r="X441" s="36"/>
      <c r="Y441" s="36"/>
      <c r="Z441" s="36"/>
      <c r="AA441" s="36"/>
      <c r="AB441" s="36"/>
      <c r="AC441" s="36"/>
      <c r="AD441" s="36"/>
      <c r="AE441" s="36"/>
      <c r="AT441" s="19" t="s">
        <v>173</v>
      </c>
      <c r="AU441" s="19" t="s">
        <v>81</v>
      </c>
    </row>
    <row r="442" spans="1:65" s="13" customFormat="1">
      <c r="B442" s="198"/>
      <c r="C442" s="199"/>
      <c r="D442" s="200" t="s">
        <v>175</v>
      </c>
      <c r="E442" s="201" t="s">
        <v>20</v>
      </c>
      <c r="F442" s="202" t="s">
        <v>1232</v>
      </c>
      <c r="G442" s="199"/>
      <c r="H442" s="203">
        <v>24.5</v>
      </c>
      <c r="I442" s="204"/>
      <c r="J442" s="199"/>
      <c r="K442" s="199"/>
      <c r="L442" s="205"/>
      <c r="M442" s="206"/>
      <c r="N442" s="207"/>
      <c r="O442" s="207"/>
      <c r="P442" s="207"/>
      <c r="Q442" s="207"/>
      <c r="R442" s="207"/>
      <c r="S442" s="207"/>
      <c r="T442" s="208"/>
      <c r="AT442" s="209" t="s">
        <v>175</v>
      </c>
      <c r="AU442" s="209" t="s">
        <v>81</v>
      </c>
      <c r="AV442" s="13" t="s">
        <v>81</v>
      </c>
      <c r="AW442" s="13" t="s">
        <v>33</v>
      </c>
      <c r="AX442" s="13" t="s">
        <v>72</v>
      </c>
      <c r="AY442" s="209" t="s">
        <v>164</v>
      </c>
    </row>
    <row r="443" spans="1:65" s="14" customFormat="1">
      <c r="B443" s="210"/>
      <c r="C443" s="211"/>
      <c r="D443" s="200" t="s">
        <v>175</v>
      </c>
      <c r="E443" s="212" t="s">
        <v>20</v>
      </c>
      <c r="F443" s="213" t="s">
        <v>178</v>
      </c>
      <c r="G443" s="211"/>
      <c r="H443" s="214">
        <v>24.5</v>
      </c>
      <c r="I443" s="215"/>
      <c r="J443" s="211"/>
      <c r="K443" s="211"/>
      <c r="L443" s="216"/>
      <c r="M443" s="217"/>
      <c r="N443" s="218"/>
      <c r="O443" s="218"/>
      <c r="P443" s="218"/>
      <c r="Q443" s="218"/>
      <c r="R443" s="218"/>
      <c r="S443" s="218"/>
      <c r="T443" s="219"/>
      <c r="AT443" s="220" t="s">
        <v>175</v>
      </c>
      <c r="AU443" s="220" t="s">
        <v>81</v>
      </c>
      <c r="AV443" s="14" t="s">
        <v>171</v>
      </c>
      <c r="AW443" s="14" t="s">
        <v>33</v>
      </c>
      <c r="AX443" s="14" t="s">
        <v>8</v>
      </c>
      <c r="AY443" s="220" t="s">
        <v>164</v>
      </c>
    </row>
    <row r="444" spans="1:65" s="2" customFormat="1" ht="16.5" customHeight="1">
      <c r="A444" s="36"/>
      <c r="B444" s="37"/>
      <c r="C444" s="245" t="s">
        <v>734</v>
      </c>
      <c r="D444" s="245" t="s">
        <v>846</v>
      </c>
      <c r="E444" s="246" t="s">
        <v>1233</v>
      </c>
      <c r="F444" s="247" t="s">
        <v>1234</v>
      </c>
      <c r="G444" s="248" t="s">
        <v>213</v>
      </c>
      <c r="H444" s="249">
        <v>25.725000000000001</v>
      </c>
      <c r="I444" s="250"/>
      <c r="J444" s="251">
        <f>ROUND(I444*H444,0)</f>
        <v>0</v>
      </c>
      <c r="K444" s="247" t="s">
        <v>170</v>
      </c>
      <c r="L444" s="252"/>
      <c r="M444" s="253" t="s">
        <v>20</v>
      </c>
      <c r="N444" s="254" t="s">
        <v>43</v>
      </c>
      <c r="O444" s="66"/>
      <c r="P444" s="189">
        <f>O444*H444</f>
        <v>0</v>
      </c>
      <c r="Q444" s="189">
        <v>4.5999999999999999E-2</v>
      </c>
      <c r="R444" s="189">
        <f>Q444*H444</f>
        <v>1.1833500000000001</v>
      </c>
      <c r="S444" s="189">
        <v>0</v>
      </c>
      <c r="T444" s="190">
        <f>S444*H444</f>
        <v>0</v>
      </c>
      <c r="U444" s="36"/>
      <c r="V444" s="36"/>
      <c r="W444" s="36"/>
      <c r="X444" s="36"/>
      <c r="Y444" s="36"/>
      <c r="Z444" s="36"/>
      <c r="AA444" s="36"/>
      <c r="AB444" s="36"/>
      <c r="AC444" s="36"/>
      <c r="AD444" s="36"/>
      <c r="AE444" s="36"/>
      <c r="AR444" s="191" t="s">
        <v>210</v>
      </c>
      <c r="AT444" s="191" t="s">
        <v>846</v>
      </c>
      <c r="AU444" s="191" t="s">
        <v>81</v>
      </c>
      <c r="AY444" s="19" t="s">
        <v>164</v>
      </c>
      <c r="BE444" s="192">
        <f>IF(N444="základní",J444,0)</f>
        <v>0</v>
      </c>
      <c r="BF444" s="192">
        <f>IF(N444="snížená",J444,0)</f>
        <v>0</v>
      </c>
      <c r="BG444" s="192">
        <f>IF(N444="zákl. přenesená",J444,0)</f>
        <v>0</v>
      </c>
      <c r="BH444" s="192">
        <f>IF(N444="sníž. přenesená",J444,0)</f>
        <v>0</v>
      </c>
      <c r="BI444" s="192">
        <f>IF(N444="nulová",J444,0)</f>
        <v>0</v>
      </c>
      <c r="BJ444" s="19" t="s">
        <v>8</v>
      </c>
      <c r="BK444" s="192">
        <f>ROUND(I444*H444,0)</f>
        <v>0</v>
      </c>
      <c r="BL444" s="19" t="s">
        <v>171</v>
      </c>
      <c r="BM444" s="191" t="s">
        <v>1235</v>
      </c>
    </row>
    <row r="445" spans="1:65" s="13" customFormat="1">
      <c r="B445" s="198"/>
      <c r="C445" s="199"/>
      <c r="D445" s="200" t="s">
        <v>175</v>
      </c>
      <c r="E445" s="201" t="s">
        <v>20</v>
      </c>
      <c r="F445" s="202" t="s">
        <v>1232</v>
      </c>
      <c r="G445" s="199"/>
      <c r="H445" s="203">
        <v>24.5</v>
      </c>
      <c r="I445" s="204"/>
      <c r="J445" s="199"/>
      <c r="K445" s="199"/>
      <c r="L445" s="205"/>
      <c r="M445" s="206"/>
      <c r="N445" s="207"/>
      <c r="O445" s="207"/>
      <c r="P445" s="207"/>
      <c r="Q445" s="207"/>
      <c r="R445" s="207"/>
      <c r="S445" s="207"/>
      <c r="T445" s="208"/>
      <c r="AT445" s="209" t="s">
        <v>175</v>
      </c>
      <c r="AU445" s="209" t="s">
        <v>81</v>
      </c>
      <c r="AV445" s="13" t="s">
        <v>81</v>
      </c>
      <c r="AW445" s="13" t="s">
        <v>33</v>
      </c>
      <c r="AX445" s="13" t="s">
        <v>72</v>
      </c>
      <c r="AY445" s="209" t="s">
        <v>164</v>
      </c>
    </row>
    <row r="446" spans="1:65" s="14" customFormat="1">
      <c r="B446" s="210"/>
      <c r="C446" s="211"/>
      <c r="D446" s="200" t="s">
        <v>175</v>
      </c>
      <c r="E446" s="212" t="s">
        <v>20</v>
      </c>
      <c r="F446" s="213" t="s">
        <v>178</v>
      </c>
      <c r="G446" s="211"/>
      <c r="H446" s="214">
        <v>24.5</v>
      </c>
      <c r="I446" s="215"/>
      <c r="J446" s="211"/>
      <c r="K446" s="211"/>
      <c r="L446" s="216"/>
      <c r="M446" s="217"/>
      <c r="N446" s="218"/>
      <c r="O446" s="218"/>
      <c r="P446" s="218"/>
      <c r="Q446" s="218"/>
      <c r="R446" s="218"/>
      <c r="S446" s="218"/>
      <c r="T446" s="219"/>
      <c r="AT446" s="220" t="s">
        <v>175</v>
      </c>
      <c r="AU446" s="220" t="s">
        <v>81</v>
      </c>
      <c r="AV446" s="14" t="s">
        <v>171</v>
      </c>
      <c r="AW446" s="14" t="s">
        <v>33</v>
      </c>
      <c r="AX446" s="14" t="s">
        <v>8</v>
      </c>
      <c r="AY446" s="220" t="s">
        <v>164</v>
      </c>
    </row>
    <row r="447" spans="1:65" s="13" customFormat="1">
      <c r="B447" s="198"/>
      <c r="C447" s="199"/>
      <c r="D447" s="200" t="s">
        <v>175</v>
      </c>
      <c r="E447" s="199"/>
      <c r="F447" s="202" t="s">
        <v>1236</v>
      </c>
      <c r="G447" s="199"/>
      <c r="H447" s="203">
        <v>25.725000000000001</v>
      </c>
      <c r="I447" s="204"/>
      <c r="J447" s="199"/>
      <c r="K447" s="199"/>
      <c r="L447" s="205"/>
      <c r="M447" s="206"/>
      <c r="N447" s="207"/>
      <c r="O447" s="207"/>
      <c r="P447" s="207"/>
      <c r="Q447" s="207"/>
      <c r="R447" s="207"/>
      <c r="S447" s="207"/>
      <c r="T447" s="208"/>
      <c r="AT447" s="209" t="s">
        <v>175</v>
      </c>
      <c r="AU447" s="209" t="s">
        <v>81</v>
      </c>
      <c r="AV447" s="13" t="s">
        <v>81</v>
      </c>
      <c r="AW447" s="13" t="s">
        <v>4</v>
      </c>
      <c r="AX447" s="13" t="s">
        <v>8</v>
      </c>
      <c r="AY447" s="209" t="s">
        <v>164</v>
      </c>
    </row>
    <row r="448" spans="1:65" s="2" customFormat="1" ht="24.2" customHeight="1">
      <c r="A448" s="36"/>
      <c r="B448" s="37"/>
      <c r="C448" s="180" t="s">
        <v>738</v>
      </c>
      <c r="D448" s="180" t="s">
        <v>166</v>
      </c>
      <c r="E448" s="181" t="s">
        <v>1237</v>
      </c>
      <c r="F448" s="182" t="s">
        <v>1238</v>
      </c>
      <c r="G448" s="183" t="s">
        <v>213</v>
      </c>
      <c r="H448" s="184">
        <v>38</v>
      </c>
      <c r="I448" s="185"/>
      <c r="J448" s="186">
        <f>ROUND(I448*H448,0)</f>
        <v>0</v>
      </c>
      <c r="K448" s="182" t="s">
        <v>170</v>
      </c>
      <c r="L448" s="41"/>
      <c r="M448" s="187" t="s">
        <v>20</v>
      </c>
      <c r="N448" s="188" t="s">
        <v>43</v>
      </c>
      <c r="O448" s="66"/>
      <c r="P448" s="189">
        <f>O448*H448</f>
        <v>0</v>
      </c>
      <c r="Q448" s="189">
        <v>0.12949959999999999</v>
      </c>
      <c r="R448" s="189">
        <f>Q448*H448</f>
        <v>4.9209847999999994</v>
      </c>
      <c r="S448" s="189">
        <v>0</v>
      </c>
      <c r="T448" s="190">
        <f>S448*H448</f>
        <v>0</v>
      </c>
      <c r="U448" s="36"/>
      <c r="V448" s="36"/>
      <c r="W448" s="36"/>
      <c r="X448" s="36"/>
      <c r="Y448" s="36"/>
      <c r="Z448" s="36"/>
      <c r="AA448" s="36"/>
      <c r="AB448" s="36"/>
      <c r="AC448" s="36"/>
      <c r="AD448" s="36"/>
      <c r="AE448" s="36"/>
      <c r="AR448" s="191" t="s">
        <v>171</v>
      </c>
      <c r="AT448" s="191" t="s">
        <v>166</v>
      </c>
      <c r="AU448" s="191" t="s">
        <v>81</v>
      </c>
      <c r="AY448" s="19" t="s">
        <v>164</v>
      </c>
      <c r="BE448" s="192">
        <f>IF(N448="základní",J448,0)</f>
        <v>0</v>
      </c>
      <c r="BF448" s="192">
        <f>IF(N448="snížená",J448,0)</f>
        <v>0</v>
      </c>
      <c r="BG448" s="192">
        <f>IF(N448="zákl. přenesená",J448,0)</f>
        <v>0</v>
      </c>
      <c r="BH448" s="192">
        <f>IF(N448="sníž. přenesená",J448,0)</f>
        <v>0</v>
      </c>
      <c r="BI448" s="192">
        <f>IF(N448="nulová",J448,0)</f>
        <v>0</v>
      </c>
      <c r="BJ448" s="19" t="s">
        <v>8</v>
      </c>
      <c r="BK448" s="192">
        <f>ROUND(I448*H448,0)</f>
        <v>0</v>
      </c>
      <c r="BL448" s="19" t="s">
        <v>171</v>
      </c>
      <c r="BM448" s="191" t="s">
        <v>1239</v>
      </c>
    </row>
    <row r="449" spans="1:65" s="2" customFormat="1">
      <c r="A449" s="36"/>
      <c r="B449" s="37"/>
      <c r="C449" s="38"/>
      <c r="D449" s="193" t="s">
        <v>173</v>
      </c>
      <c r="E449" s="38"/>
      <c r="F449" s="194" t="s">
        <v>1240</v>
      </c>
      <c r="G449" s="38"/>
      <c r="H449" s="38"/>
      <c r="I449" s="195"/>
      <c r="J449" s="38"/>
      <c r="K449" s="38"/>
      <c r="L449" s="41"/>
      <c r="M449" s="196"/>
      <c r="N449" s="197"/>
      <c r="O449" s="66"/>
      <c r="P449" s="66"/>
      <c r="Q449" s="66"/>
      <c r="R449" s="66"/>
      <c r="S449" s="66"/>
      <c r="T449" s="67"/>
      <c r="U449" s="36"/>
      <c r="V449" s="36"/>
      <c r="W449" s="36"/>
      <c r="X449" s="36"/>
      <c r="Y449" s="36"/>
      <c r="Z449" s="36"/>
      <c r="AA449" s="36"/>
      <c r="AB449" s="36"/>
      <c r="AC449" s="36"/>
      <c r="AD449" s="36"/>
      <c r="AE449" s="36"/>
      <c r="AT449" s="19" t="s">
        <v>173</v>
      </c>
      <c r="AU449" s="19" t="s">
        <v>81</v>
      </c>
    </row>
    <row r="450" spans="1:65" s="13" customFormat="1">
      <c r="B450" s="198"/>
      <c r="C450" s="199"/>
      <c r="D450" s="200" t="s">
        <v>175</v>
      </c>
      <c r="E450" s="201" t="s">
        <v>20</v>
      </c>
      <c r="F450" s="202" t="s">
        <v>1241</v>
      </c>
      <c r="G450" s="199"/>
      <c r="H450" s="203">
        <v>38</v>
      </c>
      <c r="I450" s="204"/>
      <c r="J450" s="199"/>
      <c r="K450" s="199"/>
      <c r="L450" s="205"/>
      <c r="M450" s="206"/>
      <c r="N450" s="207"/>
      <c r="O450" s="207"/>
      <c r="P450" s="207"/>
      <c r="Q450" s="207"/>
      <c r="R450" s="207"/>
      <c r="S450" s="207"/>
      <c r="T450" s="208"/>
      <c r="AT450" s="209" t="s">
        <v>175</v>
      </c>
      <c r="AU450" s="209" t="s">
        <v>81</v>
      </c>
      <c r="AV450" s="13" t="s">
        <v>81</v>
      </c>
      <c r="AW450" s="13" t="s">
        <v>33</v>
      </c>
      <c r="AX450" s="13" t="s">
        <v>72</v>
      </c>
      <c r="AY450" s="209" t="s">
        <v>164</v>
      </c>
    </row>
    <row r="451" spans="1:65" s="14" customFormat="1">
      <c r="B451" s="210"/>
      <c r="C451" s="211"/>
      <c r="D451" s="200" t="s">
        <v>175</v>
      </c>
      <c r="E451" s="212" t="s">
        <v>20</v>
      </c>
      <c r="F451" s="213" t="s">
        <v>178</v>
      </c>
      <c r="G451" s="211"/>
      <c r="H451" s="214">
        <v>38</v>
      </c>
      <c r="I451" s="215"/>
      <c r="J451" s="211"/>
      <c r="K451" s="211"/>
      <c r="L451" s="216"/>
      <c r="M451" s="217"/>
      <c r="N451" s="218"/>
      <c r="O451" s="218"/>
      <c r="P451" s="218"/>
      <c r="Q451" s="218"/>
      <c r="R451" s="218"/>
      <c r="S451" s="218"/>
      <c r="T451" s="219"/>
      <c r="AT451" s="220" t="s">
        <v>175</v>
      </c>
      <c r="AU451" s="220" t="s">
        <v>81</v>
      </c>
      <c r="AV451" s="14" t="s">
        <v>171</v>
      </c>
      <c r="AW451" s="14" t="s">
        <v>33</v>
      </c>
      <c r="AX451" s="14" t="s">
        <v>8</v>
      </c>
      <c r="AY451" s="220" t="s">
        <v>164</v>
      </c>
    </row>
    <row r="452" spans="1:65" s="2" customFormat="1" ht="16.5" customHeight="1">
      <c r="A452" s="36"/>
      <c r="B452" s="37"/>
      <c r="C452" s="245" t="s">
        <v>742</v>
      </c>
      <c r="D452" s="245" t="s">
        <v>846</v>
      </c>
      <c r="E452" s="246" t="s">
        <v>1242</v>
      </c>
      <c r="F452" s="247" t="s">
        <v>1243</v>
      </c>
      <c r="G452" s="248" t="s">
        <v>213</v>
      </c>
      <c r="H452" s="249">
        <v>39.9</v>
      </c>
      <c r="I452" s="250"/>
      <c r="J452" s="251">
        <f>ROUND(I452*H452,0)</f>
        <v>0</v>
      </c>
      <c r="K452" s="247" t="s">
        <v>170</v>
      </c>
      <c r="L452" s="252"/>
      <c r="M452" s="253" t="s">
        <v>20</v>
      </c>
      <c r="N452" s="254" t="s">
        <v>43</v>
      </c>
      <c r="O452" s="66"/>
      <c r="P452" s="189">
        <f>O452*H452</f>
        <v>0</v>
      </c>
      <c r="Q452" s="189">
        <v>5.6120000000000003E-2</v>
      </c>
      <c r="R452" s="189">
        <f>Q452*H452</f>
        <v>2.239188</v>
      </c>
      <c r="S452" s="189">
        <v>0</v>
      </c>
      <c r="T452" s="190">
        <f>S452*H452</f>
        <v>0</v>
      </c>
      <c r="U452" s="36"/>
      <c r="V452" s="36"/>
      <c r="W452" s="36"/>
      <c r="X452" s="36"/>
      <c r="Y452" s="36"/>
      <c r="Z452" s="36"/>
      <c r="AA452" s="36"/>
      <c r="AB452" s="36"/>
      <c r="AC452" s="36"/>
      <c r="AD452" s="36"/>
      <c r="AE452" s="36"/>
      <c r="AR452" s="191" t="s">
        <v>210</v>
      </c>
      <c r="AT452" s="191" t="s">
        <v>846</v>
      </c>
      <c r="AU452" s="191" t="s">
        <v>81</v>
      </c>
      <c r="AY452" s="19" t="s">
        <v>164</v>
      </c>
      <c r="BE452" s="192">
        <f>IF(N452="základní",J452,0)</f>
        <v>0</v>
      </c>
      <c r="BF452" s="192">
        <f>IF(N452="snížená",J452,0)</f>
        <v>0</v>
      </c>
      <c r="BG452" s="192">
        <f>IF(N452="zákl. přenesená",J452,0)</f>
        <v>0</v>
      </c>
      <c r="BH452" s="192">
        <f>IF(N452="sníž. přenesená",J452,0)</f>
        <v>0</v>
      </c>
      <c r="BI452" s="192">
        <f>IF(N452="nulová",J452,0)</f>
        <v>0</v>
      </c>
      <c r="BJ452" s="19" t="s">
        <v>8</v>
      </c>
      <c r="BK452" s="192">
        <f>ROUND(I452*H452,0)</f>
        <v>0</v>
      </c>
      <c r="BL452" s="19" t="s">
        <v>171</v>
      </c>
      <c r="BM452" s="191" t="s">
        <v>1244</v>
      </c>
    </row>
    <row r="453" spans="1:65" s="13" customFormat="1">
      <c r="B453" s="198"/>
      <c r="C453" s="199"/>
      <c r="D453" s="200" t="s">
        <v>175</v>
      </c>
      <c r="E453" s="201" t="s">
        <v>20</v>
      </c>
      <c r="F453" s="202" t="s">
        <v>1241</v>
      </c>
      <c r="G453" s="199"/>
      <c r="H453" s="203">
        <v>38</v>
      </c>
      <c r="I453" s="204"/>
      <c r="J453" s="199"/>
      <c r="K453" s="199"/>
      <c r="L453" s="205"/>
      <c r="M453" s="206"/>
      <c r="N453" s="207"/>
      <c r="O453" s="207"/>
      <c r="P453" s="207"/>
      <c r="Q453" s="207"/>
      <c r="R453" s="207"/>
      <c r="S453" s="207"/>
      <c r="T453" s="208"/>
      <c r="AT453" s="209" t="s">
        <v>175</v>
      </c>
      <c r="AU453" s="209" t="s">
        <v>81</v>
      </c>
      <c r="AV453" s="13" t="s">
        <v>81</v>
      </c>
      <c r="AW453" s="13" t="s">
        <v>33</v>
      </c>
      <c r="AX453" s="13" t="s">
        <v>72</v>
      </c>
      <c r="AY453" s="209" t="s">
        <v>164</v>
      </c>
    </row>
    <row r="454" spans="1:65" s="14" customFormat="1">
      <c r="B454" s="210"/>
      <c r="C454" s="211"/>
      <c r="D454" s="200" t="s">
        <v>175</v>
      </c>
      <c r="E454" s="212" t="s">
        <v>20</v>
      </c>
      <c r="F454" s="213" t="s">
        <v>178</v>
      </c>
      <c r="G454" s="211"/>
      <c r="H454" s="214">
        <v>38</v>
      </c>
      <c r="I454" s="215"/>
      <c r="J454" s="211"/>
      <c r="K454" s="211"/>
      <c r="L454" s="216"/>
      <c r="M454" s="217"/>
      <c r="N454" s="218"/>
      <c r="O454" s="218"/>
      <c r="P454" s="218"/>
      <c r="Q454" s="218"/>
      <c r="R454" s="218"/>
      <c r="S454" s="218"/>
      <c r="T454" s="219"/>
      <c r="AT454" s="220" t="s">
        <v>175</v>
      </c>
      <c r="AU454" s="220" t="s">
        <v>81</v>
      </c>
      <c r="AV454" s="14" t="s">
        <v>171</v>
      </c>
      <c r="AW454" s="14" t="s">
        <v>33</v>
      </c>
      <c r="AX454" s="14" t="s">
        <v>8</v>
      </c>
      <c r="AY454" s="220" t="s">
        <v>164</v>
      </c>
    </row>
    <row r="455" spans="1:65" s="13" customFormat="1">
      <c r="B455" s="198"/>
      <c r="C455" s="199"/>
      <c r="D455" s="200" t="s">
        <v>175</v>
      </c>
      <c r="E455" s="199"/>
      <c r="F455" s="202" t="s">
        <v>1245</v>
      </c>
      <c r="G455" s="199"/>
      <c r="H455" s="203">
        <v>39.9</v>
      </c>
      <c r="I455" s="204"/>
      <c r="J455" s="199"/>
      <c r="K455" s="199"/>
      <c r="L455" s="205"/>
      <c r="M455" s="206"/>
      <c r="N455" s="207"/>
      <c r="O455" s="207"/>
      <c r="P455" s="207"/>
      <c r="Q455" s="207"/>
      <c r="R455" s="207"/>
      <c r="S455" s="207"/>
      <c r="T455" s="208"/>
      <c r="AT455" s="209" t="s">
        <v>175</v>
      </c>
      <c r="AU455" s="209" t="s">
        <v>81</v>
      </c>
      <c r="AV455" s="13" t="s">
        <v>81</v>
      </c>
      <c r="AW455" s="13" t="s">
        <v>4</v>
      </c>
      <c r="AX455" s="13" t="s">
        <v>8</v>
      </c>
      <c r="AY455" s="209" t="s">
        <v>164</v>
      </c>
    </row>
    <row r="456" spans="1:65" s="2" customFormat="1" ht="21.75" customHeight="1">
      <c r="A456" s="36"/>
      <c r="B456" s="37"/>
      <c r="C456" s="180" t="s">
        <v>746</v>
      </c>
      <c r="D456" s="180" t="s">
        <v>166</v>
      </c>
      <c r="E456" s="181" t="s">
        <v>1246</v>
      </c>
      <c r="F456" s="182" t="s">
        <v>1247</v>
      </c>
      <c r="G456" s="183" t="s">
        <v>213</v>
      </c>
      <c r="H456" s="184">
        <v>4</v>
      </c>
      <c r="I456" s="185"/>
      <c r="J456" s="186">
        <f>ROUND(I456*H456,0)</f>
        <v>0</v>
      </c>
      <c r="K456" s="182" t="s">
        <v>170</v>
      </c>
      <c r="L456" s="41"/>
      <c r="M456" s="187" t="s">
        <v>20</v>
      </c>
      <c r="N456" s="188" t="s">
        <v>43</v>
      </c>
      <c r="O456" s="66"/>
      <c r="P456" s="189">
        <f>O456*H456</f>
        <v>0</v>
      </c>
      <c r="Q456" s="189">
        <v>7.5900000000000002E-6</v>
      </c>
      <c r="R456" s="189">
        <f>Q456*H456</f>
        <v>3.0360000000000001E-5</v>
      </c>
      <c r="S456" s="189">
        <v>0</v>
      </c>
      <c r="T456" s="190">
        <f>S456*H456</f>
        <v>0</v>
      </c>
      <c r="U456" s="36"/>
      <c r="V456" s="36"/>
      <c r="W456" s="36"/>
      <c r="X456" s="36"/>
      <c r="Y456" s="36"/>
      <c r="Z456" s="36"/>
      <c r="AA456" s="36"/>
      <c r="AB456" s="36"/>
      <c r="AC456" s="36"/>
      <c r="AD456" s="36"/>
      <c r="AE456" s="36"/>
      <c r="AR456" s="191" t="s">
        <v>171</v>
      </c>
      <c r="AT456" s="191" t="s">
        <v>166</v>
      </c>
      <c r="AU456" s="191" t="s">
        <v>81</v>
      </c>
      <c r="AY456" s="19" t="s">
        <v>164</v>
      </c>
      <c r="BE456" s="192">
        <f>IF(N456="základní",J456,0)</f>
        <v>0</v>
      </c>
      <c r="BF456" s="192">
        <f>IF(N456="snížená",J456,0)</f>
        <v>0</v>
      </c>
      <c r="BG456" s="192">
        <f>IF(N456="zákl. přenesená",J456,0)</f>
        <v>0</v>
      </c>
      <c r="BH456" s="192">
        <f>IF(N456="sníž. přenesená",J456,0)</f>
        <v>0</v>
      </c>
      <c r="BI456" s="192">
        <f>IF(N456="nulová",J456,0)</f>
        <v>0</v>
      </c>
      <c r="BJ456" s="19" t="s">
        <v>8</v>
      </c>
      <c r="BK456" s="192">
        <f>ROUND(I456*H456,0)</f>
        <v>0</v>
      </c>
      <c r="BL456" s="19" t="s">
        <v>171</v>
      </c>
      <c r="BM456" s="191" t="s">
        <v>1248</v>
      </c>
    </row>
    <row r="457" spans="1:65" s="2" customFormat="1">
      <c r="A457" s="36"/>
      <c r="B457" s="37"/>
      <c r="C457" s="38"/>
      <c r="D457" s="193" t="s">
        <v>173</v>
      </c>
      <c r="E457" s="38"/>
      <c r="F457" s="194" t="s">
        <v>1249</v>
      </c>
      <c r="G457" s="38"/>
      <c r="H457" s="38"/>
      <c r="I457" s="195"/>
      <c r="J457" s="38"/>
      <c r="K457" s="38"/>
      <c r="L457" s="41"/>
      <c r="M457" s="196"/>
      <c r="N457" s="197"/>
      <c r="O457" s="66"/>
      <c r="P457" s="66"/>
      <c r="Q457" s="66"/>
      <c r="R457" s="66"/>
      <c r="S457" s="66"/>
      <c r="T457" s="67"/>
      <c r="U457" s="36"/>
      <c r="V457" s="36"/>
      <c r="W457" s="36"/>
      <c r="X457" s="36"/>
      <c r="Y457" s="36"/>
      <c r="Z457" s="36"/>
      <c r="AA457" s="36"/>
      <c r="AB457" s="36"/>
      <c r="AC457" s="36"/>
      <c r="AD457" s="36"/>
      <c r="AE457" s="36"/>
      <c r="AT457" s="19" t="s">
        <v>173</v>
      </c>
      <c r="AU457" s="19" t="s">
        <v>81</v>
      </c>
    </row>
    <row r="458" spans="1:65" s="13" customFormat="1">
      <c r="B458" s="198"/>
      <c r="C458" s="199"/>
      <c r="D458" s="200" t="s">
        <v>175</v>
      </c>
      <c r="E458" s="201" t="s">
        <v>20</v>
      </c>
      <c r="F458" s="202" t="s">
        <v>1250</v>
      </c>
      <c r="G458" s="199"/>
      <c r="H458" s="203">
        <v>4</v>
      </c>
      <c r="I458" s="204"/>
      <c r="J458" s="199"/>
      <c r="K458" s="199"/>
      <c r="L458" s="205"/>
      <c r="M458" s="206"/>
      <c r="N458" s="207"/>
      <c r="O458" s="207"/>
      <c r="P458" s="207"/>
      <c r="Q458" s="207"/>
      <c r="R458" s="207"/>
      <c r="S458" s="207"/>
      <c r="T458" s="208"/>
      <c r="AT458" s="209" t="s">
        <v>175</v>
      </c>
      <c r="AU458" s="209" t="s">
        <v>81</v>
      </c>
      <c r="AV458" s="13" t="s">
        <v>81</v>
      </c>
      <c r="AW458" s="13" t="s">
        <v>33</v>
      </c>
      <c r="AX458" s="13" t="s">
        <v>72</v>
      </c>
      <c r="AY458" s="209" t="s">
        <v>164</v>
      </c>
    </row>
    <row r="459" spans="1:65" s="14" customFormat="1">
      <c r="B459" s="210"/>
      <c r="C459" s="211"/>
      <c r="D459" s="200" t="s">
        <v>175</v>
      </c>
      <c r="E459" s="212" t="s">
        <v>20</v>
      </c>
      <c r="F459" s="213" t="s">
        <v>178</v>
      </c>
      <c r="G459" s="211"/>
      <c r="H459" s="214">
        <v>4</v>
      </c>
      <c r="I459" s="215"/>
      <c r="J459" s="211"/>
      <c r="K459" s="211"/>
      <c r="L459" s="216"/>
      <c r="M459" s="217"/>
      <c r="N459" s="218"/>
      <c r="O459" s="218"/>
      <c r="P459" s="218"/>
      <c r="Q459" s="218"/>
      <c r="R459" s="218"/>
      <c r="S459" s="218"/>
      <c r="T459" s="219"/>
      <c r="AT459" s="220" t="s">
        <v>175</v>
      </c>
      <c r="AU459" s="220" t="s">
        <v>81</v>
      </c>
      <c r="AV459" s="14" t="s">
        <v>171</v>
      </c>
      <c r="AW459" s="14" t="s">
        <v>33</v>
      </c>
      <c r="AX459" s="14" t="s">
        <v>8</v>
      </c>
      <c r="AY459" s="220" t="s">
        <v>164</v>
      </c>
    </row>
    <row r="460" spans="1:65" s="2" customFormat="1" ht="24.2" customHeight="1">
      <c r="A460" s="36"/>
      <c r="B460" s="37"/>
      <c r="C460" s="180" t="s">
        <v>750</v>
      </c>
      <c r="D460" s="180" t="s">
        <v>166</v>
      </c>
      <c r="E460" s="181" t="s">
        <v>1251</v>
      </c>
      <c r="F460" s="182" t="s">
        <v>1252</v>
      </c>
      <c r="G460" s="183" t="s">
        <v>213</v>
      </c>
      <c r="H460" s="184">
        <v>4</v>
      </c>
      <c r="I460" s="185"/>
      <c r="J460" s="186">
        <f>ROUND(I460*H460,0)</f>
        <v>0</v>
      </c>
      <c r="K460" s="182" t="s">
        <v>170</v>
      </c>
      <c r="L460" s="41"/>
      <c r="M460" s="187" t="s">
        <v>20</v>
      </c>
      <c r="N460" s="188" t="s">
        <v>43</v>
      </c>
      <c r="O460" s="66"/>
      <c r="P460" s="189">
        <f>O460*H460</f>
        <v>0</v>
      </c>
      <c r="Q460" s="189">
        <v>3.4089999999999999E-4</v>
      </c>
      <c r="R460" s="189">
        <f>Q460*H460</f>
        <v>1.3636E-3</v>
      </c>
      <c r="S460" s="189">
        <v>0</v>
      </c>
      <c r="T460" s="190">
        <f>S460*H460</f>
        <v>0</v>
      </c>
      <c r="U460" s="36"/>
      <c r="V460" s="36"/>
      <c r="W460" s="36"/>
      <c r="X460" s="36"/>
      <c r="Y460" s="36"/>
      <c r="Z460" s="36"/>
      <c r="AA460" s="36"/>
      <c r="AB460" s="36"/>
      <c r="AC460" s="36"/>
      <c r="AD460" s="36"/>
      <c r="AE460" s="36"/>
      <c r="AR460" s="191" t="s">
        <v>171</v>
      </c>
      <c r="AT460" s="191" t="s">
        <v>166</v>
      </c>
      <c r="AU460" s="191" t="s">
        <v>81</v>
      </c>
      <c r="AY460" s="19" t="s">
        <v>164</v>
      </c>
      <c r="BE460" s="192">
        <f>IF(N460="základní",J460,0)</f>
        <v>0</v>
      </c>
      <c r="BF460" s="192">
        <f>IF(N460="snížená",J460,0)</f>
        <v>0</v>
      </c>
      <c r="BG460" s="192">
        <f>IF(N460="zákl. přenesená",J460,0)</f>
        <v>0</v>
      </c>
      <c r="BH460" s="192">
        <f>IF(N460="sníž. přenesená",J460,0)</f>
        <v>0</v>
      </c>
      <c r="BI460" s="192">
        <f>IF(N460="nulová",J460,0)</f>
        <v>0</v>
      </c>
      <c r="BJ460" s="19" t="s">
        <v>8</v>
      </c>
      <c r="BK460" s="192">
        <f>ROUND(I460*H460,0)</f>
        <v>0</v>
      </c>
      <c r="BL460" s="19" t="s">
        <v>171</v>
      </c>
      <c r="BM460" s="191" t="s">
        <v>1253</v>
      </c>
    </row>
    <row r="461" spans="1:65" s="2" customFormat="1">
      <c r="A461" s="36"/>
      <c r="B461" s="37"/>
      <c r="C461" s="38"/>
      <c r="D461" s="193" t="s">
        <v>173</v>
      </c>
      <c r="E461" s="38"/>
      <c r="F461" s="194" t="s">
        <v>1254</v>
      </c>
      <c r="G461" s="38"/>
      <c r="H461" s="38"/>
      <c r="I461" s="195"/>
      <c r="J461" s="38"/>
      <c r="K461" s="38"/>
      <c r="L461" s="41"/>
      <c r="M461" s="196"/>
      <c r="N461" s="197"/>
      <c r="O461" s="66"/>
      <c r="P461" s="66"/>
      <c r="Q461" s="66"/>
      <c r="R461" s="66"/>
      <c r="S461" s="66"/>
      <c r="T461" s="67"/>
      <c r="U461" s="36"/>
      <c r="V461" s="36"/>
      <c r="W461" s="36"/>
      <c r="X461" s="36"/>
      <c r="Y461" s="36"/>
      <c r="Z461" s="36"/>
      <c r="AA461" s="36"/>
      <c r="AB461" s="36"/>
      <c r="AC461" s="36"/>
      <c r="AD461" s="36"/>
      <c r="AE461" s="36"/>
      <c r="AT461" s="19" t="s">
        <v>173</v>
      </c>
      <c r="AU461" s="19" t="s">
        <v>81</v>
      </c>
    </row>
    <row r="462" spans="1:65" s="2" customFormat="1" ht="16.5" customHeight="1">
      <c r="A462" s="36"/>
      <c r="B462" s="37"/>
      <c r="C462" s="180" t="s">
        <v>754</v>
      </c>
      <c r="D462" s="180" t="s">
        <v>166</v>
      </c>
      <c r="E462" s="181" t="s">
        <v>1255</v>
      </c>
      <c r="F462" s="182" t="s">
        <v>1256</v>
      </c>
      <c r="G462" s="183" t="s">
        <v>213</v>
      </c>
      <c r="H462" s="184">
        <v>4</v>
      </c>
      <c r="I462" s="185"/>
      <c r="J462" s="186">
        <f>ROUND(I462*H462,0)</f>
        <v>0</v>
      </c>
      <c r="K462" s="182" t="s">
        <v>170</v>
      </c>
      <c r="L462" s="41"/>
      <c r="M462" s="187" t="s">
        <v>20</v>
      </c>
      <c r="N462" s="188" t="s">
        <v>43</v>
      </c>
      <c r="O462" s="66"/>
      <c r="P462" s="189">
        <f>O462*H462</f>
        <v>0</v>
      </c>
      <c r="Q462" s="189">
        <v>1.6449999999999999E-6</v>
      </c>
      <c r="R462" s="189">
        <f>Q462*H462</f>
        <v>6.5799999999999997E-6</v>
      </c>
      <c r="S462" s="189">
        <v>0</v>
      </c>
      <c r="T462" s="190">
        <f>S462*H462</f>
        <v>0</v>
      </c>
      <c r="U462" s="36"/>
      <c r="V462" s="36"/>
      <c r="W462" s="36"/>
      <c r="X462" s="36"/>
      <c r="Y462" s="36"/>
      <c r="Z462" s="36"/>
      <c r="AA462" s="36"/>
      <c r="AB462" s="36"/>
      <c r="AC462" s="36"/>
      <c r="AD462" s="36"/>
      <c r="AE462" s="36"/>
      <c r="AR462" s="191" t="s">
        <v>171</v>
      </c>
      <c r="AT462" s="191" t="s">
        <v>166</v>
      </c>
      <c r="AU462" s="191" t="s">
        <v>81</v>
      </c>
      <c r="AY462" s="19" t="s">
        <v>164</v>
      </c>
      <c r="BE462" s="192">
        <f>IF(N462="základní",J462,0)</f>
        <v>0</v>
      </c>
      <c r="BF462" s="192">
        <f>IF(N462="snížená",J462,0)</f>
        <v>0</v>
      </c>
      <c r="BG462" s="192">
        <f>IF(N462="zákl. přenesená",J462,0)</f>
        <v>0</v>
      </c>
      <c r="BH462" s="192">
        <f>IF(N462="sníž. přenesená",J462,0)</f>
        <v>0</v>
      </c>
      <c r="BI462" s="192">
        <f>IF(N462="nulová",J462,0)</f>
        <v>0</v>
      </c>
      <c r="BJ462" s="19" t="s">
        <v>8</v>
      </c>
      <c r="BK462" s="192">
        <f>ROUND(I462*H462,0)</f>
        <v>0</v>
      </c>
      <c r="BL462" s="19" t="s">
        <v>171</v>
      </c>
      <c r="BM462" s="191" t="s">
        <v>1257</v>
      </c>
    </row>
    <row r="463" spans="1:65" s="2" customFormat="1">
      <c r="A463" s="36"/>
      <c r="B463" s="37"/>
      <c r="C463" s="38"/>
      <c r="D463" s="193" t="s">
        <v>173</v>
      </c>
      <c r="E463" s="38"/>
      <c r="F463" s="194" t="s">
        <v>1258</v>
      </c>
      <c r="G463" s="38"/>
      <c r="H463" s="38"/>
      <c r="I463" s="195"/>
      <c r="J463" s="38"/>
      <c r="K463" s="38"/>
      <c r="L463" s="41"/>
      <c r="M463" s="196"/>
      <c r="N463" s="197"/>
      <c r="O463" s="66"/>
      <c r="P463" s="66"/>
      <c r="Q463" s="66"/>
      <c r="R463" s="66"/>
      <c r="S463" s="66"/>
      <c r="T463" s="67"/>
      <c r="U463" s="36"/>
      <c r="V463" s="36"/>
      <c r="W463" s="36"/>
      <c r="X463" s="36"/>
      <c r="Y463" s="36"/>
      <c r="Z463" s="36"/>
      <c r="AA463" s="36"/>
      <c r="AB463" s="36"/>
      <c r="AC463" s="36"/>
      <c r="AD463" s="36"/>
      <c r="AE463" s="36"/>
      <c r="AT463" s="19" t="s">
        <v>173</v>
      </c>
      <c r="AU463" s="19" t="s">
        <v>81</v>
      </c>
    </row>
    <row r="464" spans="1:65" s="2" customFormat="1" ht="24.2" customHeight="1">
      <c r="A464" s="36"/>
      <c r="B464" s="37"/>
      <c r="C464" s="180" t="s">
        <v>758</v>
      </c>
      <c r="D464" s="180" t="s">
        <v>166</v>
      </c>
      <c r="E464" s="181" t="s">
        <v>1259</v>
      </c>
      <c r="F464" s="182" t="s">
        <v>1260</v>
      </c>
      <c r="G464" s="183" t="s">
        <v>213</v>
      </c>
      <c r="H464" s="184">
        <v>46.1</v>
      </c>
      <c r="I464" s="185"/>
      <c r="J464" s="186">
        <f>ROUND(I464*H464,0)</f>
        <v>0</v>
      </c>
      <c r="K464" s="182" t="s">
        <v>170</v>
      </c>
      <c r="L464" s="41"/>
      <c r="M464" s="187" t="s">
        <v>20</v>
      </c>
      <c r="N464" s="188" t="s">
        <v>43</v>
      </c>
      <c r="O464" s="66"/>
      <c r="P464" s="189">
        <f>O464*H464</f>
        <v>0</v>
      </c>
      <c r="Q464" s="189">
        <v>0.13096479999999999</v>
      </c>
      <c r="R464" s="189">
        <f>Q464*H464</f>
        <v>6.0374772800000001</v>
      </c>
      <c r="S464" s="189">
        <v>0</v>
      </c>
      <c r="T464" s="190">
        <f>S464*H464</f>
        <v>0</v>
      </c>
      <c r="U464" s="36"/>
      <c r="V464" s="36"/>
      <c r="W464" s="36"/>
      <c r="X464" s="36"/>
      <c r="Y464" s="36"/>
      <c r="Z464" s="36"/>
      <c r="AA464" s="36"/>
      <c r="AB464" s="36"/>
      <c r="AC464" s="36"/>
      <c r="AD464" s="36"/>
      <c r="AE464" s="36"/>
      <c r="AR464" s="191" t="s">
        <v>171</v>
      </c>
      <c r="AT464" s="191" t="s">
        <v>166</v>
      </c>
      <c r="AU464" s="191" t="s">
        <v>81</v>
      </c>
      <c r="AY464" s="19" t="s">
        <v>164</v>
      </c>
      <c r="BE464" s="192">
        <f>IF(N464="základní",J464,0)</f>
        <v>0</v>
      </c>
      <c r="BF464" s="192">
        <f>IF(N464="snížená",J464,0)</f>
        <v>0</v>
      </c>
      <c r="BG464" s="192">
        <f>IF(N464="zákl. přenesená",J464,0)</f>
        <v>0</v>
      </c>
      <c r="BH464" s="192">
        <f>IF(N464="sníž. přenesená",J464,0)</f>
        <v>0</v>
      </c>
      <c r="BI464" s="192">
        <f>IF(N464="nulová",J464,0)</f>
        <v>0</v>
      </c>
      <c r="BJ464" s="19" t="s">
        <v>8</v>
      </c>
      <c r="BK464" s="192">
        <f>ROUND(I464*H464,0)</f>
        <v>0</v>
      </c>
      <c r="BL464" s="19" t="s">
        <v>171</v>
      </c>
      <c r="BM464" s="191" t="s">
        <v>1261</v>
      </c>
    </row>
    <row r="465" spans="1:65" s="2" customFormat="1">
      <c r="A465" s="36"/>
      <c r="B465" s="37"/>
      <c r="C465" s="38"/>
      <c r="D465" s="193" t="s">
        <v>173</v>
      </c>
      <c r="E465" s="38"/>
      <c r="F465" s="194" t="s">
        <v>1262</v>
      </c>
      <c r="G465" s="38"/>
      <c r="H465" s="38"/>
      <c r="I465" s="195"/>
      <c r="J465" s="38"/>
      <c r="K465" s="38"/>
      <c r="L465" s="41"/>
      <c r="M465" s="196"/>
      <c r="N465" s="197"/>
      <c r="O465" s="66"/>
      <c r="P465" s="66"/>
      <c r="Q465" s="66"/>
      <c r="R465" s="66"/>
      <c r="S465" s="66"/>
      <c r="T465" s="67"/>
      <c r="U465" s="36"/>
      <c r="V465" s="36"/>
      <c r="W465" s="36"/>
      <c r="X465" s="36"/>
      <c r="Y465" s="36"/>
      <c r="Z465" s="36"/>
      <c r="AA465" s="36"/>
      <c r="AB465" s="36"/>
      <c r="AC465" s="36"/>
      <c r="AD465" s="36"/>
      <c r="AE465" s="36"/>
      <c r="AT465" s="19" t="s">
        <v>173</v>
      </c>
      <c r="AU465" s="19" t="s">
        <v>81</v>
      </c>
    </row>
    <row r="466" spans="1:65" s="13" customFormat="1">
      <c r="B466" s="198"/>
      <c r="C466" s="199"/>
      <c r="D466" s="200" t="s">
        <v>175</v>
      </c>
      <c r="E466" s="201" t="s">
        <v>20</v>
      </c>
      <c r="F466" s="202" t="s">
        <v>1263</v>
      </c>
      <c r="G466" s="199"/>
      <c r="H466" s="203">
        <v>15.5</v>
      </c>
      <c r="I466" s="204"/>
      <c r="J466" s="199"/>
      <c r="K466" s="199"/>
      <c r="L466" s="205"/>
      <c r="M466" s="206"/>
      <c r="N466" s="207"/>
      <c r="O466" s="207"/>
      <c r="P466" s="207"/>
      <c r="Q466" s="207"/>
      <c r="R466" s="207"/>
      <c r="S466" s="207"/>
      <c r="T466" s="208"/>
      <c r="AT466" s="209" t="s">
        <v>175</v>
      </c>
      <c r="AU466" s="209" t="s">
        <v>81</v>
      </c>
      <c r="AV466" s="13" t="s">
        <v>81</v>
      </c>
      <c r="AW466" s="13" t="s">
        <v>33</v>
      </c>
      <c r="AX466" s="13" t="s">
        <v>72</v>
      </c>
      <c r="AY466" s="209" t="s">
        <v>164</v>
      </c>
    </row>
    <row r="467" spans="1:65" s="13" customFormat="1">
      <c r="B467" s="198"/>
      <c r="C467" s="199"/>
      <c r="D467" s="200" t="s">
        <v>175</v>
      </c>
      <c r="E467" s="201" t="s">
        <v>20</v>
      </c>
      <c r="F467" s="202" t="s">
        <v>1264</v>
      </c>
      <c r="G467" s="199"/>
      <c r="H467" s="203">
        <v>19.5</v>
      </c>
      <c r="I467" s="204"/>
      <c r="J467" s="199"/>
      <c r="K467" s="199"/>
      <c r="L467" s="205"/>
      <c r="M467" s="206"/>
      <c r="N467" s="207"/>
      <c r="O467" s="207"/>
      <c r="P467" s="207"/>
      <c r="Q467" s="207"/>
      <c r="R467" s="207"/>
      <c r="S467" s="207"/>
      <c r="T467" s="208"/>
      <c r="AT467" s="209" t="s">
        <v>175</v>
      </c>
      <c r="AU467" s="209" t="s">
        <v>81</v>
      </c>
      <c r="AV467" s="13" t="s">
        <v>81</v>
      </c>
      <c r="AW467" s="13" t="s">
        <v>33</v>
      </c>
      <c r="AX467" s="13" t="s">
        <v>72</v>
      </c>
      <c r="AY467" s="209" t="s">
        <v>164</v>
      </c>
    </row>
    <row r="468" spans="1:65" s="13" customFormat="1">
      <c r="B468" s="198"/>
      <c r="C468" s="199"/>
      <c r="D468" s="200" t="s">
        <v>175</v>
      </c>
      <c r="E468" s="201" t="s">
        <v>20</v>
      </c>
      <c r="F468" s="202" t="s">
        <v>1265</v>
      </c>
      <c r="G468" s="199"/>
      <c r="H468" s="203">
        <v>11.1</v>
      </c>
      <c r="I468" s="204"/>
      <c r="J468" s="199"/>
      <c r="K468" s="199"/>
      <c r="L468" s="205"/>
      <c r="M468" s="206"/>
      <c r="N468" s="207"/>
      <c r="O468" s="207"/>
      <c r="P468" s="207"/>
      <c r="Q468" s="207"/>
      <c r="R468" s="207"/>
      <c r="S468" s="207"/>
      <c r="T468" s="208"/>
      <c r="AT468" s="209" t="s">
        <v>175</v>
      </c>
      <c r="AU468" s="209" t="s">
        <v>81</v>
      </c>
      <c r="AV468" s="13" t="s">
        <v>81</v>
      </c>
      <c r="AW468" s="13" t="s">
        <v>33</v>
      </c>
      <c r="AX468" s="13" t="s">
        <v>72</v>
      </c>
      <c r="AY468" s="209" t="s">
        <v>164</v>
      </c>
    </row>
    <row r="469" spans="1:65" s="14" customFormat="1">
      <c r="B469" s="210"/>
      <c r="C469" s="211"/>
      <c r="D469" s="200" t="s">
        <v>175</v>
      </c>
      <c r="E469" s="212" t="s">
        <v>20</v>
      </c>
      <c r="F469" s="213" t="s">
        <v>178</v>
      </c>
      <c r="G469" s="211"/>
      <c r="H469" s="214">
        <v>46.1</v>
      </c>
      <c r="I469" s="215"/>
      <c r="J469" s="211"/>
      <c r="K469" s="211"/>
      <c r="L469" s="216"/>
      <c r="M469" s="217"/>
      <c r="N469" s="218"/>
      <c r="O469" s="218"/>
      <c r="P469" s="218"/>
      <c r="Q469" s="218"/>
      <c r="R469" s="218"/>
      <c r="S469" s="218"/>
      <c r="T469" s="219"/>
      <c r="AT469" s="220" t="s">
        <v>175</v>
      </c>
      <c r="AU469" s="220" t="s">
        <v>81</v>
      </c>
      <c r="AV469" s="14" t="s">
        <v>171</v>
      </c>
      <c r="AW469" s="14" t="s">
        <v>33</v>
      </c>
      <c r="AX469" s="14" t="s">
        <v>8</v>
      </c>
      <c r="AY469" s="220" t="s">
        <v>164</v>
      </c>
    </row>
    <row r="470" spans="1:65" s="2" customFormat="1" ht="16.5" customHeight="1">
      <c r="A470" s="36"/>
      <c r="B470" s="37"/>
      <c r="C470" s="245" t="s">
        <v>762</v>
      </c>
      <c r="D470" s="245" t="s">
        <v>846</v>
      </c>
      <c r="E470" s="246" t="s">
        <v>1266</v>
      </c>
      <c r="F470" s="247" t="s">
        <v>1267</v>
      </c>
      <c r="G470" s="248" t="s">
        <v>213</v>
      </c>
      <c r="H470" s="249">
        <v>32.130000000000003</v>
      </c>
      <c r="I470" s="250"/>
      <c r="J470" s="251">
        <f>ROUND(I470*H470,0)</f>
        <v>0</v>
      </c>
      <c r="K470" s="247" t="s">
        <v>170</v>
      </c>
      <c r="L470" s="252"/>
      <c r="M470" s="253" t="s">
        <v>20</v>
      </c>
      <c r="N470" s="254" t="s">
        <v>43</v>
      </c>
      <c r="O470" s="66"/>
      <c r="P470" s="189">
        <f>O470*H470</f>
        <v>0</v>
      </c>
      <c r="Q470" s="189">
        <v>0.24</v>
      </c>
      <c r="R470" s="189">
        <f>Q470*H470</f>
        <v>7.7112000000000007</v>
      </c>
      <c r="S470" s="189">
        <v>0</v>
      </c>
      <c r="T470" s="190">
        <f>S470*H470</f>
        <v>0</v>
      </c>
      <c r="U470" s="36"/>
      <c r="V470" s="36"/>
      <c r="W470" s="36"/>
      <c r="X470" s="36"/>
      <c r="Y470" s="36"/>
      <c r="Z470" s="36"/>
      <c r="AA470" s="36"/>
      <c r="AB470" s="36"/>
      <c r="AC470" s="36"/>
      <c r="AD470" s="36"/>
      <c r="AE470" s="36"/>
      <c r="AR470" s="191" t="s">
        <v>210</v>
      </c>
      <c r="AT470" s="191" t="s">
        <v>846</v>
      </c>
      <c r="AU470" s="191" t="s">
        <v>81</v>
      </c>
      <c r="AY470" s="19" t="s">
        <v>164</v>
      </c>
      <c r="BE470" s="192">
        <f>IF(N470="základní",J470,0)</f>
        <v>0</v>
      </c>
      <c r="BF470" s="192">
        <f>IF(N470="snížená",J470,0)</f>
        <v>0</v>
      </c>
      <c r="BG470" s="192">
        <f>IF(N470="zákl. přenesená",J470,0)</f>
        <v>0</v>
      </c>
      <c r="BH470" s="192">
        <f>IF(N470="sníž. přenesená",J470,0)</f>
        <v>0</v>
      </c>
      <c r="BI470" s="192">
        <f>IF(N470="nulová",J470,0)</f>
        <v>0</v>
      </c>
      <c r="BJ470" s="19" t="s">
        <v>8</v>
      </c>
      <c r="BK470" s="192">
        <f>ROUND(I470*H470,0)</f>
        <v>0</v>
      </c>
      <c r="BL470" s="19" t="s">
        <v>171</v>
      </c>
      <c r="BM470" s="191" t="s">
        <v>1268</v>
      </c>
    </row>
    <row r="471" spans="1:65" s="13" customFormat="1">
      <c r="B471" s="198"/>
      <c r="C471" s="199"/>
      <c r="D471" s="200" t="s">
        <v>175</v>
      </c>
      <c r="E471" s="199"/>
      <c r="F471" s="202" t="s">
        <v>1269</v>
      </c>
      <c r="G471" s="199"/>
      <c r="H471" s="203">
        <v>32.130000000000003</v>
      </c>
      <c r="I471" s="204"/>
      <c r="J471" s="199"/>
      <c r="K471" s="199"/>
      <c r="L471" s="205"/>
      <c r="M471" s="206"/>
      <c r="N471" s="207"/>
      <c r="O471" s="207"/>
      <c r="P471" s="207"/>
      <c r="Q471" s="207"/>
      <c r="R471" s="207"/>
      <c r="S471" s="207"/>
      <c r="T471" s="208"/>
      <c r="AT471" s="209" t="s">
        <v>175</v>
      </c>
      <c r="AU471" s="209" t="s">
        <v>81</v>
      </c>
      <c r="AV471" s="13" t="s">
        <v>81</v>
      </c>
      <c r="AW471" s="13" t="s">
        <v>4</v>
      </c>
      <c r="AX471" s="13" t="s">
        <v>8</v>
      </c>
      <c r="AY471" s="209" t="s">
        <v>164</v>
      </c>
    </row>
    <row r="472" spans="1:65" s="2" customFormat="1" ht="16.5" customHeight="1">
      <c r="A472" s="36"/>
      <c r="B472" s="37"/>
      <c r="C472" s="245" t="s">
        <v>766</v>
      </c>
      <c r="D472" s="245" t="s">
        <v>846</v>
      </c>
      <c r="E472" s="246" t="s">
        <v>1270</v>
      </c>
      <c r="F472" s="247" t="s">
        <v>1271</v>
      </c>
      <c r="G472" s="248" t="s">
        <v>213</v>
      </c>
      <c r="H472" s="249">
        <v>15.81</v>
      </c>
      <c r="I472" s="250"/>
      <c r="J472" s="251">
        <f>ROUND(I472*H472,0)</f>
        <v>0</v>
      </c>
      <c r="K472" s="247" t="s">
        <v>170</v>
      </c>
      <c r="L472" s="252"/>
      <c r="M472" s="253" t="s">
        <v>20</v>
      </c>
      <c r="N472" s="254" t="s">
        <v>43</v>
      </c>
      <c r="O472" s="66"/>
      <c r="P472" s="189">
        <f>O472*H472</f>
        <v>0</v>
      </c>
      <c r="Q472" s="189">
        <v>0.12726000000000001</v>
      </c>
      <c r="R472" s="189">
        <f>Q472*H472</f>
        <v>2.0119806000000002</v>
      </c>
      <c r="S472" s="189">
        <v>0</v>
      </c>
      <c r="T472" s="190">
        <f>S472*H472</f>
        <v>0</v>
      </c>
      <c r="U472" s="36"/>
      <c r="V472" s="36"/>
      <c r="W472" s="36"/>
      <c r="X472" s="36"/>
      <c r="Y472" s="36"/>
      <c r="Z472" s="36"/>
      <c r="AA472" s="36"/>
      <c r="AB472" s="36"/>
      <c r="AC472" s="36"/>
      <c r="AD472" s="36"/>
      <c r="AE472" s="36"/>
      <c r="AR472" s="191" t="s">
        <v>210</v>
      </c>
      <c r="AT472" s="191" t="s">
        <v>846</v>
      </c>
      <c r="AU472" s="191" t="s">
        <v>81</v>
      </c>
      <c r="AY472" s="19" t="s">
        <v>164</v>
      </c>
      <c r="BE472" s="192">
        <f>IF(N472="základní",J472,0)</f>
        <v>0</v>
      </c>
      <c r="BF472" s="192">
        <f>IF(N472="snížená",J472,0)</f>
        <v>0</v>
      </c>
      <c r="BG472" s="192">
        <f>IF(N472="zákl. přenesená",J472,0)</f>
        <v>0</v>
      </c>
      <c r="BH472" s="192">
        <f>IF(N472="sníž. přenesená",J472,0)</f>
        <v>0</v>
      </c>
      <c r="BI472" s="192">
        <f>IF(N472="nulová",J472,0)</f>
        <v>0</v>
      </c>
      <c r="BJ472" s="19" t="s">
        <v>8</v>
      </c>
      <c r="BK472" s="192">
        <f>ROUND(I472*H472,0)</f>
        <v>0</v>
      </c>
      <c r="BL472" s="19" t="s">
        <v>171</v>
      </c>
      <c r="BM472" s="191" t="s">
        <v>1272</v>
      </c>
    </row>
    <row r="473" spans="1:65" s="13" customFormat="1">
      <c r="B473" s="198"/>
      <c r="C473" s="199"/>
      <c r="D473" s="200" t="s">
        <v>175</v>
      </c>
      <c r="E473" s="199"/>
      <c r="F473" s="202" t="s">
        <v>1273</v>
      </c>
      <c r="G473" s="199"/>
      <c r="H473" s="203">
        <v>15.81</v>
      </c>
      <c r="I473" s="204"/>
      <c r="J473" s="199"/>
      <c r="K473" s="199"/>
      <c r="L473" s="205"/>
      <c r="M473" s="206"/>
      <c r="N473" s="207"/>
      <c r="O473" s="207"/>
      <c r="P473" s="207"/>
      <c r="Q473" s="207"/>
      <c r="R473" s="207"/>
      <c r="S473" s="207"/>
      <c r="T473" s="208"/>
      <c r="AT473" s="209" t="s">
        <v>175</v>
      </c>
      <c r="AU473" s="209" t="s">
        <v>81</v>
      </c>
      <c r="AV473" s="13" t="s">
        <v>81</v>
      </c>
      <c r="AW473" s="13" t="s">
        <v>4</v>
      </c>
      <c r="AX473" s="13" t="s">
        <v>8</v>
      </c>
      <c r="AY473" s="209" t="s">
        <v>164</v>
      </c>
    </row>
    <row r="474" spans="1:65" s="2" customFormat="1" ht="24.2" customHeight="1">
      <c r="A474" s="36"/>
      <c r="B474" s="37"/>
      <c r="C474" s="180" t="s">
        <v>770</v>
      </c>
      <c r="D474" s="180" t="s">
        <v>166</v>
      </c>
      <c r="E474" s="181" t="s">
        <v>1274</v>
      </c>
      <c r="F474" s="182" t="s">
        <v>1275</v>
      </c>
      <c r="G474" s="183" t="s">
        <v>169</v>
      </c>
      <c r="H474" s="184">
        <v>525</v>
      </c>
      <c r="I474" s="185"/>
      <c r="J474" s="186">
        <f>ROUND(I474*H474,0)</f>
        <v>0</v>
      </c>
      <c r="K474" s="182" t="s">
        <v>170</v>
      </c>
      <c r="L474" s="41"/>
      <c r="M474" s="187" t="s">
        <v>20</v>
      </c>
      <c r="N474" s="188" t="s">
        <v>43</v>
      </c>
      <c r="O474" s="66"/>
      <c r="P474" s="189">
        <f>O474*H474</f>
        <v>0</v>
      </c>
      <c r="Q474" s="189">
        <v>0</v>
      </c>
      <c r="R474" s="189">
        <f>Q474*H474</f>
        <v>0</v>
      </c>
      <c r="S474" s="189">
        <v>0</v>
      </c>
      <c r="T474" s="190">
        <f>S474*H474</f>
        <v>0</v>
      </c>
      <c r="U474" s="36"/>
      <c r="V474" s="36"/>
      <c r="W474" s="36"/>
      <c r="X474" s="36"/>
      <c r="Y474" s="36"/>
      <c r="Z474" s="36"/>
      <c r="AA474" s="36"/>
      <c r="AB474" s="36"/>
      <c r="AC474" s="36"/>
      <c r="AD474" s="36"/>
      <c r="AE474" s="36"/>
      <c r="AR474" s="191" t="s">
        <v>171</v>
      </c>
      <c r="AT474" s="191" t="s">
        <v>166</v>
      </c>
      <c r="AU474" s="191" t="s">
        <v>81</v>
      </c>
      <c r="AY474" s="19" t="s">
        <v>164</v>
      </c>
      <c r="BE474" s="192">
        <f>IF(N474="základní",J474,0)</f>
        <v>0</v>
      </c>
      <c r="BF474" s="192">
        <f>IF(N474="snížená",J474,0)</f>
        <v>0</v>
      </c>
      <c r="BG474" s="192">
        <f>IF(N474="zákl. přenesená",J474,0)</f>
        <v>0</v>
      </c>
      <c r="BH474" s="192">
        <f>IF(N474="sníž. přenesená",J474,0)</f>
        <v>0</v>
      </c>
      <c r="BI474" s="192">
        <f>IF(N474="nulová",J474,0)</f>
        <v>0</v>
      </c>
      <c r="BJ474" s="19" t="s">
        <v>8</v>
      </c>
      <c r="BK474" s="192">
        <f>ROUND(I474*H474,0)</f>
        <v>0</v>
      </c>
      <c r="BL474" s="19" t="s">
        <v>171</v>
      </c>
      <c r="BM474" s="191" t="s">
        <v>1276</v>
      </c>
    </row>
    <row r="475" spans="1:65" s="2" customFormat="1">
      <c r="A475" s="36"/>
      <c r="B475" s="37"/>
      <c r="C475" s="38"/>
      <c r="D475" s="193" t="s">
        <v>173</v>
      </c>
      <c r="E475" s="38"/>
      <c r="F475" s="194" t="s">
        <v>1277</v>
      </c>
      <c r="G475" s="38"/>
      <c r="H475" s="38"/>
      <c r="I475" s="195"/>
      <c r="J475" s="38"/>
      <c r="K475" s="38"/>
      <c r="L475" s="41"/>
      <c r="M475" s="196"/>
      <c r="N475" s="197"/>
      <c r="O475" s="66"/>
      <c r="P475" s="66"/>
      <c r="Q475" s="66"/>
      <c r="R475" s="66"/>
      <c r="S475" s="66"/>
      <c r="T475" s="67"/>
      <c r="U475" s="36"/>
      <c r="V475" s="36"/>
      <c r="W475" s="36"/>
      <c r="X475" s="36"/>
      <c r="Y475" s="36"/>
      <c r="Z475" s="36"/>
      <c r="AA475" s="36"/>
      <c r="AB475" s="36"/>
      <c r="AC475" s="36"/>
      <c r="AD475" s="36"/>
      <c r="AE475" s="36"/>
      <c r="AT475" s="19" t="s">
        <v>173</v>
      </c>
      <c r="AU475" s="19" t="s">
        <v>81</v>
      </c>
    </row>
    <row r="476" spans="1:65" s="16" customFormat="1">
      <c r="B476" s="232"/>
      <c r="C476" s="233"/>
      <c r="D476" s="200" t="s">
        <v>175</v>
      </c>
      <c r="E476" s="234" t="s">
        <v>20</v>
      </c>
      <c r="F476" s="235" t="s">
        <v>1278</v>
      </c>
      <c r="G476" s="233"/>
      <c r="H476" s="234" t="s">
        <v>20</v>
      </c>
      <c r="I476" s="236"/>
      <c r="J476" s="233"/>
      <c r="K476" s="233"/>
      <c r="L476" s="237"/>
      <c r="M476" s="238"/>
      <c r="N476" s="239"/>
      <c r="O476" s="239"/>
      <c r="P476" s="239"/>
      <c r="Q476" s="239"/>
      <c r="R476" s="239"/>
      <c r="S476" s="239"/>
      <c r="T476" s="240"/>
      <c r="AT476" s="241" t="s">
        <v>175</v>
      </c>
      <c r="AU476" s="241" t="s">
        <v>81</v>
      </c>
      <c r="AV476" s="16" t="s">
        <v>8</v>
      </c>
      <c r="AW476" s="16" t="s">
        <v>33</v>
      </c>
      <c r="AX476" s="16" t="s">
        <v>72</v>
      </c>
      <c r="AY476" s="241" t="s">
        <v>164</v>
      </c>
    </row>
    <row r="477" spans="1:65" s="13" customFormat="1">
      <c r="B477" s="198"/>
      <c r="C477" s="199"/>
      <c r="D477" s="200" t="s">
        <v>175</v>
      </c>
      <c r="E477" s="201" t="s">
        <v>20</v>
      </c>
      <c r="F477" s="202" t="s">
        <v>1279</v>
      </c>
      <c r="G477" s="199"/>
      <c r="H477" s="203">
        <v>199.5</v>
      </c>
      <c r="I477" s="204"/>
      <c r="J477" s="199"/>
      <c r="K477" s="199"/>
      <c r="L477" s="205"/>
      <c r="M477" s="206"/>
      <c r="N477" s="207"/>
      <c r="O477" s="207"/>
      <c r="P477" s="207"/>
      <c r="Q477" s="207"/>
      <c r="R477" s="207"/>
      <c r="S477" s="207"/>
      <c r="T477" s="208"/>
      <c r="AT477" s="209" t="s">
        <v>175</v>
      </c>
      <c r="AU477" s="209" t="s">
        <v>81</v>
      </c>
      <c r="AV477" s="13" t="s">
        <v>81</v>
      </c>
      <c r="AW477" s="13" t="s">
        <v>33</v>
      </c>
      <c r="AX477" s="13" t="s">
        <v>72</v>
      </c>
      <c r="AY477" s="209" t="s">
        <v>164</v>
      </c>
    </row>
    <row r="478" spans="1:65" s="13" customFormat="1">
      <c r="B478" s="198"/>
      <c r="C478" s="199"/>
      <c r="D478" s="200" t="s">
        <v>175</v>
      </c>
      <c r="E478" s="201" t="s">
        <v>20</v>
      </c>
      <c r="F478" s="202" t="s">
        <v>1280</v>
      </c>
      <c r="G478" s="199"/>
      <c r="H478" s="203">
        <v>84</v>
      </c>
      <c r="I478" s="204"/>
      <c r="J478" s="199"/>
      <c r="K478" s="199"/>
      <c r="L478" s="205"/>
      <c r="M478" s="206"/>
      <c r="N478" s="207"/>
      <c r="O478" s="207"/>
      <c r="P478" s="207"/>
      <c r="Q478" s="207"/>
      <c r="R478" s="207"/>
      <c r="S478" s="207"/>
      <c r="T478" s="208"/>
      <c r="AT478" s="209" t="s">
        <v>175</v>
      </c>
      <c r="AU478" s="209" t="s">
        <v>81</v>
      </c>
      <c r="AV478" s="13" t="s">
        <v>81</v>
      </c>
      <c r="AW478" s="13" t="s">
        <v>33</v>
      </c>
      <c r="AX478" s="13" t="s">
        <v>72</v>
      </c>
      <c r="AY478" s="209" t="s">
        <v>164</v>
      </c>
    </row>
    <row r="479" spans="1:65" s="13" customFormat="1">
      <c r="B479" s="198"/>
      <c r="C479" s="199"/>
      <c r="D479" s="200" t="s">
        <v>175</v>
      </c>
      <c r="E479" s="201" t="s">
        <v>20</v>
      </c>
      <c r="F479" s="202" t="s">
        <v>1281</v>
      </c>
      <c r="G479" s="199"/>
      <c r="H479" s="203">
        <v>157.5</v>
      </c>
      <c r="I479" s="204"/>
      <c r="J479" s="199"/>
      <c r="K479" s="199"/>
      <c r="L479" s="205"/>
      <c r="M479" s="206"/>
      <c r="N479" s="207"/>
      <c r="O479" s="207"/>
      <c r="P479" s="207"/>
      <c r="Q479" s="207"/>
      <c r="R479" s="207"/>
      <c r="S479" s="207"/>
      <c r="T479" s="208"/>
      <c r="AT479" s="209" t="s">
        <v>175</v>
      </c>
      <c r="AU479" s="209" t="s">
        <v>81</v>
      </c>
      <c r="AV479" s="13" t="s">
        <v>81</v>
      </c>
      <c r="AW479" s="13" t="s">
        <v>33</v>
      </c>
      <c r="AX479" s="13" t="s">
        <v>72</v>
      </c>
      <c r="AY479" s="209" t="s">
        <v>164</v>
      </c>
    </row>
    <row r="480" spans="1:65" s="13" customFormat="1">
      <c r="B480" s="198"/>
      <c r="C480" s="199"/>
      <c r="D480" s="200" t="s">
        <v>175</v>
      </c>
      <c r="E480" s="201" t="s">
        <v>20</v>
      </c>
      <c r="F480" s="202" t="s">
        <v>1282</v>
      </c>
      <c r="G480" s="199"/>
      <c r="H480" s="203">
        <v>84</v>
      </c>
      <c r="I480" s="204"/>
      <c r="J480" s="199"/>
      <c r="K480" s="199"/>
      <c r="L480" s="205"/>
      <c r="M480" s="206"/>
      <c r="N480" s="207"/>
      <c r="O480" s="207"/>
      <c r="P480" s="207"/>
      <c r="Q480" s="207"/>
      <c r="R480" s="207"/>
      <c r="S480" s="207"/>
      <c r="T480" s="208"/>
      <c r="AT480" s="209" t="s">
        <v>175</v>
      </c>
      <c r="AU480" s="209" t="s">
        <v>81</v>
      </c>
      <c r="AV480" s="13" t="s">
        <v>81</v>
      </c>
      <c r="AW480" s="13" t="s">
        <v>33</v>
      </c>
      <c r="AX480" s="13" t="s">
        <v>72</v>
      </c>
      <c r="AY480" s="209" t="s">
        <v>164</v>
      </c>
    </row>
    <row r="481" spans="1:65" s="14" customFormat="1">
      <c r="B481" s="210"/>
      <c r="C481" s="211"/>
      <c r="D481" s="200" t="s">
        <v>175</v>
      </c>
      <c r="E481" s="212" t="s">
        <v>20</v>
      </c>
      <c r="F481" s="213" t="s">
        <v>178</v>
      </c>
      <c r="G481" s="211"/>
      <c r="H481" s="214">
        <v>525</v>
      </c>
      <c r="I481" s="215"/>
      <c r="J481" s="211"/>
      <c r="K481" s="211"/>
      <c r="L481" s="216"/>
      <c r="M481" s="217"/>
      <c r="N481" s="218"/>
      <c r="O481" s="218"/>
      <c r="P481" s="218"/>
      <c r="Q481" s="218"/>
      <c r="R481" s="218"/>
      <c r="S481" s="218"/>
      <c r="T481" s="219"/>
      <c r="AT481" s="220" t="s">
        <v>175</v>
      </c>
      <c r="AU481" s="220" t="s">
        <v>81</v>
      </c>
      <c r="AV481" s="14" t="s">
        <v>171</v>
      </c>
      <c r="AW481" s="14" t="s">
        <v>33</v>
      </c>
      <c r="AX481" s="14" t="s">
        <v>8</v>
      </c>
      <c r="AY481" s="220" t="s">
        <v>164</v>
      </c>
    </row>
    <row r="482" spans="1:65" s="2" customFormat="1" ht="24.2" customHeight="1">
      <c r="A482" s="36"/>
      <c r="B482" s="37"/>
      <c r="C482" s="180" t="s">
        <v>774</v>
      </c>
      <c r="D482" s="180" t="s">
        <v>166</v>
      </c>
      <c r="E482" s="181" t="s">
        <v>1283</v>
      </c>
      <c r="F482" s="182" t="s">
        <v>1284</v>
      </c>
      <c r="G482" s="183" t="s">
        <v>169</v>
      </c>
      <c r="H482" s="184">
        <v>31500</v>
      </c>
      <c r="I482" s="185"/>
      <c r="J482" s="186">
        <f>ROUND(I482*H482,0)</f>
        <v>0</v>
      </c>
      <c r="K482" s="182" t="s">
        <v>170</v>
      </c>
      <c r="L482" s="41"/>
      <c r="M482" s="187" t="s">
        <v>20</v>
      </c>
      <c r="N482" s="188" t="s">
        <v>43</v>
      </c>
      <c r="O482" s="66"/>
      <c r="P482" s="189">
        <f>O482*H482</f>
        <v>0</v>
      </c>
      <c r="Q482" s="189">
        <v>0</v>
      </c>
      <c r="R482" s="189">
        <f>Q482*H482</f>
        <v>0</v>
      </c>
      <c r="S482" s="189">
        <v>0</v>
      </c>
      <c r="T482" s="190">
        <f>S482*H482</f>
        <v>0</v>
      </c>
      <c r="U482" s="36"/>
      <c r="V482" s="36"/>
      <c r="W482" s="36"/>
      <c r="X482" s="36"/>
      <c r="Y482" s="36"/>
      <c r="Z482" s="36"/>
      <c r="AA482" s="36"/>
      <c r="AB482" s="36"/>
      <c r="AC482" s="36"/>
      <c r="AD482" s="36"/>
      <c r="AE482" s="36"/>
      <c r="AR482" s="191" t="s">
        <v>171</v>
      </c>
      <c r="AT482" s="191" t="s">
        <v>166</v>
      </c>
      <c r="AU482" s="191" t="s">
        <v>81</v>
      </c>
      <c r="AY482" s="19" t="s">
        <v>164</v>
      </c>
      <c r="BE482" s="192">
        <f>IF(N482="základní",J482,0)</f>
        <v>0</v>
      </c>
      <c r="BF482" s="192">
        <f>IF(N482="snížená",J482,0)</f>
        <v>0</v>
      </c>
      <c r="BG482" s="192">
        <f>IF(N482="zákl. přenesená",J482,0)</f>
        <v>0</v>
      </c>
      <c r="BH482" s="192">
        <f>IF(N482="sníž. přenesená",J482,0)</f>
        <v>0</v>
      </c>
      <c r="BI482" s="192">
        <f>IF(N482="nulová",J482,0)</f>
        <v>0</v>
      </c>
      <c r="BJ482" s="19" t="s">
        <v>8</v>
      </c>
      <c r="BK482" s="192">
        <f>ROUND(I482*H482,0)</f>
        <v>0</v>
      </c>
      <c r="BL482" s="19" t="s">
        <v>171</v>
      </c>
      <c r="BM482" s="191" t="s">
        <v>1285</v>
      </c>
    </row>
    <row r="483" spans="1:65" s="2" customFormat="1">
      <c r="A483" s="36"/>
      <c r="B483" s="37"/>
      <c r="C483" s="38"/>
      <c r="D483" s="193" t="s">
        <v>173</v>
      </c>
      <c r="E483" s="38"/>
      <c r="F483" s="194" t="s">
        <v>1286</v>
      </c>
      <c r="G483" s="38"/>
      <c r="H483" s="38"/>
      <c r="I483" s="195"/>
      <c r="J483" s="38"/>
      <c r="K483" s="38"/>
      <c r="L483" s="41"/>
      <c r="M483" s="196"/>
      <c r="N483" s="197"/>
      <c r="O483" s="66"/>
      <c r="P483" s="66"/>
      <c r="Q483" s="66"/>
      <c r="R483" s="66"/>
      <c r="S483" s="66"/>
      <c r="T483" s="67"/>
      <c r="U483" s="36"/>
      <c r="V483" s="36"/>
      <c r="W483" s="36"/>
      <c r="X483" s="36"/>
      <c r="Y483" s="36"/>
      <c r="Z483" s="36"/>
      <c r="AA483" s="36"/>
      <c r="AB483" s="36"/>
      <c r="AC483" s="36"/>
      <c r="AD483" s="36"/>
      <c r="AE483" s="36"/>
      <c r="AT483" s="19" t="s">
        <v>173</v>
      </c>
      <c r="AU483" s="19" t="s">
        <v>81</v>
      </c>
    </row>
    <row r="484" spans="1:65" s="16" customFormat="1">
      <c r="B484" s="232"/>
      <c r="C484" s="233"/>
      <c r="D484" s="200" t="s">
        <v>175</v>
      </c>
      <c r="E484" s="234" t="s">
        <v>20</v>
      </c>
      <c r="F484" s="235" t="s">
        <v>1287</v>
      </c>
      <c r="G484" s="233"/>
      <c r="H484" s="234" t="s">
        <v>20</v>
      </c>
      <c r="I484" s="236"/>
      <c r="J484" s="233"/>
      <c r="K484" s="233"/>
      <c r="L484" s="237"/>
      <c r="M484" s="238"/>
      <c r="N484" s="239"/>
      <c r="O484" s="239"/>
      <c r="P484" s="239"/>
      <c r="Q484" s="239"/>
      <c r="R484" s="239"/>
      <c r="S484" s="239"/>
      <c r="T484" s="240"/>
      <c r="AT484" s="241" t="s">
        <v>175</v>
      </c>
      <c r="AU484" s="241" t="s">
        <v>81</v>
      </c>
      <c r="AV484" s="16" t="s">
        <v>8</v>
      </c>
      <c r="AW484" s="16" t="s">
        <v>33</v>
      </c>
      <c r="AX484" s="16" t="s">
        <v>72</v>
      </c>
      <c r="AY484" s="241" t="s">
        <v>164</v>
      </c>
    </row>
    <row r="485" spans="1:65" s="13" customFormat="1">
      <c r="B485" s="198"/>
      <c r="C485" s="199"/>
      <c r="D485" s="200" t="s">
        <v>175</v>
      </c>
      <c r="E485" s="201" t="s">
        <v>20</v>
      </c>
      <c r="F485" s="202" t="s">
        <v>1288</v>
      </c>
      <c r="G485" s="199"/>
      <c r="H485" s="203">
        <v>11970</v>
      </c>
      <c r="I485" s="204"/>
      <c r="J485" s="199"/>
      <c r="K485" s="199"/>
      <c r="L485" s="205"/>
      <c r="M485" s="206"/>
      <c r="N485" s="207"/>
      <c r="O485" s="207"/>
      <c r="P485" s="207"/>
      <c r="Q485" s="207"/>
      <c r="R485" s="207"/>
      <c r="S485" s="207"/>
      <c r="T485" s="208"/>
      <c r="AT485" s="209" t="s">
        <v>175</v>
      </c>
      <c r="AU485" s="209" t="s">
        <v>81</v>
      </c>
      <c r="AV485" s="13" t="s">
        <v>81</v>
      </c>
      <c r="AW485" s="13" t="s">
        <v>33</v>
      </c>
      <c r="AX485" s="13" t="s">
        <v>72</v>
      </c>
      <c r="AY485" s="209" t="s">
        <v>164</v>
      </c>
    </row>
    <row r="486" spans="1:65" s="13" customFormat="1">
      <c r="B486" s="198"/>
      <c r="C486" s="199"/>
      <c r="D486" s="200" t="s">
        <v>175</v>
      </c>
      <c r="E486" s="201" t="s">
        <v>20</v>
      </c>
      <c r="F486" s="202" t="s">
        <v>1289</v>
      </c>
      <c r="G486" s="199"/>
      <c r="H486" s="203">
        <v>5040</v>
      </c>
      <c r="I486" s="204"/>
      <c r="J486" s="199"/>
      <c r="K486" s="199"/>
      <c r="L486" s="205"/>
      <c r="M486" s="206"/>
      <c r="N486" s="207"/>
      <c r="O486" s="207"/>
      <c r="P486" s="207"/>
      <c r="Q486" s="207"/>
      <c r="R486" s="207"/>
      <c r="S486" s="207"/>
      <c r="T486" s="208"/>
      <c r="AT486" s="209" t="s">
        <v>175</v>
      </c>
      <c r="AU486" s="209" t="s">
        <v>81</v>
      </c>
      <c r="AV486" s="13" t="s">
        <v>81</v>
      </c>
      <c r="AW486" s="13" t="s">
        <v>33</v>
      </c>
      <c r="AX486" s="13" t="s">
        <v>72</v>
      </c>
      <c r="AY486" s="209" t="s">
        <v>164</v>
      </c>
    </row>
    <row r="487" spans="1:65" s="13" customFormat="1">
      <c r="B487" s="198"/>
      <c r="C487" s="199"/>
      <c r="D487" s="200" t="s">
        <v>175</v>
      </c>
      <c r="E487" s="201" t="s">
        <v>20</v>
      </c>
      <c r="F487" s="202" t="s">
        <v>1290</v>
      </c>
      <c r="G487" s="199"/>
      <c r="H487" s="203">
        <v>9450</v>
      </c>
      <c r="I487" s="204"/>
      <c r="J487" s="199"/>
      <c r="K487" s="199"/>
      <c r="L487" s="205"/>
      <c r="M487" s="206"/>
      <c r="N487" s="207"/>
      <c r="O487" s="207"/>
      <c r="P487" s="207"/>
      <c r="Q487" s="207"/>
      <c r="R487" s="207"/>
      <c r="S487" s="207"/>
      <c r="T487" s="208"/>
      <c r="AT487" s="209" t="s">
        <v>175</v>
      </c>
      <c r="AU487" s="209" t="s">
        <v>81</v>
      </c>
      <c r="AV487" s="13" t="s">
        <v>81</v>
      </c>
      <c r="AW487" s="13" t="s">
        <v>33</v>
      </c>
      <c r="AX487" s="13" t="s">
        <v>72</v>
      </c>
      <c r="AY487" s="209" t="s">
        <v>164</v>
      </c>
    </row>
    <row r="488" spans="1:65" s="13" customFormat="1">
      <c r="B488" s="198"/>
      <c r="C488" s="199"/>
      <c r="D488" s="200" t="s">
        <v>175</v>
      </c>
      <c r="E488" s="201" t="s">
        <v>20</v>
      </c>
      <c r="F488" s="202" t="s">
        <v>1291</v>
      </c>
      <c r="G488" s="199"/>
      <c r="H488" s="203">
        <v>5040</v>
      </c>
      <c r="I488" s="204"/>
      <c r="J488" s="199"/>
      <c r="K488" s="199"/>
      <c r="L488" s="205"/>
      <c r="M488" s="206"/>
      <c r="N488" s="207"/>
      <c r="O488" s="207"/>
      <c r="P488" s="207"/>
      <c r="Q488" s="207"/>
      <c r="R488" s="207"/>
      <c r="S488" s="207"/>
      <c r="T488" s="208"/>
      <c r="AT488" s="209" t="s">
        <v>175</v>
      </c>
      <c r="AU488" s="209" t="s">
        <v>81</v>
      </c>
      <c r="AV488" s="13" t="s">
        <v>81</v>
      </c>
      <c r="AW488" s="13" t="s">
        <v>33</v>
      </c>
      <c r="AX488" s="13" t="s">
        <v>72</v>
      </c>
      <c r="AY488" s="209" t="s">
        <v>164</v>
      </c>
    </row>
    <row r="489" spans="1:65" s="14" customFormat="1">
      <c r="B489" s="210"/>
      <c r="C489" s="211"/>
      <c r="D489" s="200" t="s">
        <v>175</v>
      </c>
      <c r="E489" s="212" t="s">
        <v>20</v>
      </c>
      <c r="F489" s="213" t="s">
        <v>178</v>
      </c>
      <c r="G489" s="211"/>
      <c r="H489" s="214">
        <v>31500</v>
      </c>
      <c r="I489" s="215"/>
      <c r="J489" s="211"/>
      <c r="K489" s="211"/>
      <c r="L489" s="216"/>
      <c r="M489" s="217"/>
      <c r="N489" s="218"/>
      <c r="O489" s="218"/>
      <c r="P489" s="218"/>
      <c r="Q489" s="218"/>
      <c r="R489" s="218"/>
      <c r="S489" s="218"/>
      <c r="T489" s="219"/>
      <c r="AT489" s="220" t="s">
        <v>175</v>
      </c>
      <c r="AU489" s="220" t="s">
        <v>81</v>
      </c>
      <c r="AV489" s="14" t="s">
        <v>171</v>
      </c>
      <c r="AW489" s="14" t="s">
        <v>33</v>
      </c>
      <c r="AX489" s="14" t="s">
        <v>8</v>
      </c>
      <c r="AY489" s="220" t="s">
        <v>164</v>
      </c>
    </row>
    <row r="490" spans="1:65" s="2" customFormat="1" ht="24.2" customHeight="1">
      <c r="A490" s="36"/>
      <c r="B490" s="37"/>
      <c r="C490" s="180" t="s">
        <v>780</v>
      </c>
      <c r="D490" s="180" t="s">
        <v>166</v>
      </c>
      <c r="E490" s="181" t="s">
        <v>1292</v>
      </c>
      <c r="F490" s="182" t="s">
        <v>1293</v>
      </c>
      <c r="G490" s="183" t="s">
        <v>169</v>
      </c>
      <c r="H490" s="184">
        <v>525</v>
      </c>
      <c r="I490" s="185"/>
      <c r="J490" s="186">
        <f>ROUND(I490*H490,0)</f>
        <v>0</v>
      </c>
      <c r="K490" s="182" t="s">
        <v>170</v>
      </c>
      <c r="L490" s="41"/>
      <c r="M490" s="187" t="s">
        <v>20</v>
      </c>
      <c r="N490" s="188" t="s">
        <v>43</v>
      </c>
      <c r="O490" s="66"/>
      <c r="P490" s="189">
        <f>O490*H490</f>
        <v>0</v>
      </c>
      <c r="Q490" s="189">
        <v>0</v>
      </c>
      <c r="R490" s="189">
        <f>Q490*H490</f>
        <v>0</v>
      </c>
      <c r="S490" s="189">
        <v>0</v>
      </c>
      <c r="T490" s="190">
        <f>S490*H490</f>
        <v>0</v>
      </c>
      <c r="U490" s="36"/>
      <c r="V490" s="36"/>
      <c r="W490" s="36"/>
      <c r="X490" s="36"/>
      <c r="Y490" s="36"/>
      <c r="Z490" s="36"/>
      <c r="AA490" s="36"/>
      <c r="AB490" s="36"/>
      <c r="AC490" s="36"/>
      <c r="AD490" s="36"/>
      <c r="AE490" s="36"/>
      <c r="AR490" s="191" t="s">
        <v>171</v>
      </c>
      <c r="AT490" s="191" t="s">
        <v>166</v>
      </c>
      <c r="AU490" s="191" t="s">
        <v>81</v>
      </c>
      <c r="AY490" s="19" t="s">
        <v>164</v>
      </c>
      <c r="BE490" s="192">
        <f>IF(N490="základní",J490,0)</f>
        <v>0</v>
      </c>
      <c r="BF490" s="192">
        <f>IF(N490="snížená",J490,0)</f>
        <v>0</v>
      </c>
      <c r="BG490" s="192">
        <f>IF(N490="zákl. přenesená",J490,0)</f>
        <v>0</v>
      </c>
      <c r="BH490" s="192">
        <f>IF(N490="sníž. přenesená",J490,0)</f>
        <v>0</v>
      </c>
      <c r="BI490" s="192">
        <f>IF(N490="nulová",J490,0)</f>
        <v>0</v>
      </c>
      <c r="BJ490" s="19" t="s">
        <v>8</v>
      </c>
      <c r="BK490" s="192">
        <f>ROUND(I490*H490,0)</f>
        <v>0</v>
      </c>
      <c r="BL490" s="19" t="s">
        <v>171</v>
      </c>
      <c r="BM490" s="191" t="s">
        <v>1294</v>
      </c>
    </row>
    <row r="491" spans="1:65" s="2" customFormat="1">
      <c r="A491" s="36"/>
      <c r="B491" s="37"/>
      <c r="C491" s="38"/>
      <c r="D491" s="193" t="s">
        <v>173</v>
      </c>
      <c r="E491" s="38"/>
      <c r="F491" s="194" t="s">
        <v>1295</v>
      </c>
      <c r="G491" s="38"/>
      <c r="H491" s="38"/>
      <c r="I491" s="195"/>
      <c r="J491" s="38"/>
      <c r="K491" s="38"/>
      <c r="L491" s="41"/>
      <c r="M491" s="196"/>
      <c r="N491" s="197"/>
      <c r="O491" s="66"/>
      <c r="P491" s="66"/>
      <c r="Q491" s="66"/>
      <c r="R491" s="66"/>
      <c r="S491" s="66"/>
      <c r="T491" s="67"/>
      <c r="U491" s="36"/>
      <c r="V491" s="36"/>
      <c r="W491" s="36"/>
      <c r="X491" s="36"/>
      <c r="Y491" s="36"/>
      <c r="Z491" s="36"/>
      <c r="AA491" s="36"/>
      <c r="AB491" s="36"/>
      <c r="AC491" s="36"/>
      <c r="AD491" s="36"/>
      <c r="AE491" s="36"/>
      <c r="AT491" s="19" t="s">
        <v>173</v>
      </c>
      <c r="AU491" s="19" t="s">
        <v>81</v>
      </c>
    </row>
    <row r="492" spans="1:65" s="2" customFormat="1" ht="16.5" customHeight="1">
      <c r="A492" s="36"/>
      <c r="B492" s="37"/>
      <c r="C492" s="180" t="s">
        <v>787</v>
      </c>
      <c r="D492" s="180" t="s">
        <v>166</v>
      </c>
      <c r="E492" s="181" t="s">
        <v>1296</v>
      </c>
      <c r="F492" s="182" t="s">
        <v>1297</v>
      </c>
      <c r="G492" s="183" t="s">
        <v>169</v>
      </c>
      <c r="H492" s="184">
        <v>525</v>
      </c>
      <c r="I492" s="185"/>
      <c r="J492" s="186">
        <f>ROUND(I492*H492,0)</f>
        <v>0</v>
      </c>
      <c r="K492" s="182" t="s">
        <v>170</v>
      </c>
      <c r="L492" s="41"/>
      <c r="M492" s="187" t="s">
        <v>20</v>
      </c>
      <c r="N492" s="188" t="s">
        <v>43</v>
      </c>
      <c r="O492" s="66"/>
      <c r="P492" s="189">
        <f>O492*H492</f>
        <v>0</v>
      </c>
      <c r="Q492" s="189">
        <v>0</v>
      </c>
      <c r="R492" s="189">
        <f>Q492*H492</f>
        <v>0</v>
      </c>
      <c r="S492" s="189">
        <v>0</v>
      </c>
      <c r="T492" s="190">
        <f>S492*H492</f>
        <v>0</v>
      </c>
      <c r="U492" s="36"/>
      <c r="V492" s="36"/>
      <c r="W492" s="36"/>
      <c r="X492" s="36"/>
      <c r="Y492" s="36"/>
      <c r="Z492" s="36"/>
      <c r="AA492" s="36"/>
      <c r="AB492" s="36"/>
      <c r="AC492" s="36"/>
      <c r="AD492" s="36"/>
      <c r="AE492" s="36"/>
      <c r="AR492" s="191" t="s">
        <v>171</v>
      </c>
      <c r="AT492" s="191" t="s">
        <v>166</v>
      </c>
      <c r="AU492" s="191" t="s">
        <v>81</v>
      </c>
      <c r="AY492" s="19" t="s">
        <v>164</v>
      </c>
      <c r="BE492" s="192">
        <f>IF(N492="základní",J492,0)</f>
        <v>0</v>
      </c>
      <c r="BF492" s="192">
        <f>IF(N492="snížená",J492,0)</f>
        <v>0</v>
      </c>
      <c r="BG492" s="192">
        <f>IF(N492="zákl. přenesená",J492,0)</f>
        <v>0</v>
      </c>
      <c r="BH492" s="192">
        <f>IF(N492="sníž. přenesená",J492,0)</f>
        <v>0</v>
      </c>
      <c r="BI492" s="192">
        <f>IF(N492="nulová",J492,0)</f>
        <v>0</v>
      </c>
      <c r="BJ492" s="19" t="s">
        <v>8</v>
      </c>
      <c r="BK492" s="192">
        <f>ROUND(I492*H492,0)</f>
        <v>0</v>
      </c>
      <c r="BL492" s="19" t="s">
        <v>171</v>
      </c>
      <c r="BM492" s="191" t="s">
        <v>1298</v>
      </c>
    </row>
    <row r="493" spans="1:65" s="2" customFormat="1">
      <c r="A493" s="36"/>
      <c r="B493" s="37"/>
      <c r="C493" s="38"/>
      <c r="D493" s="193" t="s">
        <v>173</v>
      </c>
      <c r="E493" s="38"/>
      <c r="F493" s="194" t="s">
        <v>1299</v>
      </c>
      <c r="G493" s="38"/>
      <c r="H493" s="38"/>
      <c r="I493" s="195"/>
      <c r="J493" s="38"/>
      <c r="K493" s="38"/>
      <c r="L493" s="41"/>
      <c r="M493" s="196"/>
      <c r="N493" s="197"/>
      <c r="O493" s="66"/>
      <c r="P493" s="66"/>
      <c r="Q493" s="66"/>
      <c r="R493" s="66"/>
      <c r="S493" s="66"/>
      <c r="T493" s="67"/>
      <c r="U493" s="36"/>
      <c r="V493" s="36"/>
      <c r="W493" s="36"/>
      <c r="X493" s="36"/>
      <c r="Y493" s="36"/>
      <c r="Z493" s="36"/>
      <c r="AA493" s="36"/>
      <c r="AB493" s="36"/>
      <c r="AC493" s="36"/>
      <c r="AD493" s="36"/>
      <c r="AE493" s="36"/>
      <c r="AT493" s="19" t="s">
        <v>173</v>
      </c>
      <c r="AU493" s="19" t="s">
        <v>81</v>
      </c>
    </row>
    <row r="494" spans="1:65" s="2" customFormat="1" ht="16.5" customHeight="1">
      <c r="A494" s="36"/>
      <c r="B494" s="37"/>
      <c r="C494" s="180" t="s">
        <v>793</v>
      </c>
      <c r="D494" s="180" t="s">
        <v>166</v>
      </c>
      <c r="E494" s="181" t="s">
        <v>1300</v>
      </c>
      <c r="F494" s="182" t="s">
        <v>1301</v>
      </c>
      <c r="G494" s="183" t="s">
        <v>169</v>
      </c>
      <c r="H494" s="184">
        <v>31500</v>
      </c>
      <c r="I494" s="185"/>
      <c r="J494" s="186">
        <f>ROUND(I494*H494,0)</f>
        <v>0</v>
      </c>
      <c r="K494" s="182" t="s">
        <v>170</v>
      </c>
      <c r="L494" s="41"/>
      <c r="M494" s="187" t="s">
        <v>20</v>
      </c>
      <c r="N494" s="188" t="s">
        <v>43</v>
      </c>
      <c r="O494" s="66"/>
      <c r="P494" s="189">
        <f>O494*H494</f>
        <v>0</v>
      </c>
      <c r="Q494" s="189">
        <v>0</v>
      </c>
      <c r="R494" s="189">
        <f>Q494*H494</f>
        <v>0</v>
      </c>
      <c r="S494" s="189">
        <v>0</v>
      </c>
      <c r="T494" s="190">
        <f>S494*H494</f>
        <v>0</v>
      </c>
      <c r="U494" s="36"/>
      <c r="V494" s="36"/>
      <c r="W494" s="36"/>
      <c r="X494" s="36"/>
      <c r="Y494" s="36"/>
      <c r="Z494" s="36"/>
      <c r="AA494" s="36"/>
      <c r="AB494" s="36"/>
      <c r="AC494" s="36"/>
      <c r="AD494" s="36"/>
      <c r="AE494" s="36"/>
      <c r="AR494" s="191" t="s">
        <v>171</v>
      </c>
      <c r="AT494" s="191" t="s">
        <v>166</v>
      </c>
      <c r="AU494" s="191" t="s">
        <v>81</v>
      </c>
      <c r="AY494" s="19" t="s">
        <v>164</v>
      </c>
      <c r="BE494" s="192">
        <f>IF(N494="základní",J494,0)</f>
        <v>0</v>
      </c>
      <c r="BF494" s="192">
        <f>IF(N494="snížená",J494,0)</f>
        <v>0</v>
      </c>
      <c r="BG494" s="192">
        <f>IF(N494="zákl. přenesená",J494,0)</f>
        <v>0</v>
      </c>
      <c r="BH494" s="192">
        <f>IF(N494="sníž. přenesená",J494,0)</f>
        <v>0</v>
      </c>
      <c r="BI494" s="192">
        <f>IF(N494="nulová",J494,0)</f>
        <v>0</v>
      </c>
      <c r="BJ494" s="19" t="s">
        <v>8</v>
      </c>
      <c r="BK494" s="192">
        <f>ROUND(I494*H494,0)</f>
        <v>0</v>
      </c>
      <c r="BL494" s="19" t="s">
        <v>171</v>
      </c>
      <c r="BM494" s="191" t="s">
        <v>1302</v>
      </c>
    </row>
    <row r="495" spans="1:65" s="2" customFormat="1">
      <c r="A495" s="36"/>
      <c r="B495" s="37"/>
      <c r="C495" s="38"/>
      <c r="D495" s="193" t="s">
        <v>173</v>
      </c>
      <c r="E495" s="38"/>
      <c r="F495" s="194" t="s">
        <v>1303</v>
      </c>
      <c r="G495" s="38"/>
      <c r="H495" s="38"/>
      <c r="I495" s="195"/>
      <c r="J495" s="38"/>
      <c r="K495" s="38"/>
      <c r="L495" s="41"/>
      <c r="M495" s="196"/>
      <c r="N495" s="197"/>
      <c r="O495" s="66"/>
      <c r="P495" s="66"/>
      <c r="Q495" s="66"/>
      <c r="R495" s="66"/>
      <c r="S495" s="66"/>
      <c r="T495" s="67"/>
      <c r="U495" s="36"/>
      <c r="V495" s="36"/>
      <c r="W495" s="36"/>
      <c r="X495" s="36"/>
      <c r="Y495" s="36"/>
      <c r="Z495" s="36"/>
      <c r="AA495" s="36"/>
      <c r="AB495" s="36"/>
      <c r="AC495" s="36"/>
      <c r="AD495" s="36"/>
      <c r="AE495" s="36"/>
      <c r="AT495" s="19" t="s">
        <v>173</v>
      </c>
      <c r="AU495" s="19" t="s">
        <v>81</v>
      </c>
    </row>
    <row r="496" spans="1:65" s="2" customFormat="1" ht="16.5" customHeight="1">
      <c r="A496" s="36"/>
      <c r="B496" s="37"/>
      <c r="C496" s="180" t="s">
        <v>1304</v>
      </c>
      <c r="D496" s="180" t="s">
        <v>166</v>
      </c>
      <c r="E496" s="181" t="s">
        <v>1305</v>
      </c>
      <c r="F496" s="182" t="s">
        <v>1306</v>
      </c>
      <c r="G496" s="183" t="s">
        <v>169</v>
      </c>
      <c r="H496" s="184">
        <v>525</v>
      </c>
      <c r="I496" s="185"/>
      <c r="J496" s="186">
        <f>ROUND(I496*H496,0)</f>
        <v>0</v>
      </c>
      <c r="K496" s="182" t="s">
        <v>170</v>
      </c>
      <c r="L496" s="41"/>
      <c r="M496" s="187" t="s">
        <v>20</v>
      </c>
      <c r="N496" s="188" t="s">
        <v>43</v>
      </c>
      <c r="O496" s="66"/>
      <c r="P496" s="189">
        <f>O496*H496</f>
        <v>0</v>
      </c>
      <c r="Q496" s="189">
        <v>0</v>
      </c>
      <c r="R496" s="189">
        <f>Q496*H496</f>
        <v>0</v>
      </c>
      <c r="S496" s="189">
        <v>0</v>
      </c>
      <c r="T496" s="190">
        <f>S496*H496</f>
        <v>0</v>
      </c>
      <c r="U496" s="36"/>
      <c r="V496" s="36"/>
      <c r="W496" s="36"/>
      <c r="X496" s="36"/>
      <c r="Y496" s="36"/>
      <c r="Z496" s="36"/>
      <c r="AA496" s="36"/>
      <c r="AB496" s="36"/>
      <c r="AC496" s="36"/>
      <c r="AD496" s="36"/>
      <c r="AE496" s="36"/>
      <c r="AR496" s="191" t="s">
        <v>171</v>
      </c>
      <c r="AT496" s="191" t="s">
        <v>166</v>
      </c>
      <c r="AU496" s="191" t="s">
        <v>81</v>
      </c>
      <c r="AY496" s="19" t="s">
        <v>164</v>
      </c>
      <c r="BE496" s="192">
        <f>IF(N496="základní",J496,0)</f>
        <v>0</v>
      </c>
      <c r="BF496" s="192">
        <f>IF(N496="snížená",J496,0)</f>
        <v>0</v>
      </c>
      <c r="BG496" s="192">
        <f>IF(N496="zákl. přenesená",J496,0)</f>
        <v>0</v>
      </c>
      <c r="BH496" s="192">
        <f>IF(N496="sníž. přenesená",J496,0)</f>
        <v>0</v>
      </c>
      <c r="BI496" s="192">
        <f>IF(N496="nulová",J496,0)</f>
        <v>0</v>
      </c>
      <c r="BJ496" s="19" t="s">
        <v>8</v>
      </c>
      <c r="BK496" s="192">
        <f>ROUND(I496*H496,0)</f>
        <v>0</v>
      </c>
      <c r="BL496" s="19" t="s">
        <v>171</v>
      </c>
      <c r="BM496" s="191" t="s">
        <v>1307</v>
      </c>
    </row>
    <row r="497" spans="1:65" s="2" customFormat="1">
      <c r="A497" s="36"/>
      <c r="B497" s="37"/>
      <c r="C497" s="38"/>
      <c r="D497" s="193" t="s">
        <v>173</v>
      </c>
      <c r="E497" s="38"/>
      <c r="F497" s="194" t="s">
        <v>1308</v>
      </c>
      <c r="G497" s="38"/>
      <c r="H497" s="38"/>
      <c r="I497" s="195"/>
      <c r="J497" s="38"/>
      <c r="K497" s="38"/>
      <c r="L497" s="41"/>
      <c r="M497" s="196"/>
      <c r="N497" s="197"/>
      <c r="O497" s="66"/>
      <c r="P497" s="66"/>
      <c r="Q497" s="66"/>
      <c r="R497" s="66"/>
      <c r="S497" s="66"/>
      <c r="T497" s="67"/>
      <c r="U497" s="36"/>
      <c r="V497" s="36"/>
      <c r="W497" s="36"/>
      <c r="X497" s="36"/>
      <c r="Y497" s="36"/>
      <c r="Z497" s="36"/>
      <c r="AA497" s="36"/>
      <c r="AB497" s="36"/>
      <c r="AC497" s="36"/>
      <c r="AD497" s="36"/>
      <c r="AE497" s="36"/>
      <c r="AT497" s="19" t="s">
        <v>173</v>
      </c>
      <c r="AU497" s="19" t="s">
        <v>81</v>
      </c>
    </row>
    <row r="498" spans="1:65" s="2" customFormat="1" ht="24.2" customHeight="1">
      <c r="A498" s="36"/>
      <c r="B498" s="37"/>
      <c r="C498" s="180" t="s">
        <v>1309</v>
      </c>
      <c r="D498" s="180" t="s">
        <v>166</v>
      </c>
      <c r="E498" s="181" t="s">
        <v>1310</v>
      </c>
      <c r="F498" s="182" t="s">
        <v>1311</v>
      </c>
      <c r="G498" s="183" t="s">
        <v>319</v>
      </c>
      <c r="H498" s="184">
        <v>2</v>
      </c>
      <c r="I498" s="185"/>
      <c r="J498" s="186">
        <f>ROUND(I498*H498,0)</f>
        <v>0</v>
      </c>
      <c r="K498" s="182" t="s">
        <v>170</v>
      </c>
      <c r="L498" s="41"/>
      <c r="M498" s="187" t="s">
        <v>20</v>
      </c>
      <c r="N498" s="188" t="s">
        <v>43</v>
      </c>
      <c r="O498" s="66"/>
      <c r="P498" s="189">
        <f>O498*H498</f>
        <v>0</v>
      </c>
      <c r="Q498" s="189">
        <v>0</v>
      </c>
      <c r="R498" s="189">
        <f>Q498*H498</f>
        <v>0</v>
      </c>
      <c r="S498" s="189">
        <v>0</v>
      </c>
      <c r="T498" s="190">
        <f>S498*H498</f>
        <v>0</v>
      </c>
      <c r="U498" s="36"/>
      <c r="V498" s="36"/>
      <c r="W498" s="36"/>
      <c r="X498" s="36"/>
      <c r="Y498" s="36"/>
      <c r="Z498" s="36"/>
      <c r="AA498" s="36"/>
      <c r="AB498" s="36"/>
      <c r="AC498" s="36"/>
      <c r="AD498" s="36"/>
      <c r="AE498" s="36"/>
      <c r="AR498" s="191" t="s">
        <v>171</v>
      </c>
      <c r="AT498" s="191" t="s">
        <v>166</v>
      </c>
      <c r="AU498" s="191" t="s">
        <v>81</v>
      </c>
      <c r="AY498" s="19" t="s">
        <v>164</v>
      </c>
      <c r="BE498" s="192">
        <f>IF(N498="základní",J498,0)</f>
        <v>0</v>
      </c>
      <c r="BF498" s="192">
        <f>IF(N498="snížená",J498,0)</f>
        <v>0</v>
      </c>
      <c r="BG498" s="192">
        <f>IF(N498="zákl. přenesená",J498,0)</f>
        <v>0</v>
      </c>
      <c r="BH498" s="192">
        <f>IF(N498="sníž. přenesená",J498,0)</f>
        <v>0</v>
      </c>
      <c r="BI498" s="192">
        <f>IF(N498="nulová",J498,0)</f>
        <v>0</v>
      </c>
      <c r="BJ498" s="19" t="s">
        <v>8</v>
      </c>
      <c r="BK498" s="192">
        <f>ROUND(I498*H498,0)</f>
        <v>0</v>
      </c>
      <c r="BL498" s="19" t="s">
        <v>171</v>
      </c>
      <c r="BM498" s="191" t="s">
        <v>1312</v>
      </c>
    </row>
    <row r="499" spans="1:65" s="2" customFormat="1">
      <c r="A499" s="36"/>
      <c r="B499" s="37"/>
      <c r="C499" s="38"/>
      <c r="D499" s="193" t="s">
        <v>173</v>
      </c>
      <c r="E499" s="38"/>
      <c r="F499" s="194" t="s">
        <v>1313</v>
      </c>
      <c r="G499" s="38"/>
      <c r="H499" s="38"/>
      <c r="I499" s="195"/>
      <c r="J499" s="38"/>
      <c r="K499" s="38"/>
      <c r="L499" s="41"/>
      <c r="M499" s="196"/>
      <c r="N499" s="197"/>
      <c r="O499" s="66"/>
      <c r="P499" s="66"/>
      <c r="Q499" s="66"/>
      <c r="R499" s="66"/>
      <c r="S499" s="66"/>
      <c r="T499" s="67"/>
      <c r="U499" s="36"/>
      <c r="V499" s="36"/>
      <c r="W499" s="36"/>
      <c r="X499" s="36"/>
      <c r="Y499" s="36"/>
      <c r="Z499" s="36"/>
      <c r="AA499" s="36"/>
      <c r="AB499" s="36"/>
      <c r="AC499" s="36"/>
      <c r="AD499" s="36"/>
      <c r="AE499" s="36"/>
      <c r="AT499" s="19" t="s">
        <v>173</v>
      </c>
      <c r="AU499" s="19" t="s">
        <v>81</v>
      </c>
    </row>
    <row r="500" spans="1:65" s="13" customFormat="1">
      <c r="B500" s="198"/>
      <c r="C500" s="199"/>
      <c r="D500" s="200" t="s">
        <v>175</v>
      </c>
      <c r="E500" s="201" t="s">
        <v>20</v>
      </c>
      <c r="F500" s="202" t="s">
        <v>1314</v>
      </c>
      <c r="G500" s="199"/>
      <c r="H500" s="203">
        <v>2</v>
      </c>
      <c r="I500" s="204"/>
      <c r="J500" s="199"/>
      <c r="K500" s="199"/>
      <c r="L500" s="205"/>
      <c r="M500" s="206"/>
      <c r="N500" s="207"/>
      <c r="O500" s="207"/>
      <c r="P500" s="207"/>
      <c r="Q500" s="207"/>
      <c r="R500" s="207"/>
      <c r="S500" s="207"/>
      <c r="T500" s="208"/>
      <c r="AT500" s="209" t="s">
        <v>175</v>
      </c>
      <c r="AU500" s="209" t="s">
        <v>81</v>
      </c>
      <c r="AV500" s="13" t="s">
        <v>81</v>
      </c>
      <c r="AW500" s="13" t="s">
        <v>33</v>
      </c>
      <c r="AX500" s="13" t="s">
        <v>72</v>
      </c>
      <c r="AY500" s="209" t="s">
        <v>164</v>
      </c>
    </row>
    <row r="501" spans="1:65" s="14" customFormat="1">
      <c r="B501" s="210"/>
      <c r="C501" s="211"/>
      <c r="D501" s="200" t="s">
        <v>175</v>
      </c>
      <c r="E501" s="212" t="s">
        <v>20</v>
      </c>
      <c r="F501" s="213" t="s">
        <v>178</v>
      </c>
      <c r="G501" s="211"/>
      <c r="H501" s="214">
        <v>2</v>
      </c>
      <c r="I501" s="215"/>
      <c r="J501" s="211"/>
      <c r="K501" s="211"/>
      <c r="L501" s="216"/>
      <c r="M501" s="217"/>
      <c r="N501" s="218"/>
      <c r="O501" s="218"/>
      <c r="P501" s="218"/>
      <c r="Q501" s="218"/>
      <c r="R501" s="218"/>
      <c r="S501" s="218"/>
      <c r="T501" s="219"/>
      <c r="AT501" s="220" t="s">
        <v>175</v>
      </c>
      <c r="AU501" s="220" t="s">
        <v>81</v>
      </c>
      <c r="AV501" s="14" t="s">
        <v>171</v>
      </c>
      <c r="AW501" s="14" t="s">
        <v>33</v>
      </c>
      <c r="AX501" s="14" t="s">
        <v>8</v>
      </c>
      <c r="AY501" s="220" t="s">
        <v>164</v>
      </c>
    </row>
    <row r="502" spans="1:65" s="2" customFormat="1" ht="24.2" customHeight="1">
      <c r="A502" s="36"/>
      <c r="B502" s="37"/>
      <c r="C502" s="180" t="s">
        <v>1315</v>
      </c>
      <c r="D502" s="180" t="s">
        <v>166</v>
      </c>
      <c r="E502" s="181" t="s">
        <v>1316</v>
      </c>
      <c r="F502" s="182" t="s">
        <v>1317</v>
      </c>
      <c r="G502" s="183" t="s">
        <v>319</v>
      </c>
      <c r="H502" s="184">
        <v>60</v>
      </c>
      <c r="I502" s="185"/>
      <c r="J502" s="186">
        <f>ROUND(I502*H502,0)</f>
        <v>0</v>
      </c>
      <c r="K502" s="182" t="s">
        <v>170</v>
      </c>
      <c r="L502" s="41"/>
      <c r="M502" s="187" t="s">
        <v>20</v>
      </c>
      <c r="N502" s="188" t="s">
        <v>43</v>
      </c>
      <c r="O502" s="66"/>
      <c r="P502" s="189">
        <f>O502*H502</f>
        <v>0</v>
      </c>
      <c r="Q502" s="189">
        <v>0</v>
      </c>
      <c r="R502" s="189">
        <f>Q502*H502</f>
        <v>0</v>
      </c>
      <c r="S502" s="189">
        <v>0</v>
      </c>
      <c r="T502" s="190">
        <f>S502*H502</f>
        <v>0</v>
      </c>
      <c r="U502" s="36"/>
      <c r="V502" s="36"/>
      <c r="W502" s="36"/>
      <c r="X502" s="36"/>
      <c r="Y502" s="36"/>
      <c r="Z502" s="36"/>
      <c r="AA502" s="36"/>
      <c r="AB502" s="36"/>
      <c r="AC502" s="36"/>
      <c r="AD502" s="36"/>
      <c r="AE502" s="36"/>
      <c r="AR502" s="191" t="s">
        <v>171</v>
      </c>
      <c r="AT502" s="191" t="s">
        <v>166</v>
      </c>
      <c r="AU502" s="191" t="s">
        <v>81</v>
      </c>
      <c r="AY502" s="19" t="s">
        <v>164</v>
      </c>
      <c r="BE502" s="192">
        <f>IF(N502="základní",J502,0)</f>
        <v>0</v>
      </c>
      <c r="BF502" s="192">
        <f>IF(N502="snížená",J502,0)</f>
        <v>0</v>
      </c>
      <c r="BG502" s="192">
        <f>IF(N502="zákl. přenesená",J502,0)</f>
        <v>0</v>
      </c>
      <c r="BH502" s="192">
        <f>IF(N502="sníž. přenesená",J502,0)</f>
        <v>0</v>
      </c>
      <c r="BI502" s="192">
        <f>IF(N502="nulová",J502,0)</f>
        <v>0</v>
      </c>
      <c r="BJ502" s="19" t="s">
        <v>8</v>
      </c>
      <c r="BK502" s="192">
        <f>ROUND(I502*H502,0)</f>
        <v>0</v>
      </c>
      <c r="BL502" s="19" t="s">
        <v>171</v>
      </c>
      <c r="BM502" s="191" t="s">
        <v>1318</v>
      </c>
    </row>
    <row r="503" spans="1:65" s="2" customFormat="1">
      <c r="A503" s="36"/>
      <c r="B503" s="37"/>
      <c r="C503" s="38"/>
      <c r="D503" s="193" t="s">
        <v>173</v>
      </c>
      <c r="E503" s="38"/>
      <c r="F503" s="194" t="s">
        <v>1319</v>
      </c>
      <c r="G503" s="38"/>
      <c r="H503" s="38"/>
      <c r="I503" s="195"/>
      <c r="J503" s="38"/>
      <c r="K503" s="38"/>
      <c r="L503" s="41"/>
      <c r="M503" s="196"/>
      <c r="N503" s="197"/>
      <c r="O503" s="66"/>
      <c r="P503" s="66"/>
      <c r="Q503" s="66"/>
      <c r="R503" s="66"/>
      <c r="S503" s="66"/>
      <c r="T503" s="67"/>
      <c r="U503" s="36"/>
      <c r="V503" s="36"/>
      <c r="W503" s="36"/>
      <c r="X503" s="36"/>
      <c r="Y503" s="36"/>
      <c r="Z503" s="36"/>
      <c r="AA503" s="36"/>
      <c r="AB503" s="36"/>
      <c r="AC503" s="36"/>
      <c r="AD503" s="36"/>
      <c r="AE503" s="36"/>
      <c r="AT503" s="19" t="s">
        <v>173</v>
      </c>
      <c r="AU503" s="19" t="s">
        <v>81</v>
      </c>
    </row>
    <row r="504" spans="1:65" s="2" customFormat="1" ht="24.2" customHeight="1">
      <c r="A504" s="36"/>
      <c r="B504" s="37"/>
      <c r="C504" s="180" t="s">
        <v>1320</v>
      </c>
      <c r="D504" s="180" t="s">
        <v>166</v>
      </c>
      <c r="E504" s="181" t="s">
        <v>1321</v>
      </c>
      <c r="F504" s="182" t="s">
        <v>1322</v>
      </c>
      <c r="G504" s="183" t="s">
        <v>319</v>
      </c>
      <c r="H504" s="184">
        <v>2</v>
      </c>
      <c r="I504" s="185"/>
      <c r="J504" s="186">
        <f>ROUND(I504*H504,0)</f>
        <v>0</v>
      </c>
      <c r="K504" s="182" t="s">
        <v>170</v>
      </c>
      <c r="L504" s="41"/>
      <c r="M504" s="187" t="s">
        <v>20</v>
      </c>
      <c r="N504" s="188" t="s">
        <v>43</v>
      </c>
      <c r="O504" s="66"/>
      <c r="P504" s="189">
        <f>O504*H504</f>
        <v>0</v>
      </c>
      <c r="Q504" s="189">
        <v>0</v>
      </c>
      <c r="R504" s="189">
        <f>Q504*H504</f>
        <v>0</v>
      </c>
      <c r="S504" s="189">
        <v>0</v>
      </c>
      <c r="T504" s="190">
        <f>S504*H504</f>
        <v>0</v>
      </c>
      <c r="U504" s="36"/>
      <c r="V504" s="36"/>
      <c r="W504" s="36"/>
      <c r="X504" s="36"/>
      <c r="Y504" s="36"/>
      <c r="Z504" s="36"/>
      <c r="AA504" s="36"/>
      <c r="AB504" s="36"/>
      <c r="AC504" s="36"/>
      <c r="AD504" s="36"/>
      <c r="AE504" s="36"/>
      <c r="AR504" s="191" t="s">
        <v>171</v>
      </c>
      <c r="AT504" s="191" t="s">
        <v>166</v>
      </c>
      <c r="AU504" s="191" t="s">
        <v>81</v>
      </c>
      <c r="AY504" s="19" t="s">
        <v>164</v>
      </c>
      <c r="BE504" s="192">
        <f>IF(N504="základní",J504,0)</f>
        <v>0</v>
      </c>
      <c r="BF504" s="192">
        <f>IF(N504="snížená",J504,0)</f>
        <v>0</v>
      </c>
      <c r="BG504" s="192">
        <f>IF(N504="zákl. přenesená",J504,0)</f>
        <v>0</v>
      </c>
      <c r="BH504" s="192">
        <f>IF(N504="sníž. přenesená",J504,0)</f>
        <v>0</v>
      </c>
      <c r="BI504" s="192">
        <f>IF(N504="nulová",J504,0)</f>
        <v>0</v>
      </c>
      <c r="BJ504" s="19" t="s">
        <v>8</v>
      </c>
      <c r="BK504" s="192">
        <f>ROUND(I504*H504,0)</f>
        <v>0</v>
      </c>
      <c r="BL504" s="19" t="s">
        <v>171</v>
      </c>
      <c r="BM504" s="191" t="s">
        <v>1323</v>
      </c>
    </row>
    <row r="505" spans="1:65" s="2" customFormat="1">
      <c r="A505" s="36"/>
      <c r="B505" s="37"/>
      <c r="C505" s="38"/>
      <c r="D505" s="193" t="s">
        <v>173</v>
      </c>
      <c r="E505" s="38"/>
      <c r="F505" s="194" t="s">
        <v>1324</v>
      </c>
      <c r="G505" s="38"/>
      <c r="H505" s="38"/>
      <c r="I505" s="195"/>
      <c r="J505" s="38"/>
      <c r="K505" s="38"/>
      <c r="L505" s="41"/>
      <c r="M505" s="196"/>
      <c r="N505" s="197"/>
      <c r="O505" s="66"/>
      <c r="P505" s="66"/>
      <c r="Q505" s="66"/>
      <c r="R505" s="66"/>
      <c r="S505" s="66"/>
      <c r="T505" s="67"/>
      <c r="U505" s="36"/>
      <c r="V505" s="36"/>
      <c r="W505" s="36"/>
      <c r="X505" s="36"/>
      <c r="Y505" s="36"/>
      <c r="Z505" s="36"/>
      <c r="AA505" s="36"/>
      <c r="AB505" s="36"/>
      <c r="AC505" s="36"/>
      <c r="AD505" s="36"/>
      <c r="AE505" s="36"/>
      <c r="AT505" s="19" t="s">
        <v>173</v>
      </c>
      <c r="AU505" s="19" t="s">
        <v>81</v>
      </c>
    </row>
    <row r="506" spans="1:65" s="2" customFormat="1" ht="24.2" customHeight="1">
      <c r="A506" s="36"/>
      <c r="B506" s="37"/>
      <c r="C506" s="180" t="s">
        <v>1325</v>
      </c>
      <c r="D506" s="180" t="s">
        <v>166</v>
      </c>
      <c r="E506" s="181" t="s">
        <v>1326</v>
      </c>
      <c r="F506" s="182" t="s">
        <v>1327</v>
      </c>
      <c r="G506" s="183" t="s">
        <v>169</v>
      </c>
      <c r="H506" s="184">
        <v>605.54999999999995</v>
      </c>
      <c r="I506" s="185"/>
      <c r="J506" s="186">
        <f>ROUND(I506*H506,0)</f>
        <v>0</v>
      </c>
      <c r="K506" s="182" t="s">
        <v>170</v>
      </c>
      <c r="L506" s="41"/>
      <c r="M506" s="187" t="s">
        <v>20</v>
      </c>
      <c r="N506" s="188" t="s">
        <v>43</v>
      </c>
      <c r="O506" s="66"/>
      <c r="P506" s="189">
        <f>O506*H506</f>
        <v>0</v>
      </c>
      <c r="Q506" s="189">
        <v>2.1000000000000001E-4</v>
      </c>
      <c r="R506" s="189">
        <f>Q506*H506</f>
        <v>0.12716549999999999</v>
      </c>
      <c r="S506" s="189">
        <v>0</v>
      </c>
      <c r="T506" s="190">
        <f>S506*H506</f>
        <v>0</v>
      </c>
      <c r="U506" s="36"/>
      <c r="V506" s="36"/>
      <c r="W506" s="36"/>
      <c r="X506" s="36"/>
      <c r="Y506" s="36"/>
      <c r="Z506" s="36"/>
      <c r="AA506" s="36"/>
      <c r="AB506" s="36"/>
      <c r="AC506" s="36"/>
      <c r="AD506" s="36"/>
      <c r="AE506" s="36"/>
      <c r="AR506" s="191" t="s">
        <v>171</v>
      </c>
      <c r="AT506" s="191" t="s">
        <v>166</v>
      </c>
      <c r="AU506" s="191" t="s">
        <v>81</v>
      </c>
      <c r="AY506" s="19" t="s">
        <v>164</v>
      </c>
      <c r="BE506" s="192">
        <f>IF(N506="základní",J506,0)</f>
        <v>0</v>
      </c>
      <c r="BF506" s="192">
        <f>IF(N506="snížená",J506,0)</f>
        <v>0</v>
      </c>
      <c r="BG506" s="192">
        <f>IF(N506="zákl. přenesená",J506,0)</f>
        <v>0</v>
      </c>
      <c r="BH506" s="192">
        <f>IF(N506="sníž. přenesená",J506,0)</f>
        <v>0</v>
      </c>
      <c r="BI506" s="192">
        <f>IF(N506="nulová",J506,0)</f>
        <v>0</v>
      </c>
      <c r="BJ506" s="19" t="s">
        <v>8</v>
      </c>
      <c r="BK506" s="192">
        <f>ROUND(I506*H506,0)</f>
        <v>0</v>
      </c>
      <c r="BL506" s="19" t="s">
        <v>171</v>
      </c>
      <c r="BM506" s="191" t="s">
        <v>1328</v>
      </c>
    </row>
    <row r="507" spans="1:65" s="2" customFormat="1">
      <c r="A507" s="36"/>
      <c r="B507" s="37"/>
      <c r="C507" s="38"/>
      <c r="D507" s="193" t="s">
        <v>173</v>
      </c>
      <c r="E507" s="38"/>
      <c r="F507" s="194" t="s">
        <v>1329</v>
      </c>
      <c r="G507" s="38"/>
      <c r="H507" s="38"/>
      <c r="I507" s="195"/>
      <c r="J507" s="38"/>
      <c r="K507" s="38"/>
      <c r="L507" s="41"/>
      <c r="M507" s="196"/>
      <c r="N507" s="197"/>
      <c r="O507" s="66"/>
      <c r="P507" s="66"/>
      <c r="Q507" s="66"/>
      <c r="R507" s="66"/>
      <c r="S507" s="66"/>
      <c r="T507" s="67"/>
      <c r="U507" s="36"/>
      <c r="V507" s="36"/>
      <c r="W507" s="36"/>
      <c r="X507" s="36"/>
      <c r="Y507" s="36"/>
      <c r="Z507" s="36"/>
      <c r="AA507" s="36"/>
      <c r="AB507" s="36"/>
      <c r="AC507" s="36"/>
      <c r="AD507" s="36"/>
      <c r="AE507" s="36"/>
      <c r="AT507" s="19" t="s">
        <v>173</v>
      </c>
      <c r="AU507" s="19" t="s">
        <v>81</v>
      </c>
    </row>
    <row r="508" spans="1:65" s="13" customFormat="1">
      <c r="B508" s="198"/>
      <c r="C508" s="199"/>
      <c r="D508" s="200" t="s">
        <v>175</v>
      </c>
      <c r="E508" s="201" t="s">
        <v>20</v>
      </c>
      <c r="F508" s="202" t="s">
        <v>1330</v>
      </c>
      <c r="G508" s="199"/>
      <c r="H508" s="203">
        <v>605.54999999999995</v>
      </c>
      <c r="I508" s="204"/>
      <c r="J508" s="199"/>
      <c r="K508" s="199"/>
      <c r="L508" s="205"/>
      <c r="M508" s="206"/>
      <c r="N508" s="207"/>
      <c r="O508" s="207"/>
      <c r="P508" s="207"/>
      <c r="Q508" s="207"/>
      <c r="R508" s="207"/>
      <c r="S508" s="207"/>
      <c r="T508" s="208"/>
      <c r="AT508" s="209" t="s">
        <v>175</v>
      </c>
      <c r="AU508" s="209" t="s">
        <v>81</v>
      </c>
      <c r="AV508" s="13" t="s">
        <v>81</v>
      </c>
      <c r="AW508" s="13" t="s">
        <v>33</v>
      </c>
      <c r="AX508" s="13" t="s">
        <v>72</v>
      </c>
      <c r="AY508" s="209" t="s">
        <v>164</v>
      </c>
    </row>
    <row r="509" spans="1:65" s="14" customFormat="1">
      <c r="B509" s="210"/>
      <c r="C509" s="211"/>
      <c r="D509" s="200" t="s">
        <v>175</v>
      </c>
      <c r="E509" s="212" t="s">
        <v>20</v>
      </c>
      <c r="F509" s="213" t="s">
        <v>178</v>
      </c>
      <c r="G509" s="211"/>
      <c r="H509" s="214">
        <v>605.54999999999995</v>
      </c>
      <c r="I509" s="215"/>
      <c r="J509" s="211"/>
      <c r="K509" s="211"/>
      <c r="L509" s="216"/>
      <c r="M509" s="217"/>
      <c r="N509" s="218"/>
      <c r="O509" s="218"/>
      <c r="P509" s="218"/>
      <c r="Q509" s="218"/>
      <c r="R509" s="218"/>
      <c r="S509" s="218"/>
      <c r="T509" s="219"/>
      <c r="AT509" s="220" t="s">
        <v>175</v>
      </c>
      <c r="AU509" s="220" t="s">
        <v>81</v>
      </c>
      <c r="AV509" s="14" t="s">
        <v>171</v>
      </c>
      <c r="AW509" s="14" t="s">
        <v>33</v>
      </c>
      <c r="AX509" s="14" t="s">
        <v>8</v>
      </c>
      <c r="AY509" s="220" t="s">
        <v>164</v>
      </c>
    </row>
    <row r="510" spans="1:65" s="2" customFormat="1" ht="24.2" customHeight="1">
      <c r="A510" s="36"/>
      <c r="B510" s="37"/>
      <c r="C510" s="180" t="s">
        <v>1331</v>
      </c>
      <c r="D510" s="180" t="s">
        <v>166</v>
      </c>
      <c r="E510" s="181" t="s">
        <v>1332</v>
      </c>
      <c r="F510" s="182" t="s">
        <v>1333</v>
      </c>
      <c r="G510" s="183" t="s">
        <v>169</v>
      </c>
      <c r="H510" s="184">
        <v>666</v>
      </c>
      <c r="I510" s="185"/>
      <c r="J510" s="186">
        <f>ROUND(I510*H510,0)</f>
        <v>0</v>
      </c>
      <c r="K510" s="182" t="s">
        <v>170</v>
      </c>
      <c r="L510" s="41"/>
      <c r="M510" s="187" t="s">
        <v>20</v>
      </c>
      <c r="N510" s="188" t="s">
        <v>43</v>
      </c>
      <c r="O510" s="66"/>
      <c r="P510" s="189">
        <f>O510*H510</f>
        <v>0</v>
      </c>
      <c r="Q510" s="189">
        <v>3.3000000000000003E-5</v>
      </c>
      <c r="R510" s="189">
        <f>Q510*H510</f>
        <v>2.1978000000000001E-2</v>
      </c>
      <c r="S510" s="189">
        <v>0</v>
      </c>
      <c r="T510" s="190">
        <f>S510*H510</f>
        <v>0</v>
      </c>
      <c r="U510" s="36"/>
      <c r="V510" s="36"/>
      <c r="W510" s="36"/>
      <c r="X510" s="36"/>
      <c r="Y510" s="36"/>
      <c r="Z510" s="36"/>
      <c r="AA510" s="36"/>
      <c r="AB510" s="36"/>
      <c r="AC510" s="36"/>
      <c r="AD510" s="36"/>
      <c r="AE510" s="36"/>
      <c r="AR510" s="191" t="s">
        <v>171</v>
      </c>
      <c r="AT510" s="191" t="s">
        <v>166</v>
      </c>
      <c r="AU510" s="191" t="s">
        <v>81</v>
      </c>
      <c r="AY510" s="19" t="s">
        <v>164</v>
      </c>
      <c r="BE510" s="192">
        <f>IF(N510="základní",J510,0)</f>
        <v>0</v>
      </c>
      <c r="BF510" s="192">
        <f>IF(N510="snížená",J510,0)</f>
        <v>0</v>
      </c>
      <c r="BG510" s="192">
        <f>IF(N510="zákl. přenesená",J510,0)</f>
        <v>0</v>
      </c>
      <c r="BH510" s="192">
        <f>IF(N510="sníž. přenesená",J510,0)</f>
        <v>0</v>
      </c>
      <c r="BI510" s="192">
        <f>IF(N510="nulová",J510,0)</f>
        <v>0</v>
      </c>
      <c r="BJ510" s="19" t="s">
        <v>8</v>
      </c>
      <c r="BK510" s="192">
        <f>ROUND(I510*H510,0)</f>
        <v>0</v>
      </c>
      <c r="BL510" s="19" t="s">
        <v>171</v>
      </c>
      <c r="BM510" s="191" t="s">
        <v>1334</v>
      </c>
    </row>
    <row r="511" spans="1:65" s="2" customFormat="1">
      <c r="A511" s="36"/>
      <c r="B511" s="37"/>
      <c r="C511" s="38"/>
      <c r="D511" s="193" t="s">
        <v>173</v>
      </c>
      <c r="E511" s="38"/>
      <c r="F511" s="194" t="s">
        <v>1335</v>
      </c>
      <c r="G511" s="38"/>
      <c r="H511" s="38"/>
      <c r="I511" s="195"/>
      <c r="J511" s="38"/>
      <c r="K511" s="38"/>
      <c r="L511" s="41"/>
      <c r="M511" s="196"/>
      <c r="N511" s="197"/>
      <c r="O511" s="66"/>
      <c r="P511" s="66"/>
      <c r="Q511" s="66"/>
      <c r="R511" s="66"/>
      <c r="S511" s="66"/>
      <c r="T511" s="67"/>
      <c r="U511" s="36"/>
      <c r="V511" s="36"/>
      <c r="W511" s="36"/>
      <c r="X511" s="36"/>
      <c r="Y511" s="36"/>
      <c r="Z511" s="36"/>
      <c r="AA511" s="36"/>
      <c r="AB511" s="36"/>
      <c r="AC511" s="36"/>
      <c r="AD511" s="36"/>
      <c r="AE511" s="36"/>
      <c r="AT511" s="19" t="s">
        <v>173</v>
      </c>
      <c r="AU511" s="19" t="s">
        <v>81</v>
      </c>
    </row>
    <row r="512" spans="1:65" s="13" customFormat="1">
      <c r="B512" s="198"/>
      <c r="C512" s="199"/>
      <c r="D512" s="200" t="s">
        <v>175</v>
      </c>
      <c r="E512" s="201" t="s">
        <v>20</v>
      </c>
      <c r="F512" s="202" t="s">
        <v>1336</v>
      </c>
      <c r="G512" s="199"/>
      <c r="H512" s="203">
        <v>666</v>
      </c>
      <c r="I512" s="204"/>
      <c r="J512" s="199"/>
      <c r="K512" s="199"/>
      <c r="L512" s="205"/>
      <c r="M512" s="206"/>
      <c r="N512" s="207"/>
      <c r="O512" s="207"/>
      <c r="P512" s="207"/>
      <c r="Q512" s="207"/>
      <c r="R512" s="207"/>
      <c r="S512" s="207"/>
      <c r="T512" s="208"/>
      <c r="AT512" s="209" t="s">
        <v>175</v>
      </c>
      <c r="AU512" s="209" t="s">
        <v>81</v>
      </c>
      <c r="AV512" s="13" t="s">
        <v>81</v>
      </c>
      <c r="AW512" s="13" t="s">
        <v>33</v>
      </c>
      <c r="AX512" s="13" t="s">
        <v>72</v>
      </c>
      <c r="AY512" s="209" t="s">
        <v>164</v>
      </c>
    </row>
    <row r="513" spans="1:65" s="14" customFormat="1">
      <c r="B513" s="210"/>
      <c r="C513" s="211"/>
      <c r="D513" s="200" t="s">
        <v>175</v>
      </c>
      <c r="E513" s="212" t="s">
        <v>20</v>
      </c>
      <c r="F513" s="213" t="s">
        <v>178</v>
      </c>
      <c r="G513" s="211"/>
      <c r="H513" s="214">
        <v>666</v>
      </c>
      <c r="I513" s="215"/>
      <c r="J513" s="211"/>
      <c r="K513" s="211"/>
      <c r="L513" s="216"/>
      <c r="M513" s="217"/>
      <c r="N513" s="218"/>
      <c r="O513" s="218"/>
      <c r="P513" s="218"/>
      <c r="Q513" s="218"/>
      <c r="R513" s="218"/>
      <c r="S513" s="218"/>
      <c r="T513" s="219"/>
      <c r="AT513" s="220" t="s">
        <v>175</v>
      </c>
      <c r="AU513" s="220" t="s">
        <v>81</v>
      </c>
      <c r="AV513" s="14" t="s">
        <v>171</v>
      </c>
      <c r="AW513" s="14" t="s">
        <v>33</v>
      </c>
      <c r="AX513" s="14" t="s">
        <v>8</v>
      </c>
      <c r="AY513" s="220" t="s">
        <v>164</v>
      </c>
    </row>
    <row r="514" spans="1:65" s="2" customFormat="1" ht="21.75" customHeight="1">
      <c r="A514" s="36"/>
      <c r="B514" s="37"/>
      <c r="C514" s="180" t="s">
        <v>1337</v>
      </c>
      <c r="D514" s="180" t="s">
        <v>166</v>
      </c>
      <c r="E514" s="181" t="s">
        <v>1338</v>
      </c>
      <c r="F514" s="182" t="s">
        <v>1339</v>
      </c>
      <c r="G514" s="183" t="s">
        <v>169</v>
      </c>
      <c r="H514" s="184">
        <v>219.8</v>
      </c>
      <c r="I514" s="185"/>
      <c r="J514" s="186">
        <f>ROUND(I514*H514,0)</f>
        <v>0</v>
      </c>
      <c r="K514" s="182" t="s">
        <v>170</v>
      </c>
      <c r="L514" s="41"/>
      <c r="M514" s="187" t="s">
        <v>20</v>
      </c>
      <c r="N514" s="188" t="s">
        <v>43</v>
      </c>
      <c r="O514" s="66"/>
      <c r="P514" s="189">
        <f>O514*H514</f>
        <v>0</v>
      </c>
      <c r="Q514" s="189">
        <v>0.10007000000000001</v>
      </c>
      <c r="R514" s="189">
        <f>Q514*H514</f>
        <v>21.995386000000003</v>
      </c>
      <c r="S514" s="189">
        <v>0</v>
      </c>
      <c r="T514" s="190">
        <f>S514*H514</f>
        <v>0</v>
      </c>
      <c r="U514" s="36"/>
      <c r="V514" s="36"/>
      <c r="W514" s="36"/>
      <c r="X514" s="36"/>
      <c r="Y514" s="36"/>
      <c r="Z514" s="36"/>
      <c r="AA514" s="36"/>
      <c r="AB514" s="36"/>
      <c r="AC514" s="36"/>
      <c r="AD514" s="36"/>
      <c r="AE514" s="36"/>
      <c r="AR514" s="191" t="s">
        <v>272</v>
      </c>
      <c r="AT514" s="191" t="s">
        <v>166</v>
      </c>
      <c r="AU514" s="191" t="s">
        <v>81</v>
      </c>
      <c r="AY514" s="19" t="s">
        <v>164</v>
      </c>
      <c r="BE514" s="192">
        <f>IF(N514="základní",J514,0)</f>
        <v>0</v>
      </c>
      <c r="BF514" s="192">
        <f>IF(N514="snížená",J514,0)</f>
        <v>0</v>
      </c>
      <c r="BG514" s="192">
        <f>IF(N514="zákl. přenesená",J514,0)</f>
        <v>0</v>
      </c>
      <c r="BH514" s="192">
        <f>IF(N514="sníž. přenesená",J514,0)</f>
        <v>0</v>
      </c>
      <c r="BI514" s="192">
        <f>IF(N514="nulová",J514,0)</f>
        <v>0</v>
      </c>
      <c r="BJ514" s="19" t="s">
        <v>8</v>
      </c>
      <c r="BK514" s="192">
        <f>ROUND(I514*H514,0)</f>
        <v>0</v>
      </c>
      <c r="BL514" s="19" t="s">
        <v>272</v>
      </c>
      <c r="BM514" s="191" t="s">
        <v>1340</v>
      </c>
    </row>
    <row r="515" spans="1:65" s="2" customFormat="1">
      <c r="A515" s="36"/>
      <c r="B515" s="37"/>
      <c r="C515" s="38"/>
      <c r="D515" s="193" t="s">
        <v>173</v>
      </c>
      <c r="E515" s="38"/>
      <c r="F515" s="194" t="s">
        <v>1341</v>
      </c>
      <c r="G515" s="38"/>
      <c r="H515" s="38"/>
      <c r="I515" s="195"/>
      <c r="J515" s="38"/>
      <c r="K515" s="38"/>
      <c r="L515" s="41"/>
      <c r="M515" s="196"/>
      <c r="N515" s="197"/>
      <c r="O515" s="66"/>
      <c r="P515" s="66"/>
      <c r="Q515" s="66"/>
      <c r="R515" s="66"/>
      <c r="S515" s="66"/>
      <c r="T515" s="67"/>
      <c r="U515" s="36"/>
      <c r="V515" s="36"/>
      <c r="W515" s="36"/>
      <c r="X515" s="36"/>
      <c r="Y515" s="36"/>
      <c r="Z515" s="36"/>
      <c r="AA515" s="36"/>
      <c r="AB515" s="36"/>
      <c r="AC515" s="36"/>
      <c r="AD515" s="36"/>
      <c r="AE515" s="36"/>
      <c r="AT515" s="19" t="s">
        <v>173</v>
      </c>
      <c r="AU515" s="19" t="s">
        <v>81</v>
      </c>
    </row>
    <row r="516" spans="1:65" s="13" customFormat="1">
      <c r="B516" s="198"/>
      <c r="C516" s="199"/>
      <c r="D516" s="200" t="s">
        <v>175</v>
      </c>
      <c r="E516" s="201" t="s">
        <v>20</v>
      </c>
      <c r="F516" s="202" t="s">
        <v>1342</v>
      </c>
      <c r="G516" s="199"/>
      <c r="H516" s="203">
        <v>219.8</v>
      </c>
      <c r="I516" s="204"/>
      <c r="J516" s="199"/>
      <c r="K516" s="199"/>
      <c r="L516" s="205"/>
      <c r="M516" s="206"/>
      <c r="N516" s="207"/>
      <c r="O516" s="207"/>
      <c r="P516" s="207"/>
      <c r="Q516" s="207"/>
      <c r="R516" s="207"/>
      <c r="S516" s="207"/>
      <c r="T516" s="208"/>
      <c r="AT516" s="209" t="s">
        <v>175</v>
      </c>
      <c r="AU516" s="209" t="s">
        <v>81</v>
      </c>
      <c r="AV516" s="13" t="s">
        <v>81</v>
      </c>
      <c r="AW516" s="13" t="s">
        <v>33</v>
      </c>
      <c r="AX516" s="13" t="s">
        <v>72</v>
      </c>
      <c r="AY516" s="209" t="s">
        <v>164</v>
      </c>
    </row>
    <row r="517" spans="1:65" s="14" customFormat="1">
      <c r="B517" s="210"/>
      <c r="C517" s="211"/>
      <c r="D517" s="200" t="s">
        <v>175</v>
      </c>
      <c r="E517" s="212" t="s">
        <v>20</v>
      </c>
      <c r="F517" s="213" t="s">
        <v>178</v>
      </c>
      <c r="G517" s="211"/>
      <c r="H517" s="214">
        <v>219.8</v>
      </c>
      <c r="I517" s="215"/>
      <c r="J517" s="211"/>
      <c r="K517" s="211"/>
      <c r="L517" s="216"/>
      <c r="M517" s="217"/>
      <c r="N517" s="218"/>
      <c r="O517" s="218"/>
      <c r="P517" s="218"/>
      <c r="Q517" s="218"/>
      <c r="R517" s="218"/>
      <c r="S517" s="218"/>
      <c r="T517" s="219"/>
      <c r="AT517" s="220" t="s">
        <v>175</v>
      </c>
      <c r="AU517" s="220" t="s">
        <v>81</v>
      </c>
      <c r="AV517" s="14" t="s">
        <v>171</v>
      </c>
      <c r="AW517" s="14" t="s">
        <v>33</v>
      </c>
      <c r="AX517" s="14" t="s">
        <v>8</v>
      </c>
      <c r="AY517" s="220" t="s">
        <v>164</v>
      </c>
    </row>
    <row r="518" spans="1:65" s="2" customFormat="1" ht="24.2" customHeight="1">
      <c r="A518" s="36"/>
      <c r="B518" s="37"/>
      <c r="C518" s="180" t="s">
        <v>1343</v>
      </c>
      <c r="D518" s="180" t="s">
        <v>166</v>
      </c>
      <c r="E518" s="181" t="s">
        <v>1344</v>
      </c>
      <c r="F518" s="182" t="s">
        <v>1345</v>
      </c>
      <c r="G518" s="183" t="s">
        <v>169</v>
      </c>
      <c r="H518" s="184">
        <v>109.9</v>
      </c>
      <c r="I518" s="185"/>
      <c r="J518" s="186">
        <f>ROUND(I518*H518,0)</f>
        <v>0</v>
      </c>
      <c r="K518" s="182" t="s">
        <v>170</v>
      </c>
      <c r="L518" s="41"/>
      <c r="M518" s="187" t="s">
        <v>20</v>
      </c>
      <c r="N518" s="188" t="s">
        <v>43</v>
      </c>
      <c r="O518" s="66"/>
      <c r="P518" s="189">
        <f>O518*H518</f>
        <v>0</v>
      </c>
      <c r="Q518" s="189">
        <v>0.10551000000000001</v>
      </c>
      <c r="R518" s="189">
        <f>Q518*H518</f>
        <v>11.595549000000002</v>
      </c>
      <c r="S518" s="189">
        <v>0</v>
      </c>
      <c r="T518" s="190">
        <f>S518*H518</f>
        <v>0</v>
      </c>
      <c r="U518" s="36"/>
      <c r="V518" s="36"/>
      <c r="W518" s="36"/>
      <c r="X518" s="36"/>
      <c r="Y518" s="36"/>
      <c r="Z518" s="36"/>
      <c r="AA518" s="36"/>
      <c r="AB518" s="36"/>
      <c r="AC518" s="36"/>
      <c r="AD518" s="36"/>
      <c r="AE518" s="36"/>
      <c r="AR518" s="191" t="s">
        <v>171</v>
      </c>
      <c r="AT518" s="191" t="s">
        <v>166</v>
      </c>
      <c r="AU518" s="191" t="s">
        <v>81</v>
      </c>
      <c r="AY518" s="19" t="s">
        <v>164</v>
      </c>
      <c r="BE518" s="192">
        <f>IF(N518="základní",J518,0)</f>
        <v>0</v>
      </c>
      <c r="BF518" s="192">
        <f>IF(N518="snížená",J518,0)</f>
        <v>0</v>
      </c>
      <c r="BG518" s="192">
        <f>IF(N518="zákl. přenesená",J518,0)</f>
        <v>0</v>
      </c>
      <c r="BH518" s="192">
        <f>IF(N518="sníž. přenesená",J518,0)</f>
        <v>0</v>
      </c>
      <c r="BI518" s="192">
        <f>IF(N518="nulová",J518,0)</f>
        <v>0</v>
      </c>
      <c r="BJ518" s="19" t="s">
        <v>8</v>
      </c>
      <c r="BK518" s="192">
        <f>ROUND(I518*H518,0)</f>
        <v>0</v>
      </c>
      <c r="BL518" s="19" t="s">
        <v>171</v>
      </c>
      <c r="BM518" s="191" t="s">
        <v>1346</v>
      </c>
    </row>
    <row r="519" spans="1:65" s="2" customFormat="1">
      <c r="A519" s="36"/>
      <c r="B519" s="37"/>
      <c r="C519" s="38"/>
      <c r="D519" s="193" t="s">
        <v>173</v>
      </c>
      <c r="E519" s="38"/>
      <c r="F519" s="194" t="s">
        <v>1347</v>
      </c>
      <c r="G519" s="38"/>
      <c r="H519" s="38"/>
      <c r="I519" s="195"/>
      <c r="J519" s="38"/>
      <c r="K519" s="38"/>
      <c r="L519" s="41"/>
      <c r="M519" s="196"/>
      <c r="N519" s="197"/>
      <c r="O519" s="66"/>
      <c r="P519" s="66"/>
      <c r="Q519" s="66"/>
      <c r="R519" s="66"/>
      <c r="S519" s="66"/>
      <c r="T519" s="67"/>
      <c r="U519" s="36"/>
      <c r="V519" s="36"/>
      <c r="W519" s="36"/>
      <c r="X519" s="36"/>
      <c r="Y519" s="36"/>
      <c r="Z519" s="36"/>
      <c r="AA519" s="36"/>
      <c r="AB519" s="36"/>
      <c r="AC519" s="36"/>
      <c r="AD519" s="36"/>
      <c r="AE519" s="36"/>
      <c r="AT519" s="19" t="s">
        <v>173</v>
      </c>
      <c r="AU519" s="19" t="s">
        <v>81</v>
      </c>
    </row>
    <row r="520" spans="1:65" s="13" customFormat="1">
      <c r="B520" s="198"/>
      <c r="C520" s="199"/>
      <c r="D520" s="200" t="s">
        <v>175</v>
      </c>
      <c r="E520" s="201" t="s">
        <v>20</v>
      </c>
      <c r="F520" s="202" t="s">
        <v>1348</v>
      </c>
      <c r="G520" s="199"/>
      <c r="H520" s="203">
        <v>109.9</v>
      </c>
      <c r="I520" s="204"/>
      <c r="J520" s="199"/>
      <c r="K520" s="199"/>
      <c r="L520" s="205"/>
      <c r="M520" s="206"/>
      <c r="N520" s="207"/>
      <c r="O520" s="207"/>
      <c r="P520" s="207"/>
      <c r="Q520" s="207"/>
      <c r="R520" s="207"/>
      <c r="S520" s="207"/>
      <c r="T520" s="208"/>
      <c r="AT520" s="209" t="s">
        <v>175</v>
      </c>
      <c r="AU520" s="209" t="s">
        <v>81</v>
      </c>
      <c r="AV520" s="13" t="s">
        <v>81</v>
      </c>
      <c r="AW520" s="13" t="s">
        <v>33</v>
      </c>
      <c r="AX520" s="13" t="s">
        <v>72</v>
      </c>
      <c r="AY520" s="209" t="s">
        <v>164</v>
      </c>
    </row>
    <row r="521" spans="1:65" s="14" customFormat="1">
      <c r="B521" s="210"/>
      <c r="C521" s="211"/>
      <c r="D521" s="200" t="s">
        <v>175</v>
      </c>
      <c r="E521" s="212" t="s">
        <v>20</v>
      </c>
      <c r="F521" s="213" t="s">
        <v>178</v>
      </c>
      <c r="G521" s="211"/>
      <c r="H521" s="214">
        <v>109.9</v>
      </c>
      <c r="I521" s="215"/>
      <c r="J521" s="211"/>
      <c r="K521" s="211"/>
      <c r="L521" s="216"/>
      <c r="M521" s="217"/>
      <c r="N521" s="218"/>
      <c r="O521" s="218"/>
      <c r="P521" s="218"/>
      <c r="Q521" s="218"/>
      <c r="R521" s="218"/>
      <c r="S521" s="218"/>
      <c r="T521" s="219"/>
      <c r="AT521" s="220" t="s">
        <v>175</v>
      </c>
      <c r="AU521" s="220" t="s">
        <v>81</v>
      </c>
      <c r="AV521" s="14" t="s">
        <v>171</v>
      </c>
      <c r="AW521" s="14" t="s">
        <v>33</v>
      </c>
      <c r="AX521" s="14" t="s">
        <v>8</v>
      </c>
      <c r="AY521" s="220" t="s">
        <v>164</v>
      </c>
    </row>
    <row r="522" spans="1:65" s="2" customFormat="1" ht="24.2" customHeight="1">
      <c r="A522" s="36"/>
      <c r="B522" s="37"/>
      <c r="C522" s="180" t="s">
        <v>1349</v>
      </c>
      <c r="D522" s="180" t="s">
        <v>166</v>
      </c>
      <c r="E522" s="181" t="s">
        <v>1350</v>
      </c>
      <c r="F522" s="182" t="s">
        <v>1351</v>
      </c>
      <c r="G522" s="183" t="s">
        <v>169</v>
      </c>
      <c r="H522" s="184">
        <v>109.9</v>
      </c>
      <c r="I522" s="185"/>
      <c r="J522" s="186">
        <f>ROUND(I522*H522,0)</f>
        <v>0</v>
      </c>
      <c r="K522" s="182" t="s">
        <v>170</v>
      </c>
      <c r="L522" s="41"/>
      <c r="M522" s="187" t="s">
        <v>20</v>
      </c>
      <c r="N522" s="188" t="s">
        <v>43</v>
      </c>
      <c r="O522" s="66"/>
      <c r="P522" s="189">
        <f>O522*H522</f>
        <v>0</v>
      </c>
      <c r="Q522" s="189">
        <v>9.9750000000000005E-2</v>
      </c>
      <c r="R522" s="189">
        <f>Q522*H522</f>
        <v>10.962525000000001</v>
      </c>
      <c r="S522" s="189">
        <v>0</v>
      </c>
      <c r="T522" s="190">
        <f>S522*H522</f>
        <v>0</v>
      </c>
      <c r="U522" s="36"/>
      <c r="V522" s="36"/>
      <c r="W522" s="36"/>
      <c r="X522" s="36"/>
      <c r="Y522" s="36"/>
      <c r="Z522" s="36"/>
      <c r="AA522" s="36"/>
      <c r="AB522" s="36"/>
      <c r="AC522" s="36"/>
      <c r="AD522" s="36"/>
      <c r="AE522" s="36"/>
      <c r="AR522" s="191" t="s">
        <v>171</v>
      </c>
      <c r="AT522" s="191" t="s">
        <v>166</v>
      </c>
      <c r="AU522" s="191" t="s">
        <v>81</v>
      </c>
      <c r="AY522" s="19" t="s">
        <v>164</v>
      </c>
      <c r="BE522" s="192">
        <f>IF(N522="základní",J522,0)</f>
        <v>0</v>
      </c>
      <c r="BF522" s="192">
        <f>IF(N522="snížená",J522,0)</f>
        <v>0</v>
      </c>
      <c r="BG522" s="192">
        <f>IF(N522="zákl. přenesená",J522,0)</f>
        <v>0</v>
      </c>
      <c r="BH522" s="192">
        <f>IF(N522="sníž. přenesená",J522,0)</f>
        <v>0</v>
      </c>
      <c r="BI522" s="192">
        <f>IF(N522="nulová",J522,0)</f>
        <v>0</v>
      </c>
      <c r="BJ522" s="19" t="s">
        <v>8</v>
      </c>
      <c r="BK522" s="192">
        <f>ROUND(I522*H522,0)</f>
        <v>0</v>
      </c>
      <c r="BL522" s="19" t="s">
        <v>171</v>
      </c>
      <c r="BM522" s="191" t="s">
        <v>1352</v>
      </c>
    </row>
    <row r="523" spans="1:65" s="2" customFormat="1">
      <c r="A523" s="36"/>
      <c r="B523" s="37"/>
      <c r="C523" s="38"/>
      <c r="D523" s="193" t="s">
        <v>173</v>
      </c>
      <c r="E523" s="38"/>
      <c r="F523" s="194" t="s">
        <v>1353</v>
      </c>
      <c r="G523" s="38"/>
      <c r="H523" s="38"/>
      <c r="I523" s="195"/>
      <c r="J523" s="38"/>
      <c r="K523" s="38"/>
      <c r="L523" s="41"/>
      <c r="M523" s="196"/>
      <c r="N523" s="197"/>
      <c r="O523" s="66"/>
      <c r="P523" s="66"/>
      <c r="Q523" s="66"/>
      <c r="R523" s="66"/>
      <c r="S523" s="66"/>
      <c r="T523" s="67"/>
      <c r="U523" s="36"/>
      <c r="V523" s="36"/>
      <c r="W523" s="36"/>
      <c r="X523" s="36"/>
      <c r="Y523" s="36"/>
      <c r="Z523" s="36"/>
      <c r="AA523" s="36"/>
      <c r="AB523" s="36"/>
      <c r="AC523" s="36"/>
      <c r="AD523" s="36"/>
      <c r="AE523" s="36"/>
      <c r="AT523" s="19" t="s">
        <v>173</v>
      </c>
      <c r="AU523" s="19" t="s">
        <v>81</v>
      </c>
    </row>
    <row r="524" spans="1:65" s="13" customFormat="1">
      <c r="B524" s="198"/>
      <c r="C524" s="199"/>
      <c r="D524" s="200" t="s">
        <v>175</v>
      </c>
      <c r="E524" s="201" t="s">
        <v>20</v>
      </c>
      <c r="F524" s="202" t="s">
        <v>1348</v>
      </c>
      <c r="G524" s="199"/>
      <c r="H524" s="203">
        <v>109.9</v>
      </c>
      <c r="I524" s="204"/>
      <c r="J524" s="199"/>
      <c r="K524" s="199"/>
      <c r="L524" s="205"/>
      <c r="M524" s="206"/>
      <c r="N524" s="207"/>
      <c r="O524" s="207"/>
      <c r="P524" s="207"/>
      <c r="Q524" s="207"/>
      <c r="R524" s="207"/>
      <c r="S524" s="207"/>
      <c r="T524" s="208"/>
      <c r="AT524" s="209" t="s">
        <v>175</v>
      </c>
      <c r="AU524" s="209" t="s">
        <v>81</v>
      </c>
      <c r="AV524" s="13" t="s">
        <v>81</v>
      </c>
      <c r="AW524" s="13" t="s">
        <v>33</v>
      </c>
      <c r="AX524" s="13" t="s">
        <v>72</v>
      </c>
      <c r="AY524" s="209" t="s">
        <v>164</v>
      </c>
    </row>
    <row r="525" spans="1:65" s="14" customFormat="1">
      <c r="B525" s="210"/>
      <c r="C525" s="211"/>
      <c r="D525" s="200" t="s">
        <v>175</v>
      </c>
      <c r="E525" s="212" t="s">
        <v>20</v>
      </c>
      <c r="F525" s="213" t="s">
        <v>178</v>
      </c>
      <c r="G525" s="211"/>
      <c r="H525" s="214">
        <v>109.9</v>
      </c>
      <c r="I525" s="215"/>
      <c r="J525" s="211"/>
      <c r="K525" s="211"/>
      <c r="L525" s="216"/>
      <c r="M525" s="217"/>
      <c r="N525" s="218"/>
      <c r="O525" s="218"/>
      <c r="P525" s="218"/>
      <c r="Q525" s="218"/>
      <c r="R525" s="218"/>
      <c r="S525" s="218"/>
      <c r="T525" s="219"/>
      <c r="AT525" s="220" t="s">
        <v>175</v>
      </c>
      <c r="AU525" s="220" t="s">
        <v>81</v>
      </c>
      <c r="AV525" s="14" t="s">
        <v>171</v>
      </c>
      <c r="AW525" s="14" t="s">
        <v>33</v>
      </c>
      <c r="AX525" s="14" t="s">
        <v>8</v>
      </c>
      <c r="AY525" s="220" t="s">
        <v>164</v>
      </c>
    </row>
    <row r="526" spans="1:65" s="2" customFormat="1" ht="16.5" customHeight="1">
      <c r="A526" s="36"/>
      <c r="B526" s="37"/>
      <c r="C526" s="180" t="s">
        <v>1354</v>
      </c>
      <c r="D526" s="180" t="s">
        <v>166</v>
      </c>
      <c r="E526" s="181" t="s">
        <v>1355</v>
      </c>
      <c r="F526" s="182" t="s">
        <v>1356</v>
      </c>
      <c r="G526" s="183" t="s">
        <v>169</v>
      </c>
      <c r="H526" s="184">
        <v>314</v>
      </c>
      <c r="I526" s="185"/>
      <c r="J526" s="186">
        <f>ROUND(I526*H526,0)</f>
        <v>0</v>
      </c>
      <c r="K526" s="182" t="s">
        <v>170</v>
      </c>
      <c r="L526" s="41"/>
      <c r="M526" s="187" t="s">
        <v>20</v>
      </c>
      <c r="N526" s="188" t="s">
        <v>43</v>
      </c>
      <c r="O526" s="66"/>
      <c r="P526" s="189">
        <f>O526*H526</f>
        <v>0</v>
      </c>
      <c r="Q526" s="189">
        <v>6.1500000000000001E-3</v>
      </c>
      <c r="R526" s="189">
        <f>Q526*H526</f>
        <v>1.9311</v>
      </c>
      <c r="S526" s="189">
        <v>0</v>
      </c>
      <c r="T526" s="190">
        <f>S526*H526</f>
        <v>0</v>
      </c>
      <c r="U526" s="36"/>
      <c r="V526" s="36"/>
      <c r="W526" s="36"/>
      <c r="X526" s="36"/>
      <c r="Y526" s="36"/>
      <c r="Z526" s="36"/>
      <c r="AA526" s="36"/>
      <c r="AB526" s="36"/>
      <c r="AC526" s="36"/>
      <c r="AD526" s="36"/>
      <c r="AE526" s="36"/>
      <c r="AR526" s="191" t="s">
        <v>171</v>
      </c>
      <c r="AT526" s="191" t="s">
        <v>166</v>
      </c>
      <c r="AU526" s="191" t="s">
        <v>81</v>
      </c>
      <c r="AY526" s="19" t="s">
        <v>164</v>
      </c>
      <c r="BE526" s="192">
        <f>IF(N526="základní",J526,0)</f>
        <v>0</v>
      </c>
      <c r="BF526" s="192">
        <f>IF(N526="snížená",J526,0)</f>
        <v>0</v>
      </c>
      <c r="BG526" s="192">
        <f>IF(N526="zákl. přenesená",J526,0)</f>
        <v>0</v>
      </c>
      <c r="BH526" s="192">
        <f>IF(N526="sníž. přenesená",J526,0)</f>
        <v>0</v>
      </c>
      <c r="BI526" s="192">
        <f>IF(N526="nulová",J526,0)</f>
        <v>0</v>
      </c>
      <c r="BJ526" s="19" t="s">
        <v>8</v>
      </c>
      <c r="BK526" s="192">
        <f>ROUND(I526*H526,0)</f>
        <v>0</v>
      </c>
      <c r="BL526" s="19" t="s">
        <v>171</v>
      </c>
      <c r="BM526" s="191" t="s">
        <v>1357</v>
      </c>
    </row>
    <row r="527" spans="1:65" s="2" customFormat="1">
      <c r="A527" s="36"/>
      <c r="B527" s="37"/>
      <c r="C527" s="38"/>
      <c r="D527" s="193" t="s">
        <v>173</v>
      </c>
      <c r="E527" s="38"/>
      <c r="F527" s="194" t="s">
        <v>1358</v>
      </c>
      <c r="G527" s="38"/>
      <c r="H527" s="38"/>
      <c r="I527" s="195"/>
      <c r="J527" s="38"/>
      <c r="K527" s="38"/>
      <c r="L527" s="41"/>
      <c r="M527" s="196"/>
      <c r="N527" s="197"/>
      <c r="O527" s="66"/>
      <c r="P527" s="66"/>
      <c r="Q527" s="66"/>
      <c r="R527" s="66"/>
      <c r="S527" s="66"/>
      <c r="T527" s="67"/>
      <c r="U527" s="36"/>
      <c r="V527" s="36"/>
      <c r="W527" s="36"/>
      <c r="X527" s="36"/>
      <c r="Y527" s="36"/>
      <c r="Z527" s="36"/>
      <c r="AA527" s="36"/>
      <c r="AB527" s="36"/>
      <c r="AC527" s="36"/>
      <c r="AD527" s="36"/>
      <c r="AE527" s="36"/>
      <c r="AT527" s="19" t="s">
        <v>173</v>
      </c>
      <c r="AU527" s="19" t="s">
        <v>81</v>
      </c>
    </row>
    <row r="528" spans="1:65" s="13" customFormat="1">
      <c r="B528" s="198"/>
      <c r="C528" s="199"/>
      <c r="D528" s="200" t="s">
        <v>175</v>
      </c>
      <c r="E528" s="201" t="s">
        <v>20</v>
      </c>
      <c r="F528" s="202" t="s">
        <v>1359</v>
      </c>
      <c r="G528" s="199"/>
      <c r="H528" s="203">
        <v>314</v>
      </c>
      <c r="I528" s="204"/>
      <c r="J528" s="199"/>
      <c r="K528" s="199"/>
      <c r="L528" s="205"/>
      <c r="M528" s="206"/>
      <c r="N528" s="207"/>
      <c r="O528" s="207"/>
      <c r="P528" s="207"/>
      <c r="Q528" s="207"/>
      <c r="R528" s="207"/>
      <c r="S528" s="207"/>
      <c r="T528" s="208"/>
      <c r="AT528" s="209" t="s">
        <v>175</v>
      </c>
      <c r="AU528" s="209" t="s">
        <v>81</v>
      </c>
      <c r="AV528" s="13" t="s">
        <v>81</v>
      </c>
      <c r="AW528" s="13" t="s">
        <v>33</v>
      </c>
      <c r="AX528" s="13" t="s">
        <v>72</v>
      </c>
      <c r="AY528" s="209" t="s">
        <v>164</v>
      </c>
    </row>
    <row r="529" spans="1:65" s="14" customFormat="1">
      <c r="B529" s="210"/>
      <c r="C529" s="211"/>
      <c r="D529" s="200" t="s">
        <v>175</v>
      </c>
      <c r="E529" s="212" t="s">
        <v>20</v>
      </c>
      <c r="F529" s="213" t="s">
        <v>178</v>
      </c>
      <c r="G529" s="211"/>
      <c r="H529" s="214">
        <v>314</v>
      </c>
      <c r="I529" s="215"/>
      <c r="J529" s="211"/>
      <c r="K529" s="211"/>
      <c r="L529" s="216"/>
      <c r="M529" s="217"/>
      <c r="N529" s="218"/>
      <c r="O529" s="218"/>
      <c r="P529" s="218"/>
      <c r="Q529" s="218"/>
      <c r="R529" s="218"/>
      <c r="S529" s="218"/>
      <c r="T529" s="219"/>
      <c r="AT529" s="220" t="s">
        <v>175</v>
      </c>
      <c r="AU529" s="220" t="s">
        <v>81</v>
      </c>
      <c r="AV529" s="14" t="s">
        <v>171</v>
      </c>
      <c r="AW529" s="14" t="s">
        <v>33</v>
      </c>
      <c r="AX529" s="14" t="s">
        <v>8</v>
      </c>
      <c r="AY529" s="220" t="s">
        <v>164</v>
      </c>
    </row>
    <row r="530" spans="1:65" s="2" customFormat="1" ht="21.75" customHeight="1">
      <c r="A530" s="36"/>
      <c r="B530" s="37"/>
      <c r="C530" s="180" t="s">
        <v>1360</v>
      </c>
      <c r="D530" s="180" t="s">
        <v>166</v>
      </c>
      <c r="E530" s="181" t="s">
        <v>1361</v>
      </c>
      <c r="F530" s="182" t="s">
        <v>1362</v>
      </c>
      <c r="G530" s="183" t="s">
        <v>169</v>
      </c>
      <c r="H530" s="184">
        <v>157</v>
      </c>
      <c r="I530" s="185"/>
      <c r="J530" s="186">
        <f>ROUND(I530*H530,0)</f>
        <v>0</v>
      </c>
      <c r="K530" s="182" t="s">
        <v>170</v>
      </c>
      <c r="L530" s="41"/>
      <c r="M530" s="187" t="s">
        <v>20</v>
      </c>
      <c r="N530" s="188" t="s">
        <v>43</v>
      </c>
      <c r="O530" s="66"/>
      <c r="P530" s="189">
        <f>O530*H530</f>
        <v>0</v>
      </c>
      <c r="Q530" s="189">
        <v>6.4000000000000003E-3</v>
      </c>
      <c r="R530" s="189">
        <f>Q530*H530</f>
        <v>1.0048000000000001</v>
      </c>
      <c r="S530" s="189">
        <v>0</v>
      </c>
      <c r="T530" s="190">
        <f>S530*H530</f>
        <v>0</v>
      </c>
      <c r="U530" s="36"/>
      <c r="V530" s="36"/>
      <c r="W530" s="36"/>
      <c r="X530" s="36"/>
      <c r="Y530" s="36"/>
      <c r="Z530" s="36"/>
      <c r="AA530" s="36"/>
      <c r="AB530" s="36"/>
      <c r="AC530" s="36"/>
      <c r="AD530" s="36"/>
      <c r="AE530" s="36"/>
      <c r="AR530" s="191" t="s">
        <v>171</v>
      </c>
      <c r="AT530" s="191" t="s">
        <v>166</v>
      </c>
      <c r="AU530" s="191" t="s">
        <v>81</v>
      </c>
      <c r="AY530" s="19" t="s">
        <v>164</v>
      </c>
      <c r="BE530" s="192">
        <f>IF(N530="základní",J530,0)</f>
        <v>0</v>
      </c>
      <c r="BF530" s="192">
        <f>IF(N530="snížená",J530,0)</f>
        <v>0</v>
      </c>
      <c r="BG530" s="192">
        <f>IF(N530="zákl. přenesená",J530,0)</f>
        <v>0</v>
      </c>
      <c r="BH530" s="192">
        <f>IF(N530="sníž. přenesená",J530,0)</f>
        <v>0</v>
      </c>
      <c r="BI530" s="192">
        <f>IF(N530="nulová",J530,0)</f>
        <v>0</v>
      </c>
      <c r="BJ530" s="19" t="s">
        <v>8</v>
      </c>
      <c r="BK530" s="192">
        <f>ROUND(I530*H530,0)</f>
        <v>0</v>
      </c>
      <c r="BL530" s="19" t="s">
        <v>171</v>
      </c>
      <c r="BM530" s="191" t="s">
        <v>1363</v>
      </c>
    </row>
    <row r="531" spans="1:65" s="2" customFormat="1">
      <c r="A531" s="36"/>
      <c r="B531" s="37"/>
      <c r="C531" s="38"/>
      <c r="D531" s="193" t="s">
        <v>173</v>
      </c>
      <c r="E531" s="38"/>
      <c r="F531" s="194" t="s">
        <v>1364</v>
      </c>
      <c r="G531" s="38"/>
      <c r="H531" s="38"/>
      <c r="I531" s="195"/>
      <c r="J531" s="38"/>
      <c r="K531" s="38"/>
      <c r="L531" s="41"/>
      <c r="M531" s="196"/>
      <c r="N531" s="197"/>
      <c r="O531" s="66"/>
      <c r="P531" s="66"/>
      <c r="Q531" s="66"/>
      <c r="R531" s="66"/>
      <c r="S531" s="66"/>
      <c r="T531" s="67"/>
      <c r="U531" s="36"/>
      <c r="V531" s="36"/>
      <c r="W531" s="36"/>
      <c r="X531" s="36"/>
      <c r="Y531" s="36"/>
      <c r="Z531" s="36"/>
      <c r="AA531" s="36"/>
      <c r="AB531" s="36"/>
      <c r="AC531" s="36"/>
      <c r="AD531" s="36"/>
      <c r="AE531" s="36"/>
      <c r="AT531" s="19" t="s">
        <v>173</v>
      </c>
      <c r="AU531" s="19" t="s">
        <v>81</v>
      </c>
    </row>
    <row r="532" spans="1:65" s="13" customFormat="1">
      <c r="B532" s="198"/>
      <c r="C532" s="199"/>
      <c r="D532" s="200" t="s">
        <v>175</v>
      </c>
      <c r="E532" s="201" t="s">
        <v>20</v>
      </c>
      <c r="F532" s="202" t="s">
        <v>1365</v>
      </c>
      <c r="G532" s="199"/>
      <c r="H532" s="203">
        <v>157</v>
      </c>
      <c r="I532" s="204"/>
      <c r="J532" s="199"/>
      <c r="K532" s="199"/>
      <c r="L532" s="205"/>
      <c r="M532" s="206"/>
      <c r="N532" s="207"/>
      <c r="O532" s="207"/>
      <c r="P532" s="207"/>
      <c r="Q532" s="207"/>
      <c r="R532" s="207"/>
      <c r="S532" s="207"/>
      <c r="T532" s="208"/>
      <c r="AT532" s="209" t="s">
        <v>175</v>
      </c>
      <c r="AU532" s="209" t="s">
        <v>81</v>
      </c>
      <c r="AV532" s="13" t="s">
        <v>81</v>
      </c>
      <c r="AW532" s="13" t="s">
        <v>33</v>
      </c>
      <c r="AX532" s="13" t="s">
        <v>72</v>
      </c>
      <c r="AY532" s="209" t="s">
        <v>164</v>
      </c>
    </row>
    <row r="533" spans="1:65" s="14" customFormat="1">
      <c r="B533" s="210"/>
      <c r="C533" s="211"/>
      <c r="D533" s="200" t="s">
        <v>175</v>
      </c>
      <c r="E533" s="212" t="s">
        <v>20</v>
      </c>
      <c r="F533" s="213" t="s">
        <v>178</v>
      </c>
      <c r="G533" s="211"/>
      <c r="H533" s="214">
        <v>157</v>
      </c>
      <c r="I533" s="215"/>
      <c r="J533" s="211"/>
      <c r="K533" s="211"/>
      <c r="L533" s="216"/>
      <c r="M533" s="217"/>
      <c r="N533" s="218"/>
      <c r="O533" s="218"/>
      <c r="P533" s="218"/>
      <c r="Q533" s="218"/>
      <c r="R533" s="218"/>
      <c r="S533" s="218"/>
      <c r="T533" s="219"/>
      <c r="AT533" s="220" t="s">
        <v>175</v>
      </c>
      <c r="AU533" s="220" t="s">
        <v>81</v>
      </c>
      <c r="AV533" s="14" t="s">
        <v>171</v>
      </c>
      <c r="AW533" s="14" t="s">
        <v>33</v>
      </c>
      <c r="AX533" s="14" t="s">
        <v>8</v>
      </c>
      <c r="AY533" s="220" t="s">
        <v>164</v>
      </c>
    </row>
    <row r="534" spans="1:65" s="2" customFormat="1" ht="21.75" customHeight="1">
      <c r="A534" s="36"/>
      <c r="B534" s="37"/>
      <c r="C534" s="180" t="s">
        <v>1366</v>
      </c>
      <c r="D534" s="180" t="s">
        <v>166</v>
      </c>
      <c r="E534" s="181" t="s">
        <v>1367</v>
      </c>
      <c r="F534" s="182" t="s">
        <v>1368</v>
      </c>
      <c r="G534" s="183" t="s">
        <v>169</v>
      </c>
      <c r="H534" s="184">
        <v>157</v>
      </c>
      <c r="I534" s="185"/>
      <c r="J534" s="186">
        <f>ROUND(I534*H534,0)</f>
        <v>0</v>
      </c>
      <c r="K534" s="182" t="s">
        <v>170</v>
      </c>
      <c r="L534" s="41"/>
      <c r="M534" s="187" t="s">
        <v>20</v>
      </c>
      <c r="N534" s="188" t="s">
        <v>43</v>
      </c>
      <c r="O534" s="66"/>
      <c r="P534" s="189">
        <f>O534*H534</f>
        <v>0</v>
      </c>
      <c r="Q534" s="189">
        <v>5.3800000000000002E-3</v>
      </c>
      <c r="R534" s="189">
        <f>Q534*H534</f>
        <v>0.84466000000000008</v>
      </c>
      <c r="S534" s="189">
        <v>0</v>
      </c>
      <c r="T534" s="190">
        <f>S534*H534</f>
        <v>0</v>
      </c>
      <c r="U534" s="36"/>
      <c r="V534" s="36"/>
      <c r="W534" s="36"/>
      <c r="X534" s="36"/>
      <c r="Y534" s="36"/>
      <c r="Z534" s="36"/>
      <c r="AA534" s="36"/>
      <c r="AB534" s="36"/>
      <c r="AC534" s="36"/>
      <c r="AD534" s="36"/>
      <c r="AE534" s="36"/>
      <c r="AR534" s="191" t="s">
        <v>171</v>
      </c>
      <c r="AT534" s="191" t="s">
        <v>166</v>
      </c>
      <c r="AU534" s="191" t="s">
        <v>81</v>
      </c>
      <c r="AY534" s="19" t="s">
        <v>164</v>
      </c>
      <c r="BE534" s="192">
        <f>IF(N534="základní",J534,0)</f>
        <v>0</v>
      </c>
      <c r="BF534" s="192">
        <f>IF(N534="snížená",J534,0)</f>
        <v>0</v>
      </c>
      <c r="BG534" s="192">
        <f>IF(N534="zákl. přenesená",J534,0)</f>
        <v>0</v>
      </c>
      <c r="BH534" s="192">
        <f>IF(N534="sníž. přenesená",J534,0)</f>
        <v>0</v>
      </c>
      <c r="BI534" s="192">
        <f>IF(N534="nulová",J534,0)</f>
        <v>0</v>
      </c>
      <c r="BJ534" s="19" t="s">
        <v>8</v>
      </c>
      <c r="BK534" s="192">
        <f>ROUND(I534*H534,0)</f>
        <v>0</v>
      </c>
      <c r="BL534" s="19" t="s">
        <v>171</v>
      </c>
      <c r="BM534" s="191" t="s">
        <v>1369</v>
      </c>
    </row>
    <row r="535" spans="1:65" s="2" customFormat="1">
      <c r="A535" s="36"/>
      <c r="B535" s="37"/>
      <c r="C535" s="38"/>
      <c r="D535" s="193" t="s">
        <v>173</v>
      </c>
      <c r="E535" s="38"/>
      <c r="F535" s="194" t="s">
        <v>1370</v>
      </c>
      <c r="G535" s="38"/>
      <c r="H535" s="38"/>
      <c r="I535" s="195"/>
      <c r="J535" s="38"/>
      <c r="K535" s="38"/>
      <c r="L535" s="41"/>
      <c r="M535" s="196"/>
      <c r="N535" s="197"/>
      <c r="O535" s="66"/>
      <c r="P535" s="66"/>
      <c r="Q535" s="66"/>
      <c r="R535" s="66"/>
      <c r="S535" s="66"/>
      <c r="T535" s="67"/>
      <c r="U535" s="36"/>
      <c r="V535" s="36"/>
      <c r="W535" s="36"/>
      <c r="X535" s="36"/>
      <c r="Y535" s="36"/>
      <c r="Z535" s="36"/>
      <c r="AA535" s="36"/>
      <c r="AB535" s="36"/>
      <c r="AC535" s="36"/>
      <c r="AD535" s="36"/>
      <c r="AE535" s="36"/>
      <c r="AT535" s="19" t="s">
        <v>173</v>
      </c>
      <c r="AU535" s="19" t="s">
        <v>81</v>
      </c>
    </row>
    <row r="536" spans="1:65" s="13" customFormat="1">
      <c r="B536" s="198"/>
      <c r="C536" s="199"/>
      <c r="D536" s="200" t="s">
        <v>175</v>
      </c>
      <c r="E536" s="201" t="s">
        <v>20</v>
      </c>
      <c r="F536" s="202" t="s">
        <v>1365</v>
      </c>
      <c r="G536" s="199"/>
      <c r="H536" s="203">
        <v>157</v>
      </c>
      <c r="I536" s="204"/>
      <c r="J536" s="199"/>
      <c r="K536" s="199"/>
      <c r="L536" s="205"/>
      <c r="M536" s="206"/>
      <c r="N536" s="207"/>
      <c r="O536" s="207"/>
      <c r="P536" s="207"/>
      <c r="Q536" s="207"/>
      <c r="R536" s="207"/>
      <c r="S536" s="207"/>
      <c r="T536" s="208"/>
      <c r="AT536" s="209" t="s">
        <v>175</v>
      </c>
      <c r="AU536" s="209" t="s">
        <v>81</v>
      </c>
      <c r="AV536" s="13" t="s">
        <v>81</v>
      </c>
      <c r="AW536" s="13" t="s">
        <v>33</v>
      </c>
      <c r="AX536" s="13" t="s">
        <v>72</v>
      </c>
      <c r="AY536" s="209" t="s">
        <v>164</v>
      </c>
    </row>
    <row r="537" spans="1:65" s="14" customFormat="1">
      <c r="B537" s="210"/>
      <c r="C537" s="211"/>
      <c r="D537" s="200" t="s">
        <v>175</v>
      </c>
      <c r="E537" s="212" t="s">
        <v>20</v>
      </c>
      <c r="F537" s="213" t="s">
        <v>178</v>
      </c>
      <c r="G537" s="211"/>
      <c r="H537" s="214">
        <v>157</v>
      </c>
      <c r="I537" s="215"/>
      <c r="J537" s="211"/>
      <c r="K537" s="211"/>
      <c r="L537" s="216"/>
      <c r="M537" s="217"/>
      <c r="N537" s="218"/>
      <c r="O537" s="218"/>
      <c r="P537" s="218"/>
      <c r="Q537" s="218"/>
      <c r="R537" s="218"/>
      <c r="S537" s="218"/>
      <c r="T537" s="219"/>
      <c r="AT537" s="220" t="s">
        <v>175</v>
      </c>
      <c r="AU537" s="220" t="s">
        <v>81</v>
      </c>
      <c r="AV537" s="14" t="s">
        <v>171</v>
      </c>
      <c r="AW537" s="14" t="s">
        <v>33</v>
      </c>
      <c r="AX537" s="14" t="s">
        <v>8</v>
      </c>
      <c r="AY537" s="220" t="s">
        <v>164</v>
      </c>
    </row>
    <row r="538" spans="1:65" s="2" customFormat="1" ht="21.75" customHeight="1">
      <c r="A538" s="36"/>
      <c r="B538" s="37"/>
      <c r="C538" s="180" t="s">
        <v>1371</v>
      </c>
      <c r="D538" s="180" t="s">
        <v>166</v>
      </c>
      <c r="E538" s="181" t="s">
        <v>1372</v>
      </c>
      <c r="F538" s="182" t="s">
        <v>1373</v>
      </c>
      <c r="G538" s="183" t="s">
        <v>169</v>
      </c>
      <c r="H538" s="184">
        <v>47.1</v>
      </c>
      <c r="I538" s="185"/>
      <c r="J538" s="186">
        <f>ROUND(I538*H538,0)</f>
        <v>0</v>
      </c>
      <c r="K538" s="182" t="s">
        <v>170</v>
      </c>
      <c r="L538" s="41"/>
      <c r="M538" s="187" t="s">
        <v>20</v>
      </c>
      <c r="N538" s="188" t="s">
        <v>43</v>
      </c>
      <c r="O538" s="66"/>
      <c r="P538" s="189">
        <f>O538*H538</f>
        <v>0</v>
      </c>
      <c r="Q538" s="189">
        <v>1.5299999999999999E-3</v>
      </c>
      <c r="R538" s="189">
        <f>Q538*H538</f>
        <v>7.2063000000000002E-2</v>
      </c>
      <c r="S538" s="189">
        <v>0</v>
      </c>
      <c r="T538" s="190">
        <f>S538*H538</f>
        <v>0</v>
      </c>
      <c r="U538" s="36"/>
      <c r="V538" s="36"/>
      <c r="W538" s="36"/>
      <c r="X538" s="36"/>
      <c r="Y538" s="36"/>
      <c r="Z538" s="36"/>
      <c r="AA538" s="36"/>
      <c r="AB538" s="36"/>
      <c r="AC538" s="36"/>
      <c r="AD538" s="36"/>
      <c r="AE538" s="36"/>
      <c r="AR538" s="191" t="s">
        <v>171</v>
      </c>
      <c r="AT538" s="191" t="s">
        <v>166</v>
      </c>
      <c r="AU538" s="191" t="s">
        <v>81</v>
      </c>
      <c r="AY538" s="19" t="s">
        <v>164</v>
      </c>
      <c r="BE538" s="192">
        <f>IF(N538="základní",J538,0)</f>
        <v>0</v>
      </c>
      <c r="BF538" s="192">
        <f>IF(N538="snížená",J538,0)</f>
        <v>0</v>
      </c>
      <c r="BG538" s="192">
        <f>IF(N538="zákl. přenesená",J538,0)</f>
        <v>0</v>
      </c>
      <c r="BH538" s="192">
        <f>IF(N538="sníž. přenesená",J538,0)</f>
        <v>0</v>
      </c>
      <c r="BI538" s="192">
        <f>IF(N538="nulová",J538,0)</f>
        <v>0</v>
      </c>
      <c r="BJ538" s="19" t="s">
        <v>8</v>
      </c>
      <c r="BK538" s="192">
        <f>ROUND(I538*H538,0)</f>
        <v>0</v>
      </c>
      <c r="BL538" s="19" t="s">
        <v>171</v>
      </c>
      <c r="BM538" s="191" t="s">
        <v>1374</v>
      </c>
    </row>
    <row r="539" spans="1:65" s="2" customFormat="1">
      <c r="A539" s="36"/>
      <c r="B539" s="37"/>
      <c r="C539" s="38"/>
      <c r="D539" s="193" t="s">
        <v>173</v>
      </c>
      <c r="E539" s="38"/>
      <c r="F539" s="194" t="s">
        <v>1375</v>
      </c>
      <c r="G539" s="38"/>
      <c r="H539" s="38"/>
      <c r="I539" s="195"/>
      <c r="J539" s="38"/>
      <c r="K539" s="38"/>
      <c r="L539" s="41"/>
      <c r="M539" s="196"/>
      <c r="N539" s="197"/>
      <c r="O539" s="66"/>
      <c r="P539" s="66"/>
      <c r="Q539" s="66"/>
      <c r="R539" s="66"/>
      <c r="S539" s="66"/>
      <c r="T539" s="67"/>
      <c r="U539" s="36"/>
      <c r="V539" s="36"/>
      <c r="W539" s="36"/>
      <c r="X539" s="36"/>
      <c r="Y539" s="36"/>
      <c r="Z539" s="36"/>
      <c r="AA539" s="36"/>
      <c r="AB539" s="36"/>
      <c r="AC539" s="36"/>
      <c r="AD539" s="36"/>
      <c r="AE539" s="36"/>
      <c r="AT539" s="19" t="s">
        <v>173</v>
      </c>
      <c r="AU539" s="19" t="s">
        <v>81</v>
      </c>
    </row>
    <row r="540" spans="1:65" s="13" customFormat="1">
      <c r="B540" s="198"/>
      <c r="C540" s="199"/>
      <c r="D540" s="200" t="s">
        <v>175</v>
      </c>
      <c r="E540" s="201" t="s">
        <v>20</v>
      </c>
      <c r="F540" s="202" t="s">
        <v>1376</v>
      </c>
      <c r="G540" s="199"/>
      <c r="H540" s="203">
        <v>47.1</v>
      </c>
      <c r="I540" s="204"/>
      <c r="J540" s="199"/>
      <c r="K540" s="199"/>
      <c r="L540" s="205"/>
      <c r="M540" s="206"/>
      <c r="N540" s="207"/>
      <c r="O540" s="207"/>
      <c r="P540" s="207"/>
      <c r="Q540" s="207"/>
      <c r="R540" s="207"/>
      <c r="S540" s="207"/>
      <c r="T540" s="208"/>
      <c r="AT540" s="209" t="s">
        <v>175</v>
      </c>
      <c r="AU540" s="209" t="s">
        <v>81</v>
      </c>
      <c r="AV540" s="13" t="s">
        <v>81</v>
      </c>
      <c r="AW540" s="13" t="s">
        <v>33</v>
      </c>
      <c r="AX540" s="13" t="s">
        <v>72</v>
      </c>
      <c r="AY540" s="209" t="s">
        <v>164</v>
      </c>
    </row>
    <row r="541" spans="1:65" s="14" customFormat="1">
      <c r="B541" s="210"/>
      <c r="C541" s="211"/>
      <c r="D541" s="200" t="s">
        <v>175</v>
      </c>
      <c r="E541" s="212" t="s">
        <v>20</v>
      </c>
      <c r="F541" s="213" t="s">
        <v>178</v>
      </c>
      <c r="G541" s="211"/>
      <c r="H541" s="214">
        <v>47.1</v>
      </c>
      <c r="I541" s="215"/>
      <c r="J541" s="211"/>
      <c r="K541" s="211"/>
      <c r="L541" s="216"/>
      <c r="M541" s="217"/>
      <c r="N541" s="218"/>
      <c r="O541" s="218"/>
      <c r="P541" s="218"/>
      <c r="Q541" s="218"/>
      <c r="R541" s="218"/>
      <c r="S541" s="218"/>
      <c r="T541" s="219"/>
      <c r="AT541" s="220" t="s">
        <v>175</v>
      </c>
      <c r="AU541" s="220" t="s">
        <v>81</v>
      </c>
      <c r="AV541" s="14" t="s">
        <v>171</v>
      </c>
      <c r="AW541" s="14" t="s">
        <v>33</v>
      </c>
      <c r="AX541" s="14" t="s">
        <v>8</v>
      </c>
      <c r="AY541" s="220" t="s">
        <v>164</v>
      </c>
    </row>
    <row r="542" spans="1:65" s="2" customFormat="1" ht="21.75" customHeight="1">
      <c r="A542" s="36"/>
      <c r="B542" s="37"/>
      <c r="C542" s="180" t="s">
        <v>1377</v>
      </c>
      <c r="D542" s="180" t="s">
        <v>166</v>
      </c>
      <c r="E542" s="181" t="s">
        <v>1378</v>
      </c>
      <c r="F542" s="182" t="s">
        <v>1379</v>
      </c>
      <c r="G542" s="183" t="s">
        <v>169</v>
      </c>
      <c r="H542" s="184">
        <v>15.7</v>
      </c>
      <c r="I542" s="185"/>
      <c r="J542" s="186">
        <f>ROUND(I542*H542,0)</f>
        <v>0</v>
      </c>
      <c r="K542" s="182" t="s">
        <v>170</v>
      </c>
      <c r="L542" s="41"/>
      <c r="M542" s="187" t="s">
        <v>20</v>
      </c>
      <c r="N542" s="188" t="s">
        <v>43</v>
      </c>
      <c r="O542" s="66"/>
      <c r="P542" s="189">
        <f>O542*H542</f>
        <v>0</v>
      </c>
      <c r="Q542" s="189">
        <v>1.34E-3</v>
      </c>
      <c r="R542" s="189">
        <f>Q542*H542</f>
        <v>2.1038000000000001E-2</v>
      </c>
      <c r="S542" s="189">
        <v>0</v>
      </c>
      <c r="T542" s="190">
        <f>S542*H542</f>
        <v>0</v>
      </c>
      <c r="U542" s="36"/>
      <c r="V542" s="36"/>
      <c r="W542" s="36"/>
      <c r="X542" s="36"/>
      <c r="Y542" s="36"/>
      <c r="Z542" s="36"/>
      <c r="AA542" s="36"/>
      <c r="AB542" s="36"/>
      <c r="AC542" s="36"/>
      <c r="AD542" s="36"/>
      <c r="AE542" s="36"/>
      <c r="AR542" s="191" t="s">
        <v>171</v>
      </c>
      <c r="AT542" s="191" t="s">
        <v>166</v>
      </c>
      <c r="AU542" s="191" t="s">
        <v>81</v>
      </c>
      <c r="AY542" s="19" t="s">
        <v>164</v>
      </c>
      <c r="BE542" s="192">
        <f>IF(N542="základní",J542,0)</f>
        <v>0</v>
      </c>
      <c r="BF542" s="192">
        <f>IF(N542="snížená",J542,0)</f>
        <v>0</v>
      </c>
      <c r="BG542" s="192">
        <f>IF(N542="zákl. přenesená",J542,0)</f>
        <v>0</v>
      </c>
      <c r="BH542" s="192">
        <f>IF(N542="sníž. přenesená",J542,0)</f>
        <v>0</v>
      </c>
      <c r="BI542" s="192">
        <f>IF(N542="nulová",J542,0)</f>
        <v>0</v>
      </c>
      <c r="BJ542" s="19" t="s">
        <v>8</v>
      </c>
      <c r="BK542" s="192">
        <f>ROUND(I542*H542,0)</f>
        <v>0</v>
      </c>
      <c r="BL542" s="19" t="s">
        <v>171</v>
      </c>
      <c r="BM542" s="191" t="s">
        <v>1380</v>
      </c>
    </row>
    <row r="543" spans="1:65" s="2" customFormat="1">
      <c r="A543" s="36"/>
      <c r="B543" s="37"/>
      <c r="C543" s="38"/>
      <c r="D543" s="193" t="s">
        <v>173</v>
      </c>
      <c r="E543" s="38"/>
      <c r="F543" s="194" t="s">
        <v>1381</v>
      </c>
      <c r="G543" s="38"/>
      <c r="H543" s="38"/>
      <c r="I543" s="195"/>
      <c r="J543" s="38"/>
      <c r="K543" s="38"/>
      <c r="L543" s="41"/>
      <c r="M543" s="196"/>
      <c r="N543" s="197"/>
      <c r="O543" s="66"/>
      <c r="P543" s="66"/>
      <c r="Q543" s="66"/>
      <c r="R543" s="66"/>
      <c r="S543" s="66"/>
      <c r="T543" s="67"/>
      <c r="U543" s="36"/>
      <c r="V543" s="36"/>
      <c r="W543" s="36"/>
      <c r="X543" s="36"/>
      <c r="Y543" s="36"/>
      <c r="Z543" s="36"/>
      <c r="AA543" s="36"/>
      <c r="AB543" s="36"/>
      <c r="AC543" s="36"/>
      <c r="AD543" s="36"/>
      <c r="AE543" s="36"/>
      <c r="AT543" s="19" t="s">
        <v>173</v>
      </c>
      <c r="AU543" s="19" t="s">
        <v>81</v>
      </c>
    </row>
    <row r="544" spans="1:65" s="13" customFormat="1">
      <c r="B544" s="198"/>
      <c r="C544" s="199"/>
      <c r="D544" s="200" t="s">
        <v>175</v>
      </c>
      <c r="E544" s="201" t="s">
        <v>20</v>
      </c>
      <c r="F544" s="202" t="s">
        <v>1382</v>
      </c>
      <c r="G544" s="199"/>
      <c r="H544" s="203">
        <v>15.7</v>
      </c>
      <c r="I544" s="204"/>
      <c r="J544" s="199"/>
      <c r="K544" s="199"/>
      <c r="L544" s="205"/>
      <c r="M544" s="206"/>
      <c r="N544" s="207"/>
      <c r="O544" s="207"/>
      <c r="P544" s="207"/>
      <c r="Q544" s="207"/>
      <c r="R544" s="207"/>
      <c r="S544" s="207"/>
      <c r="T544" s="208"/>
      <c r="AT544" s="209" t="s">
        <v>175</v>
      </c>
      <c r="AU544" s="209" t="s">
        <v>81</v>
      </c>
      <c r="AV544" s="13" t="s">
        <v>81</v>
      </c>
      <c r="AW544" s="13" t="s">
        <v>33</v>
      </c>
      <c r="AX544" s="13" t="s">
        <v>72</v>
      </c>
      <c r="AY544" s="209" t="s">
        <v>164</v>
      </c>
    </row>
    <row r="545" spans="1:65" s="14" customFormat="1">
      <c r="B545" s="210"/>
      <c r="C545" s="211"/>
      <c r="D545" s="200" t="s">
        <v>175</v>
      </c>
      <c r="E545" s="212" t="s">
        <v>20</v>
      </c>
      <c r="F545" s="213" t="s">
        <v>178</v>
      </c>
      <c r="G545" s="211"/>
      <c r="H545" s="214">
        <v>15.7</v>
      </c>
      <c r="I545" s="215"/>
      <c r="J545" s="211"/>
      <c r="K545" s="211"/>
      <c r="L545" s="216"/>
      <c r="M545" s="217"/>
      <c r="N545" s="218"/>
      <c r="O545" s="218"/>
      <c r="P545" s="218"/>
      <c r="Q545" s="218"/>
      <c r="R545" s="218"/>
      <c r="S545" s="218"/>
      <c r="T545" s="219"/>
      <c r="AT545" s="220" t="s">
        <v>175</v>
      </c>
      <c r="AU545" s="220" t="s">
        <v>81</v>
      </c>
      <c r="AV545" s="14" t="s">
        <v>171</v>
      </c>
      <c r="AW545" s="14" t="s">
        <v>33</v>
      </c>
      <c r="AX545" s="14" t="s">
        <v>8</v>
      </c>
      <c r="AY545" s="220" t="s">
        <v>164</v>
      </c>
    </row>
    <row r="546" spans="1:65" s="2" customFormat="1" ht="16.5" customHeight="1">
      <c r="A546" s="36"/>
      <c r="B546" s="37"/>
      <c r="C546" s="180" t="s">
        <v>1383</v>
      </c>
      <c r="D546" s="180" t="s">
        <v>166</v>
      </c>
      <c r="E546" s="181" t="s">
        <v>1384</v>
      </c>
      <c r="F546" s="182" t="s">
        <v>1385</v>
      </c>
      <c r="G546" s="183" t="s">
        <v>169</v>
      </c>
      <c r="H546" s="184">
        <v>628</v>
      </c>
      <c r="I546" s="185"/>
      <c r="J546" s="186">
        <f>ROUND(I546*H546,0)</f>
        <v>0</v>
      </c>
      <c r="K546" s="182" t="s">
        <v>170</v>
      </c>
      <c r="L546" s="41"/>
      <c r="M546" s="187" t="s">
        <v>20</v>
      </c>
      <c r="N546" s="188" t="s">
        <v>43</v>
      </c>
      <c r="O546" s="66"/>
      <c r="P546" s="189">
        <f>O546*H546</f>
        <v>0</v>
      </c>
      <c r="Q546" s="189">
        <v>4.1000000000000003E-3</v>
      </c>
      <c r="R546" s="189">
        <f>Q546*H546</f>
        <v>2.5748000000000002</v>
      </c>
      <c r="S546" s="189">
        <v>0</v>
      </c>
      <c r="T546" s="190">
        <f>S546*H546</f>
        <v>0</v>
      </c>
      <c r="U546" s="36"/>
      <c r="V546" s="36"/>
      <c r="W546" s="36"/>
      <c r="X546" s="36"/>
      <c r="Y546" s="36"/>
      <c r="Z546" s="36"/>
      <c r="AA546" s="36"/>
      <c r="AB546" s="36"/>
      <c r="AC546" s="36"/>
      <c r="AD546" s="36"/>
      <c r="AE546" s="36"/>
      <c r="AR546" s="191" t="s">
        <v>171</v>
      </c>
      <c r="AT546" s="191" t="s">
        <v>166</v>
      </c>
      <c r="AU546" s="191" t="s">
        <v>81</v>
      </c>
      <c r="AY546" s="19" t="s">
        <v>164</v>
      </c>
      <c r="BE546" s="192">
        <f>IF(N546="základní",J546,0)</f>
        <v>0</v>
      </c>
      <c r="BF546" s="192">
        <f>IF(N546="snížená",J546,0)</f>
        <v>0</v>
      </c>
      <c r="BG546" s="192">
        <f>IF(N546="zákl. přenesená",J546,0)</f>
        <v>0</v>
      </c>
      <c r="BH546" s="192">
        <f>IF(N546="sníž. přenesená",J546,0)</f>
        <v>0</v>
      </c>
      <c r="BI546" s="192">
        <f>IF(N546="nulová",J546,0)</f>
        <v>0</v>
      </c>
      <c r="BJ546" s="19" t="s">
        <v>8</v>
      </c>
      <c r="BK546" s="192">
        <f>ROUND(I546*H546,0)</f>
        <v>0</v>
      </c>
      <c r="BL546" s="19" t="s">
        <v>171</v>
      </c>
      <c r="BM546" s="191" t="s">
        <v>1386</v>
      </c>
    </row>
    <row r="547" spans="1:65" s="2" customFormat="1">
      <c r="A547" s="36"/>
      <c r="B547" s="37"/>
      <c r="C547" s="38"/>
      <c r="D547" s="193" t="s">
        <v>173</v>
      </c>
      <c r="E547" s="38"/>
      <c r="F547" s="194" t="s">
        <v>1387</v>
      </c>
      <c r="G547" s="38"/>
      <c r="H547" s="38"/>
      <c r="I547" s="195"/>
      <c r="J547" s="38"/>
      <c r="K547" s="38"/>
      <c r="L547" s="41"/>
      <c r="M547" s="196"/>
      <c r="N547" s="197"/>
      <c r="O547" s="66"/>
      <c r="P547" s="66"/>
      <c r="Q547" s="66"/>
      <c r="R547" s="66"/>
      <c r="S547" s="66"/>
      <c r="T547" s="67"/>
      <c r="U547" s="36"/>
      <c r="V547" s="36"/>
      <c r="W547" s="36"/>
      <c r="X547" s="36"/>
      <c r="Y547" s="36"/>
      <c r="Z547" s="36"/>
      <c r="AA547" s="36"/>
      <c r="AB547" s="36"/>
      <c r="AC547" s="36"/>
      <c r="AD547" s="36"/>
      <c r="AE547" s="36"/>
      <c r="AT547" s="19" t="s">
        <v>173</v>
      </c>
      <c r="AU547" s="19" t="s">
        <v>81</v>
      </c>
    </row>
    <row r="548" spans="1:65" s="13" customFormat="1">
      <c r="B548" s="198"/>
      <c r="C548" s="199"/>
      <c r="D548" s="200" t="s">
        <v>175</v>
      </c>
      <c r="E548" s="201" t="s">
        <v>20</v>
      </c>
      <c r="F548" s="202" t="s">
        <v>1388</v>
      </c>
      <c r="G548" s="199"/>
      <c r="H548" s="203">
        <v>628</v>
      </c>
      <c r="I548" s="204"/>
      <c r="J548" s="199"/>
      <c r="K548" s="199"/>
      <c r="L548" s="205"/>
      <c r="M548" s="206"/>
      <c r="N548" s="207"/>
      <c r="O548" s="207"/>
      <c r="P548" s="207"/>
      <c r="Q548" s="207"/>
      <c r="R548" s="207"/>
      <c r="S548" s="207"/>
      <c r="T548" s="208"/>
      <c r="AT548" s="209" t="s">
        <v>175</v>
      </c>
      <c r="AU548" s="209" t="s">
        <v>81</v>
      </c>
      <c r="AV548" s="13" t="s">
        <v>81</v>
      </c>
      <c r="AW548" s="13" t="s">
        <v>33</v>
      </c>
      <c r="AX548" s="13" t="s">
        <v>72</v>
      </c>
      <c r="AY548" s="209" t="s">
        <v>164</v>
      </c>
    </row>
    <row r="549" spans="1:65" s="14" customFormat="1">
      <c r="B549" s="210"/>
      <c r="C549" s="211"/>
      <c r="D549" s="200" t="s">
        <v>175</v>
      </c>
      <c r="E549" s="212" t="s">
        <v>20</v>
      </c>
      <c r="F549" s="213" t="s">
        <v>178</v>
      </c>
      <c r="G549" s="211"/>
      <c r="H549" s="214">
        <v>628</v>
      </c>
      <c r="I549" s="215"/>
      <c r="J549" s="211"/>
      <c r="K549" s="211"/>
      <c r="L549" s="216"/>
      <c r="M549" s="217"/>
      <c r="N549" s="218"/>
      <c r="O549" s="218"/>
      <c r="P549" s="218"/>
      <c r="Q549" s="218"/>
      <c r="R549" s="218"/>
      <c r="S549" s="218"/>
      <c r="T549" s="219"/>
      <c r="AT549" s="220" t="s">
        <v>175</v>
      </c>
      <c r="AU549" s="220" t="s">
        <v>81</v>
      </c>
      <c r="AV549" s="14" t="s">
        <v>171</v>
      </c>
      <c r="AW549" s="14" t="s">
        <v>33</v>
      </c>
      <c r="AX549" s="14" t="s">
        <v>8</v>
      </c>
      <c r="AY549" s="220" t="s">
        <v>164</v>
      </c>
    </row>
    <row r="550" spans="1:65" s="2" customFormat="1" ht="24.2" customHeight="1">
      <c r="A550" s="36"/>
      <c r="B550" s="37"/>
      <c r="C550" s="180" t="s">
        <v>1389</v>
      </c>
      <c r="D550" s="180" t="s">
        <v>166</v>
      </c>
      <c r="E550" s="181" t="s">
        <v>1390</v>
      </c>
      <c r="F550" s="182" t="s">
        <v>1391</v>
      </c>
      <c r="G550" s="183" t="s">
        <v>332</v>
      </c>
      <c r="H550" s="184">
        <v>1</v>
      </c>
      <c r="I550" s="185"/>
      <c r="J550" s="186">
        <f>ROUND(I550*H550,0)</f>
        <v>0</v>
      </c>
      <c r="K550" s="182" t="s">
        <v>20</v>
      </c>
      <c r="L550" s="41"/>
      <c r="M550" s="187" t="s">
        <v>20</v>
      </c>
      <c r="N550" s="188" t="s">
        <v>43</v>
      </c>
      <c r="O550" s="66"/>
      <c r="P550" s="189">
        <f>O550*H550</f>
        <v>0</v>
      </c>
      <c r="Q550" s="189">
        <v>0</v>
      </c>
      <c r="R550" s="189">
        <f>Q550*H550</f>
        <v>0</v>
      </c>
      <c r="S550" s="189">
        <v>0</v>
      </c>
      <c r="T550" s="190">
        <f>S550*H550</f>
        <v>0</v>
      </c>
      <c r="U550" s="36"/>
      <c r="V550" s="36"/>
      <c r="W550" s="36"/>
      <c r="X550" s="36"/>
      <c r="Y550" s="36"/>
      <c r="Z550" s="36"/>
      <c r="AA550" s="36"/>
      <c r="AB550" s="36"/>
      <c r="AC550" s="36"/>
      <c r="AD550" s="36"/>
      <c r="AE550" s="36"/>
      <c r="AR550" s="191" t="s">
        <v>171</v>
      </c>
      <c r="AT550" s="191" t="s">
        <v>166</v>
      </c>
      <c r="AU550" s="191" t="s">
        <v>81</v>
      </c>
      <c r="AY550" s="19" t="s">
        <v>164</v>
      </c>
      <c r="BE550" s="192">
        <f>IF(N550="základní",J550,0)</f>
        <v>0</v>
      </c>
      <c r="BF550" s="192">
        <f>IF(N550="snížená",J550,0)</f>
        <v>0</v>
      </c>
      <c r="BG550" s="192">
        <f>IF(N550="zákl. přenesená",J550,0)</f>
        <v>0</v>
      </c>
      <c r="BH550" s="192">
        <f>IF(N550="sníž. přenesená",J550,0)</f>
        <v>0</v>
      </c>
      <c r="BI550" s="192">
        <f>IF(N550="nulová",J550,0)</f>
        <v>0</v>
      </c>
      <c r="BJ550" s="19" t="s">
        <v>8</v>
      </c>
      <c r="BK550" s="192">
        <f>ROUND(I550*H550,0)</f>
        <v>0</v>
      </c>
      <c r="BL550" s="19" t="s">
        <v>171</v>
      </c>
      <c r="BM550" s="191" t="s">
        <v>1392</v>
      </c>
    </row>
    <row r="551" spans="1:65" s="12" customFormat="1" ht="22.9" customHeight="1">
      <c r="B551" s="164"/>
      <c r="C551" s="165"/>
      <c r="D551" s="166" t="s">
        <v>71</v>
      </c>
      <c r="E551" s="178" t="s">
        <v>1393</v>
      </c>
      <c r="F551" s="178" t="s">
        <v>1394</v>
      </c>
      <c r="G551" s="165"/>
      <c r="H551" s="165"/>
      <c r="I551" s="168"/>
      <c r="J551" s="179">
        <f>BK551</f>
        <v>0</v>
      </c>
      <c r="K551" s="165"/>
      <c r="L551" s="170"/>
      <c r="M551" s="171"/>
      <c r="N551" s="172"/>
      <c r="O551" s="172"/>
      <c r="P551" s="173">
        <f>SUM(P552:P553)</f>
        <v>0</v>
      </c>
      <c r="Q551" s="172"/>
      <c r="R551" s="173">
        <f>SUM(R552:R553)</f>
        <v>0</v>
      </c>
      <c r="S551" s="172"/>
      <c r="T551" s="174">
        <f>SUM(T552:T553)</f>
        <v>0</v>
      </c>
      <c r="AR551" s="175" t="s">
        <v>8</v>
      </c>
      <c r="AT551" s="176" t="s">
        <v>71</v>
      </c>
      <c r="AU551" s="176" t="s">
        <v>8</v>
      </c>
      <c r="AY551" s="175" t="s">
        <v>164</v>
      </c>
      <c r="BK551" s="177">
        <f>SUM(BK552:BK553)</f>
        <v>0</v>
      </c>
    </row>
    <row r="552" spans="1:65" s="2" customFormat="1" ht="33" customHeight="1">
      <c r="A552" s="36"/>
      <c r="B552" s="37"/>
      <c r="C552" s="180" t="s">
        <v>1395</v>
      </c>
      <c r="D552" s="180" t="s">
        <v>166</v>
      </c>
      <c r="E552" s="181" t="s">
        <v>1396</v>
      </c>
      <c r="F552" s="182" t="s">
        <v>1397</v>
      </c>
      <c r="G552" s="183" t="s">
        <v>580</v>
      </c>
      <c r="H552" s="184">
        <v>360.93799999999999</v>
      </c>
      <c r="I552" s="185"/>
      <c r="J552" s="186">
        <f>ROUND(I552*H552,0)</f>
        <v>0</v>
      </c>
      <c r="K552" s="182" t="s">
        <v>170</v>
      </c>
      <c r="L552" s="41"/>
      <c r="M552" s="187" t="s">
        <v>20</v>
      </c>
      <c r="N552" s="188" t="s">
        <v>43</v>
      </c>
      <c r="O552" s="66"/>
      <c r="P552" s="189">
        <f>O552*H552</f>
        <v>0</v>
      </c>
      <c r="Q552" s="189">
        <v>0</v>
      </c>
      <c r="R552" s="189">
        <f>Q552*H552</f>
        <v>0</v>
      </c>
      <c r="S552" s="189">
        <v>0</v>
      </c>
      <c r="T552" s="190">
        <f>S552*H552</f>
        <v>0</v>
      </c>
      <c r="U552" s="36"/>
      <c r="V552" s="36"/>
      <c r="W552" s="36"/>
      <c r="X552" s="36"/>
      <c r="Y552" s="36"/>
      <c r="Z552" s="36"/>
      <c r="AA552" s="36"/>
      <c r="AB552" s="36"/>
      <c r="AC552" s="36"/>
      <c r="AD552" s="36"/>
      <c r="AE552" s="36"/>
      <c r="AR552" s="191" t="s">
        <v>171</v>
      </c>
      <c r="AT552" s="191" t="s">
        <v>166</v>
      </c>
      <c r="AU552" s="191" t="s">
        <v>81</v>
      </c>
      <c r="AY552" s="19" t="s">
        <v>164</v>
      </c>
      <c r="BE552" s="192">
        <f>IF(N552="základní",J552,0)</f>
        <v>0</v>
      </c>
      <c r="BF552" s="192">
        <f>IF(N552="snížená",J552,0)</f>
        <v>0</v>
      </c>
      <c r="BG552" s="192">
        <f>IF(N552="zákl. přenesená",J552,0)</f>
        <v>0</v>
      </c>
      <c r="BH552" s="192">
        <f>IF(N552="sníž. přenesená",J552,0)</f>
        <v>0</v>
      </c>
      <c r="BI552" s="192">
        <f>IF(N552="nulová",J552,0)</f>
        <v>0</v>
      </c>
      <c r="BJ552" s="19" t="s">
        <v>8</v>
      </c>
      <c r="BK552" s="192">
        <f>ROUND(I552*H552,0)</f>
        <v>0</v>
      </c>
      <c r="BL552" s="19" t="s">
        <v>171</v>
      </c>
      <c r="BM552" s="191" t="s">
        <v>1398</v>
      </c>
    </row>
    <row r="553" spans="1:65" s="2" customFormat="1">
      <c r="A553" s="36"/>
      <c r="B553" s="37"/>
      <c r="C553" s="38"/>
      <c r="D553" s="193" t="s">
        <v>173</v>
      </c>
      <c r="E553" s="38"/>
      <c r="F553" s="194" t="s">
        <v>1399</v>
      </c>
      <c r="G553" s="38"/>
      <c r="H553" s="38"/>
      <c r="I553" s="195"/>
      <c r="J553" s="38"/>
      <c r="K553" s="38"/>
      <c r="L553" s="41"/>
      <c r="M553" s="196"/>
      <c r="N553" s="197"/>
      <c r="O553" s="66"/>
      <c r="P553" s="66"/>
      <c r="Q553" s="66"/>
      <c r="R553" s="66"/>
      <c r="S553" s="66"/>
      <c r="T553" s="67"/>
      <c r="U553" s="36"/>
      <c r="V553" s="36"/>
      <c r="W553" s="36"/>
      <c r="X553" s="36"/>
      <c r="Y553" s="36"/>
      <c r="Z553" s="36"/>
      <c r="AA553" s="36"/>
      <c r="AB553" s="36"/>
      <c r="AC553" s="36"/>
      <c r="AD553" s="36"/>
      <c r="AE553" s="36"/>
      <c r="AT553" s="19" t="s">
        <v>173</v>
      </c>
      <c r="AU553" s="19" t="s">
        <v>81</v>
      </c>
    </row>
    <row r="554" spans="1:65" s="12" customFormat="1" ht="25.9" customHeight="1">
      <c r="B554" s="164"/>
      <c r="C554" s="165"/>
      <c r="D554" s="166" t="s">
        <v>71</v>
      </c>
      <c r="E554" s="167" t="s">
        <v>630</v>
      </c>
      <c r="F554" s="167" t="s">
        <v>631</v>
      </c>
      <c r="G554" s="165"/>
      <c r="H554" s="165"/>
      <c r="I554" s="168"/>
      <c r="J554" s="169">
        <f>BK554</f>
        <v>0</v>
      </c>
      <c r="K554" s="165"/>
      <c r="L554" s="170"/>
      <c r="M554" s="171"/>
      <c r="N554" s="172"/>
      <c r="O554" s="172"/>
      <c r="P554" s="173">
        <f>P555+P578+P685+P705+P712+P717+P725+P749+P754+P777+P807+P824+P832+P837</f>
        <v>0</v>
      </c>
      <c r="Q554" s="172"/>
      <c r="R554" s="173">
        <f>R555+R578+R685+R705+R712+R717+R725+R749+R754+R777+R807+R824+R832+R837</f>
        <v>15.531209854</v>
      </c>
      <c r="S554" s="172"/>
      <c r="T554" s="174">
        <f>T555+T578+T685+T705+T712+T717+T725+T749+T754+T777+T807+T824+T832+T837</f>
        <v>0</v>
      </c>
      <c r="AR554" s="175" t="s">
        <v>81</v>
      </c>
      <c r="AT554" s="176" t="s">
        <v>71</v>
      </c>
      <c r="AU554" s="176" t="s">
        <v>72</v>
      </c>
      <c r="AY554" s="175" t="s">
        <v>164</v>
      </c>
      <c r="BK554" s="177">
        <f>BK555+BK578+BK685+BK705+BK712+BK717+BK725+BK749+BK754+BK777+BK807+BK824+BK832+BK837</f>
        <v>0</v>
      </c>
    </row>
    <row r="555" spans="1:65" s="12" customFormat="1" ht="22.9" customHeight="1">
      <c r="B555" s="164"/>
      <c r="C555" s="165"/>
      <c r="D555" s="166" t="s">
        <v>71</v>
      </c>
      <c r="E555" s="178" t="s">
        <v>1400</v>
      </c>
      <c r="F555" s="178" t="s">
        <v>1401</v>
      </c>
      <c r="G555" s="165"/>
      <c r="H555" s="165"/>
      <c r="I555" s="168"/>
      <c r="J555" s="179">
        <f>BK555</f>
        <v>0</v>
      </c>
      <c r="K555" s="165"/>
      <c r="L555" s="170"/>
      <c r="M555" s="171"/>
      <c r="N555" s="172"/>
      <c r="O555" s="172"/>
      <c r="P555" s="173">
        <f>SUM(P556:P577)</f>
        <v>0</v>
      </c>
      <c r="Q555" s="172"/>
      <c r="R555" s="173">
        <f>SUM(R556:R577)</f>
        <v>0.24361254999999998</v>
      </c>
      <c r="S555" s="172"/>
      <c r="T555" s="174">
        <f>SUM(T556:T577)</f>
        <v>0</v>
      </c>
      <c r="AR555" s="175" t="s">
        <v>81</v>
      </c>
      <c r="AT555" s="176" t="s">
        <v>71</v>
      </c>
      <c r="AU555" s="176" t="s">
        <v>8</v>
      </c>
      <c r="AY555" s="175" t="s">
        <v>164</v>
      </c>
      <c r="BK555" s="177">
        <f>SUM(BK556:BK577)</f>
        <v>0</v>
      </c>
    </row>
    <row r="556" spans="1:65" s="2" customFormat="1" ht="21.75" customHeight="1">
      <c r="A556" s="36"/>
      <c r="B556" s="37"/>
      <c r="C556" s="180" t="s">
        <v>1402</v>
      </c>
      <c r="D556" s="180" t="s">
        <v>166</v>
      </c>
      <c r="E556" s="181" t="s">
        <v>1403</v>
      </c>
      <c r="F556" s="182" t="s">
        <v>1404</v>
      </c>
      <c r="G556" s="183" t="s">
        <v>169</v>
      </c>
      <c r="H556" s="184">
        <v>62</v>
      </c>
      <c r="I556" s="185"/>
      <c r="J556" s="186">
        <f>ROUND(I556*H556,0)</f>
        <v>0</v>
      </c>
      <c r="K556" s="182" t="s">
        <v>170</v>
      </c>
      <c r="L556" s="41"/>
      <c r="M556" s="187" t="s">
        <v>20</v>
      </c>
      <c r="N556" s="188" t="s">
        <v>43</v>
      </c>
      <c r="O556" s="66"/>
      <c r="P556" s="189">
        <f>O556*H556</f>
        <v>0</v>
      </c>
      <c r="Q556" s="189">
        <v>0</v>
      </c>
      <c r="R556" s="189">
        <f>Q556*H556</f>
        <v>0</v>
      </c>
      <c r="S556" s="189">
        <v>0</v>
      </c>
      <c r="T556" s="190">
        <f>S556*H556</f>
        <v>0</v>
      </c>
      <c r="U556" s="36"/>
      <c r="V556" s="36"/>
      <c r="W556" s="36"/>
      <c r="X556" s="36"/>
      <c r="Y556" s="36"/>
      <c r="Z556" s="36"/>
      <c r="AA556" s="36"/>
      <c r="AB556" s="36"/>
      <c r="AC556" s="36"/>
      <c r="AD556" s="36"/>
      <c r="AE556" s="36"/>
      <c r="AR556" s="191" t="s">
        <v>272</v>
      </c>
      <c r="AT556" s="191" t="s">
        <v>166</v>
      </c>
      <c r="AU556" s="191" t="s">
        <v>81</v>
      </c>
      <c r="AY556" s="19" t="s">
        <v>164</v>
      </c>
      <c r="BE556" s="192">
        <f>IF(N556="základní",J556,0)</f>
        <v>0</v>
      </c>
      <c r="BF556" s="192">
        <f>IF(N556="snížená",J556,0)</f>
        <v>0</v>
      </c>
      <c r="BG556" s="192">
        <f>IF(N556="zákl. přenesená",J556,0)</f>
        <v>0</v>
      </c>
      <c r="BH556" s="192">
        <f>IF(N556="sníž. přenesená",J556,0)</f>
        <v>0</v>
      </c>
      <c r="BI556" s="192">
        <f>IF(N556="nulová",J556,0)</f>
        <v>0</v>
      </c>
      <c r="BJ556" s="19" t="s">
        <v>8</v>
      </c>
      <c r="BK556" s="192">
        <f>ROUND(I556*H556,0)</f>
        <v>0</v>
      </c>
      <c r="BL556" s="19" t="s">
        <v>272</v>
      </c>
      <c r="BM556" s="191" t="s">
        <v>1405</v>
      </c>
    </row>
    <row r="557" spans="1:65" s="2" customFormat="1">
      <c r="A557" s="36"/>
      <c r="B557" s="37"/>
      <c r="C557" s="38"/>
      <c r="D557" s="193" t="s">
        <v>173</v>
      </c>
      <c r="E557" s="38"/>
      <c r="F557" s="194" t="s">
        <v>1406</v>
      </c>
      <c r="G557" s="38"/>
      <c r="H557" s="38"/>
      <c r="I557" s="195"/>
      <c r="J557" s="38"/>
      <c r="K557" s="38"/>
      <c r="L557" s="41"/>
      <c r="M557" s="196"/>
      <c r="N557" s="197"/>
      <c r="O557" s="66"/>
      <c r="P557" s="66"/>
      <c r="Q557" s="66"/>
      <c r="R557" s="66"/>
      <c r="S557" s="66"/>
      <c r="T557" s="67"/>
      <c r="U557" s="36"/>
      <c r="V557" s="36"/>
      <c r="W557" s="36"/>
      <c r="X557" s="36"/>
      <c r="Y557" s="36"/>
      <c r="Z557" s="36"/>
      <c r="AA557" s="36"/>
      <c r="AB557" s="36"/>
      <c r="AC557" s="36"/>
      <c r="AD557" s="36"/>
      <c r="AE557" s="36"/>
      <c r="AT557" s="19" t="s">
        <v>173</v>
      </c>
      <c r="AU557" s="19" t="s">
        <v>81</v>
      </c>
    </row>
    <row r="558" spans="1:65" s="13" customFormat="1">
      <c r="B558" s="198"/>
      <c r="C558" s="199"/>
      <c r="D558" s="200" t="s">
        <v>175</v>
      </c>
      <c r="E558" s="201" t="s">
        <v>20</v>
      </c>
      <c r="F558" s="202" t="s">
        <v>1407</v>
      </c>
      <c r="G558" s="199"/>
      <c r="H558" s="203">
        <v>62</v>
      </c>
      <c r="I558" s="204"/>
      <c r="J558" s="199"/>
      <c r="K558" s="199"/>
      <c r="L558" s="205"/>
      <c r="M558" s="206"/>
      <c r="N558" s="207"/>
      <c r="O558" s="207"/>
      <c r="P558" s="207"/>
      <c r="Q558" s="207"/>
      <c r="R558" s="207"/>
      <c r="S558" s="207"/>
      <c r="T558" s="208"/>
      <c r="AT558" s="209" t="s">
        <v>175</v>
      </c>
      <c r="AU558" s="209" t="s">
        <v>81</v>
      </c>
      <c r="AV558" s="13" t="s">
        <v>81</v>
      </c>
      <c r="AW558" s="13" t="s">
        <v>33</v>
      </c>
      <c r="AX558" s="13" t="s">
        <v>72</v>
      </c>
      <c r="AY558" s="209" t="s">
        <v>164</v>
      </c>
    </row>
    <row r="559" spans="1:65" s="14" customFormat="1">
      <c r="B559" s="210"/>
      <c r="C559" s="211"/>
      <c r="D559" s="200" t="s">
        <v>175</v>
      </c>
      <c r="E559" s="212" t="s">
        <v>20</v>
      </c>
      <c r="F559" s="213" t="s">
        <v>178</v>
      </c>
      <c r="G559" s="211"/>
      <c r="H559" s="214">
        <v>62</v>
      </c>
      <c r="I559" s="215"/>
      <c r="J559" s="211"/>
      <c r="K559" s="211"/>
      <c r="L559" s="216"/>
      <c r="M559" s="217"/>
      <c r="N559" s="218"/>
      <c r="O559" s="218"/>
      <c r="P559" s="218"/>
      <c r="Q559" s="218"/>
      <c r="R559" s="218"/>
      <c r="S559" s="218"/>
      <c r="T559" s="219"/>
      <c r="AT559" s="220" t="s">
        <v>175</v>
      </c>
      <c r="AU559" s="220" t="s">
        <v>81</v>
      </c>
      <c r="AV559" s="14" t="s">
        <v>171</v>
      </c>
      <c r="AW559" s="14" t="s">
        <v>33</v>
      </c>
      <c r="AX559" s="14" t="s">
        <v>8</v>
      </c>
      <c r="AY559" s="220" t="s">
        <v>164</v>
      </c>
    </row>
    <row r="560" spans="1:65" s="2" customFormat="1" ht="16.5" customHeight="1">
      <c r="A560" s="36"/>
      <c r="B560" s="37"/>
      <c r="C560" s="245" t="s">
        <v>1408</v>
      </c>
      <c r="D560" s="245" t="s">
        <v>846</v>
      </c>
      <c r="E560" s="246" t="s">
        <v>1409</v>
      </c>
      <c r="F560" s="247" t="s">
        <v>1410</v>
      </c>
      <c r="G560" s="248" t="s">
        <v>580</v>
      </c>
      <c r="H560" s="249">
        <v>2.1000000000000001E-2</v>
      </c>
      <c r="I560" s="250"/>
      <c r="J560" s="251">
        <f>ROUND(I560*H560,0)</f>
        <v>0</v>
      </c>
      <c r="K560" s="247" t="s">
        <v>170</v>
      </c>
      <c r="L560" s="252"/>
      <c r="M560" s="253" t="s">
        <v>20</v>
      </c>
      <c r="N560" s="254" t="s">
        <v>43</v>
      </c>
      <c r="O560" s="66"/>
      <c r="P560" s="189">
        <f>O560*H560</f>
        <v>0</v>
      </c>
      <c r="Q560" s="189">
        <v>1</v>
      </c>
      <c r="R560" s="189">
        <f>Q560*H560</f>
        <v>2.1000000000000001E-2</v>
      </c>
      <c r="S560" s="189">
        <v>0</v>
      </c>
      <c r="T560" s="190">
        <f>S560*H560</f>
        <v>0</v>
      </c>
      <c r="U560" s="36"/>
      <c r="V560" s="36"/>
      <c r="W560" s="36"/>
      <c r="X560" s="36"/>
      <c r="Y560" s="36"/>
      <c r="Z560" s="36"/>
      <c r="AA560" s="36"/>
      <c r="AB560" s="36"/>
      <c r="AC560" s="36"/>
      <c r="AD560" s="36"/>
      <c r="AE560" s="36"/>
      <c r="AR560" s="191" t="s">
        <v>366</v>
      </c>
      <c r="AT560" s="191" t="s">
        <v>846</v>
      </c>
      <c r="AU560" s="191" t="s">
        <v>81</v>
      </c>
      <c r="AY560" s="19" t="s">
        <v>164</v>
      </c>
      <c r="BE560" s="192">
        <f>IF(N560="základní",J560,0)</f>
        <v>0</v>
      </c>
      <c r="BF560" s="192">
        <f>IF(N560="snížená",J560,0)</f>
        <v>0</v>
      </c>
      <c r="BG560" s="192">
        <f>IF(N560="zákl. přenesená",J560,0)</f>
        <v>0</v>
      </c>
      <c r="BH560" s="192">
        <f>IF(N560="sníž. přenesená",J560,0)</f>
        <v>0</v>
      </c>
      <c r="BI560" s="192">
        <f>IF(N560="nulová",J560,0)</f>
        <v>0</v>
      </c>
      <c r="BJ560" s="19" t="s">
        <v>8</v>
      </c>
      <c r="BK560" s="192">
        <f>ROUND(I560*H560,0)</f>
        <v>0</v>
      </c>
      <c r="BL560" s="19" t="s">
        <v>272</v>
      </c>
      <c r="BM560" s="191" t="s">
        <v>1411</v>
      </c>
    </row>
    <row r="561" spans="1:65" s="13" customFormat="1">
      <c r="B561" s="198"/>
      <c r="C561" s="199"/>
      <c r="D561" s="200" t="s">
        <v>175</v>
      </c>
      <c r="E561" s="199"/>
      <c r="F561" s="202" t="s">
        <v>1412</v>
      </c>
      <c r="G561" s="199"/>
      <c r="H561" s="203">
        <v>2.1000000000000001E-2</v>
      </c>
      <c r="I561" s="204"/>
      <c r="J561" s="199"/>
      <c r="K561" s="199"/>
      <c r="L561" s="205"/>
      <c r="M561" s="206"/>
      <c r="N561" s="207"/>
      <c r="O561" s="207"/>
      <c r="P561" s="207"/>
      <c r="Q561" s="207"/>
      <c r="R561" s="207"/>
      <c r="S561" s="207"/>
      <c r="T561" s="208"/>
      <c r="AT561" s="209" t="s">
        <v>175</v>
      </c>
      <c r="AU561" s="209" t="s">
        <v>81</v>
      </c>
      <c r="AV561" s="13" t="s">
        <v>81</v>
      </c>
      <c r="AW561" s="13" t="s">
        <v>4</v>
      </c>
      <c r="AX561" s="13" t="s">
        <v>8</v>
      </c>
      <c r="AY561" s="209" t="s">
        <v>164</v>
      </c>
    </row>
    <row r="562" spans="1:65" s="2" customFormat="1" ht="16.5" customHeight="1">
      <c r="A562" s="36"/>
      <c r="B562" s="37"/>
      <c r="C562" s="180" t="s">
        <v>1413</v>
      </c>
      <c r="D562" s="180" t="s">
        <v>166</v>
      </c>
      <c r="E562" s="181" t="s">
        <v>1414</v>
      </c>
      <c r="F562" s="182" t="s">
        <v>1415</v>
      </c>
      <c r="G562" s="183" t="s">
        <v>169</v>
      </c>
      <c r="H562" s="184">
        <v>31</v>
      </c>
      <c r="I562" s="185"/>
      <c r="J562" s="186">
        <f>ROUND(I562*H562,0)</f>
        <v>0</v>
      </c>
      <c r="K562" s="182" t="s">
        <v>170</v>
      </c>
      <c r="L562" s="41"/>
      <c r="M562" s="187" t="s">
        <v>20</v>
      </c>
      <c r="N562" s="188" t="s">
        <v>43</v>
      </c>
      <c r="O562" s="66"/>
      <c r="P562" s="189">
        <f>O562*H562</f>
        <v>0</v>
      </c>
      <c r="Q562" s="189">
        <v>3.9825E-4</v>
      </c>
      <c r="R562" s="189">
        <f>Q562*H562</f>
        <v>1.2345750000000001E-2</v>
      </c>
      <c r="S562" s="189">
        <v>0</v>
      </c>
      <c r="T562" s="190">
        <f>S562*H562</f>
        <v>0</v>
      </c>
      <c r="U562" s="36"/>
      <c r="V562" s="36"/>
      <c r="W562" s="36"/>
      <c r="X562" s="36"/>
      <c r="Y562" s="36"/>
      <c r="Z562" s="36"/>
      <c r="AA562" s="36"/>
      <c r="AB562" s="36"/>
      <c r="AC562" s="36"/>
      <c r="AD562" s="36"/>
      <c r="AE562" s="36"/>
      <c r="AR562" s="191" t="s">
        <v>272</v>
      </c>
      <c r="AT562" s="191" t="s">
        <v>166</v>
      </c>
      <c r="AU562" s="191" t="s">
        <v>81</v>
      </c>
      <c r="AY562" s="19" t="s">
        <v>164</v>
      </c>
      <c r="BE562" s="192">
        <f>IF(N562="základní",J562,0)</f>
        <v>0</v>
      </c>
      <c r="BF562" s="192">
        <f>IF(N562="snížená",J562,0)</f>
        <v>0</v>
      </c>
      <c r="BG562" s="192">
        <f>IF(N562="zákl. přenesená",J562,0)</f>
        <v>0</v>
      </c>
      <c r="BH562" s="192">
        <f>IF(N562="sníž. přenesená",J562,0)</f>
        <v>0</v>
      </c>
      <c r="BI562" s="192">
        <f>IF(N562="nulová",J562,0)</f>
        <v>0</v>
      </c>
      <c r="BJ562" s="19" t="s">
        <v>8</v>
      </c>
      <c r="BK562" s="192">
        <f>ROUND(I562*H562,0)</f>
        <v>0</v>
      </c>
      <c r="BL562" s="19" t="s">
        <v>272</v>
      </c>
      <c r="BM562" s="191" t="s">
        <v>1416</v>
      </c>
    </row>
    <row r="563" spans="1:65" s="2" customFormat="1">
      <c r="A563" s="36"/>
      <c r="B563" s="37"/>
      <c r="C563" s="38"/>
      <c r="D563" s="193" t="s">
        <v>173</v>
      </c>
      <c r="E563" s="38"/>
      <c r="F563" s="194" t="s">
        <v>1417</v>
      </c>
      <c r="G563" s="38"/>
      <c r="H563" s="38"/>
      <c r="I563" s="195"/>
      <c r="J563" s="38"/>
      <c r="K563" s="38"/>
      <c r="L563" s="41"/>
      <c r="M563" s="196"/>
      <c r="N563" s="197"/>
      <c r="O563" s="66"/>
      <c r="P563" s="66"/>
      <c r="Q563" s="66"/>
      <c r="R563" s="66"/>
      <c r="S563" s="66"/>
      <c r="T563" s="67"/>
      <c r="U563" s="36"/>
      <c r="V563" s="36"/>
      <c r="W563" s="36"/>
      <c r="X563" s="36"/>
      <c r="Y563" s="36"/>
      <c r="Z563" s="36"/>
      <c r="AA563" s="36"/>
      <c r="AB563" s="36"/>
      <c r="AC563" s="36"/>
      <c r="AD563" s="36"/>
      <c r="AE563" s="36"/>
      <c r="AT563" s="19" t="s">
        <v>173</v>
      </c>
      <c r="AU563" s="19" t="s">
        <v>81</v>
      </c>
    </row>
    <row r="564" spans="1:65" s="13" customFormat="1">
      <c r="B564" s="198"/>
      <c r="C564" s="199"/>
      <c r="D564" s="200" t="s">
        <v>175</v>
      </c>
      <c r="E564" s="201" t="s">
        <v>20</v>
      </c>
      <c r="F564" s="202" t="s">
        <v>1072</v>
      </c>
      <c r="G564" s="199"/>
      <c r="H564" s="203">
        <v>31</v>
      </c>
      <c r="I564" s="204"/>
      <c r="J564" s="199"/>
      <c r="K564" s="199"/>
      <c r="L564" s="205"/>
      <c r="M564" s="206"/>
      <c r="N564" s="207"/>
      <c r="O564" s="207"/>
      <c r="P564" s="207"/>
      <c r="Q564" s="207"/>
      <c r="R564" s="207"/>
      <c r="S564" s="207"/>
      <c r="T564" s="208"/>
      <c r="AT564" s="209" t="s">
        <v>175</v>
      </c>
      <c r="AU564" s="209" t="s">
        <v>81</v>
      </c>
      <c r="AV564" s="13" t="s">
        <v>81</v>
      </c>
      <c r="AW564" s="13" t="s">
        <v>33</v>
      </c>
      <c r="AX564" s="13" t="s">
        <v>72</v>
      </c>
      <c r="AY564" s="209" t="s">
        <v>164</v>
      </c>
    </row>
    <row r="565" spans="1:65" s="14" customFormat="1">
      <c r="B565" s="210"/>
      <c r="C565" s="211"/>
      <c r="D565" s="200" t="s">
        <v>175</v>
      </c>
      <c r="E565" s="212" t="s">
        <v>20</v>
      </c>
      <c r="F565" s="213" t="s">
        <v>178</v>
      </c>
      <c r="G565" s="211"/>
      <c r="H565" s="214">
        <v>31</v>
      </c>
      <c r="I565" s="215"/>
      <c r="J565" s="211"/>
      <c r="K565" s="211"/>
      <c r="L565" s="216"/>
      <c r="M565" s="217"/>
      <c r="N565" s="218"/>
      <c r="O565" s="218"/>
      <c r="P565" s="218"/>
      <c r="Q565" s="218"/>
      <c r="R565" s="218"/>
      <c r="S565" s="218"/>
      <c r="T565" s="219"/>
      <c r="AT565" s="220" t="s">
        <v>175</v>
      </c>
      <c r="AU565" s="220" t="s">
        <v>81</v>
      </c>
      <c r="AV565" s="14" t="s">
        <v>171</v>
      </c>
      <c r="AW565" s="14" t="s">
        <v>33</v>
      </c>
      <c r="AX565" s="14" t="s">
        <v>8</v>
      </c>
      <c r="AY565" s="220" t="s">
        <v>164</v>
      </c>
    </row>
    <row r="566" spans="1:65" s="2" customFormat="1" ht="24.2" customHeight="1">
      <c r="A566" s="36"/>
      <c r="B566" s="37"/>
      <c r="C566" s="245" t="s">
        <v>1418</v>
      </c>
      <c r="D566" s="245" t="s">
        <v>846</v>
      </c>
      <c r="E566" s="246" t="s">
        <v>1419</v>
      </c>
      <c r="F566" s="247" t="s">
        <v>1420</v>
      </c>
      <c r="G566" s="248" t="s">
        <v>169</v>
      </c>
      <c r="H566" s="249">
        <v>37.850999999999999</v>
      </c>
      <c r="I566" s="250"/>
      <c r="J566" s="251">
        <f>ROUND(I566*H566,0)</f>
        <v>0</v>
      </c>
      <c r="K566" s="247" t="s">
        <v>170</v>
      </c>
      <c r="L566" s="252"/>
      <c r="M566" s="253" t="s">
        <v>20</v>
      </c>
      <c r="N566" s="254" t="s">
        <v>43</v>
      </c>
      <c r="O566" s="66"/>
      <c r="P566" s="189">
        <f>O566*H566</f>
        <v>0</v>
      </c>
      <c r="Q566" s="189">
        <v>4.7999999999999996E-3</v>
      </c>
      <c r="R566" s="189">
        <f>Q566*H566</f>
        <v>0.18168479999999998</v>
      </c>
      <c r="S566" s="189">
        <v>0</v>
      </c>
      <c r="T566" s="190">
        <f>S566*H566</f>
        <v>0</v>
      </c>
      <c r="U566" s="36"/>
      <c r="V566" s="36"/>
      <c r="W566" s="36"/>
      <c r="X566" s="36"/>
      <c r="Y566" s="36"/>
      <c r="Z566" s="36"/>
      <c r="AA566" s="36"/>
      <c r="AB566" s="36"/>
      <c r="AC566" s="36"/>
      <c r="AD566" s="36"/>
      <c r="AE566" s="36"/>
      <c r="AR566" s="191" t="s">
        <v>366</v>
      </c>
      <c r="AT566" s="191" t="s">
        <v>846</v>
      </c>
      <c r="AU566" s="191" t="s">
        <v>81</v>
      </c>
      <c r="AY566" s="19" t="s">
        <v>164</v>
      </c>
      <c r="BE566" s="192">
        <f>IF(N566="základní",J566,0)</f>
        <v>0</v>
      </c>
      <c r="BF566" s="192">
        <f>IF(N566="snížená",J566,0)</f>
        <v>0</v>
      </c>
      <c r="BG566" s="192">
        <f>IF(N566="zákl. přenesená",J566,0)</f>
        <v>0</v>
      </c>
      <c r="BH566" s="192">
        <f>IF(N566="sníž. přenesená",J566,0)</f>
        <v>0</v>
      </c>
      <c r="BI566" s="192">
        <f>IF(N566="nulová",J566,0)</f>
        <v>0</v>
      </c>
      <c r="BJ566" s="19" t="s">
        <v>8</v>
      </c>
      <c r="BK566" s="192">
        <f>ROUND(I566*H566,0)</f>
        <v>0</v>
      </c>
      <c r="BL566" s="19" t="s">
        <v>272</v>
      </c>
      <c r="BM566" s="191" t="s">
        <v>1421</v>
      </c>
    </row>
    <row r="567" spans="1:65" s="13" customFormat="1">
      <c r="B567" s="198"/>
      <c r="C567" s="199"/>
      <c r="D567" s="200" t="s">
        <v>175</v>
      </c>
      <c r="E567" s="199"/>
      <c r="F567" s="202" t="s">
        <v>1422</v>
      </c>
      <c r="G567" s="199"/>
      <c r="H567" s="203">
        <v>37.850999999999999</v>
      </c>
      <c r="I567" s="204"/>
      <c r="J567" s="199"/>
      <c r="K567" s="199"/>
      <c r="L567" s="205"/>
      <c r="M567" s="206"/>
      <c r="N567" s="207"/>
      <c r="O567" s="207"/>
      <c r="P567" s="207"/>
      <c r="Q567" s="207"/>
      <c r="R567" s="207"/>
      <c r="S567" s="207"/>
      <c r="T567" s="208"/>
      <c r="AT567" s="209" t="s">
        <v>175</v>
      </c>
      <c r="AU567" s="209" t="s">
        <v>81</v>
      </c>
      <c r="AV567" s="13" t="s">
        <v>81</v>
      </c>
      <c r="AW567" s="13" t="s">
        <v>4</v>
      </c>
      <c r="AX567" s="13" t="s">
        <v>8</v>
      </c>
      <c r="AY567" s="209" t="s">
        <v>164</v>
      </c>
    </row>
    <row r="568" spans="1:65" s="2" customFormat="1" ht="33" customHeight="1">
      <c r="A568" s="36"/>
      <c r="B568" s="37"/>
      <c r="C568" s="180" t="s">
        <v>1423</v>
      </c>
      <c r="D568" s="180" t="s">
        <v>166</v>
      </c>
      <c r="E568" s="181" t="s">
        <v>1424</v>
      </c>
      <c r="F568" s="182" t="s">
        <v>1425</v>
      </c>
      <c r="G568" s="183" t="s">
        <v>169</v>
      </c>
      <c r="H568" s="184">
        <v>37.200000000000003</v>
      </c>
      <c r="I568" s="185"/>
      <c r="J568" s="186">
        <f>ROUND(I568*H568,0)</f>
        <v>0</v>
      </c>
      <c r="K568" s="182" t="s">
        <v>170</v>
      </c>
      <c r="L568" s="41"/>
      <c r="M568" s="187" t="s">
        <v>20</v>
      </c>
      <c r="N568" s="188" t="s">
        <v>43</v>
      </c>
      <c r="O568" s="66"/>
      <c r="P568" s="189">
        <f>O568*H568</f>
        <v>0</v>
      </c>
      <c r="Q568" s="189">
        <v>6.3500000000000004E-4</v>
      </c>
      <c r="R568" s="189">
        <f>Q568*H568</f>
        <v>2.3622000000000004E-2</v>
      </c>
      <c r="S568" s="189">
        <v>0</v>
      </c>
      <c r="T568" s="190">
        <f>S568*H568</f>
        <v>0</v>
      </c>
      <c r="U568" s="36"/>
      <c r="V568" s="36"/>
      <c r="W568" s="36"/>
      <c r="X568" s="36"/>
      <c r="Y568" s="36"/>
      <c r="Z568" s="36"/>
      <c r="AA568" s="36"/>
      <c r="AB568" s="36"/>
      <c r="AC568" s="36"/>
      <c r="AD568" s="36"/>
      <c r="AE568" s="36"/>
      <c r="AR568" s="191" t="s">
        <v>272</v>
      </c>
      <c r="AT568" s="191" t="s">
        <v>166</v>
      </c>
      <c r="AU568" s="191" t="s">
        <v>81</v>
      </c>
      <c r="AY568" s="19" t="s">
        <v>164</v>
      </c>
      <c r="BE568" s="192">
        <f>IF(N568="základní",J568,0)</f>
        <v>0</v>
      </c>
      <c r="BF568" s="192">
        <f>IF(N568="snížená",J568,0)</f>
        <v>0</v>
      </c>
      <c r="BG568" s="192">
        <f>IF(N568="zákl. přenesená",J568,0)</f>
        <v>0</v>
      </c>
      <c r="BH568" s="192">
        <f>IF(N568="sníž. přenesená",J568,0)</f>
        <v>0</v>
      </c>
      <c r="BI568" s="192">
        <f>IF(N568="nulová",J568,0)</f>
        <v>0</v>
      </c>
      <c r="BJ568" s="19" t="s">
        <v>8</v>
      </c>
      <c r="BK568" s="192">
        <f>ROUND(I568*H568,0)</f>
        <v>0</v>
      </c>
      <c r="BL568" s="19" t="s">
        <v>272</v>
      </c>
      <c r="BM568" s="191" t="s">
        <v>1426</v>
      </c>
    </row>
    <row r="569" spans="1:65" s="2" customFormat="1">
      <c r="A569" s="36"/>
      <c r="B569" s="37"/>
      <c r="C569" s="38"/>
      <c r="D569" s="193" t="s">
        <v>173</v>
      </c>
      <c r="E569" s="38"/>
      <c r="F569" s="194" t="s">
        <v>1427</v>
      </c>
      <c r="G569" s="38"/>
      <c r="H569" s="38"/>
      <c r="I569" s="195"/>
      <c r="J569" s="38"/>
      <c r="K569" s="38"/>
      <c r="L569" s="41"/>
      <c r="M569" s="196"/>
      <c r="N569" s="197"/>
      <c r="O569" s="66"/>
      <c r="P569" s="66"/>
      <c r="Q569" s="66"/>
      <c r="R569" s="66"/>
      <c r="S569" s="66"/>
      <c r="T569" s="67"/>
      <c r="U569" s="36"/>
      <c r="V569" s="36"/>
      <c r="W569" s="36"/>
      <c r="X569" s="36"/>
      <c r="Y569" s="36"/>
      <c r="Z569" s="36"/>
      <c r="AA569" s="36"/>
      <c r="AB569" s="36"/>
      <c r="AC569" s="36"/>
      <c r="AD569" s="36"/>
      <c r="AE569" s="36"/>
      <c r="AT569" s="19" t="s">
        <v>173</v>
      </c>
      <c r="AU569" s="19" t="s">
        <v>81</v>
      </c>
    </row>
    <row r="570" spans="1:65" s="13" customFormat="1">
      <c r="B570" s="198"/>
      <c r="C570" s="199"/>
      <c r="D570" s="200" t="s">
        <v>175</v>
      </c>
      <c r="E570" s="201" t="s">
        <v>20</v>
      </c>
      <c r="F570" s="202" t="s">
        <v>1428</v>
      </c>
      <c r="G570" s="199"/>
      <c r="H570" s="203">
        <v>37.200000000000003</v>
      </c>
      <c r="I570" s="204"/>
      <c r="J570" s="199"/>
      <c r="K570" s="199"/>
      <c r="L570" s="205"/>
      <c r="M570" s="206"/>
      <c r="N570" s="207"/>
      <c r="O570" s="207"/>
      <c r="P570" s="207"/>
      <c r="Q570" s="207"/>
      <c r="R570" s="207"/>
      <c r="S570" s="207"/>
      <c r="T570" s="208"/>
      <c r="AT570" s="209" t="s">
        <v>175</v>
      </c>
      <c r="AU570" s="209" t="s">
        <v>81</v>
      </c>
      <c r="AV570" s="13" t="s">
        <v>81</v>
      </c>
      <c r="AW570" s="13" t="s">
        <v>33</v>
      </c>
      <c r="AX570" s="13" t="s">
        <v>72</v>
      </c>
      <c r="AY570" s="209" t="s">
        <v>164</v>
      </c>
    </row>
    <row r="571" spans="1:65" s="14" customFormat="1">
      <c r="B571" s="210"/>
      <c r="C571" s="211"/>
      <c r="D571" s="200" t="s">
        <v>175</v>
      </c>
      <c r="E571" s="212" t="s">
        <v>20</v>
      </c>
      <c r="F571" s="213" t="s">
        <v>178</v>
      </c>
      <c r="G571" s="211"/>
      <c r="H571" s="214">
        <v>37.200000000000003</v>
      </c>
      <c r="I571" s="215"/>
      <c r="J571" s="211"/>
      <c r="K571" s="211"/>
      <c r="L571" s="216"/>
      <c r="M571" s="217"/>
      <c r="N571" s="218"/>
      <c r="O571" s="218"/>
      <c r="P571" s="218"/>
      <c r="Q571" s="218"/>
      <c r="R571" s="218"/>
      <c r="S571" s="218"/>
      <c r="T571" s="219"/>
      <c r="AT571" s="220" t="s">
        <v>175</v>
      </c>
      <c r="AU571" s="220" t="s">
        <v>81</v>
      </c>
      <c r="AV571" s="14" t="s">
        <v>171</v>
      </c>
      <c r="AW571" s="14" t="s">
        <v>33</v>
      </c>
      <c r="AX571" s="14" t="s">
        <v>8</v>
      </c>
      <c r="AY571" s="220" t="s">
        <v>164</v>
      </c>
    </row>
    <row r="572" spans="1:65" s="2" customFormat="1" ht="21.75" customHeight="1">
      <c r="A572" s="36"/>
      <c r="B572" s="37"/>
      <c r="C572" s="180" t="s">
        <v>1429</v>
      </c>
      <c r="D572" s="180" t="s">
        <v>166</v>
      </c>
      <c r="E572" s="181" t="s">
        <v>1430</v>
      </c>
      <c r="F572" s="182" t="s">
        <v>1431</v>
      </c>
      <c r="G572" s="183" t="s">
        <v>213</v>
      </c>
      <c r="H572" s="184">
        <v>31</v>
      </c>
      <c r="I572" s="185"/>
      <c r="J572" s="186">
        <f>ROUND(I572*H572,0)</f>
        <v>0</v>
      </c>
      <c r="K572" s="182" t="s">
        <v>170</v>
      </c>
      <c r="L572" s="41"/>
      <c r="M572" s="187" t="s">
        <v>20</v>
      </c>
      <c r="N572" s="188" t="s">
        <v>43</v>
      </c>
      <c r="O572" s="66"/>
      <c r="P572" s="189">
        <f>O572*H572</f>
        <v>0</v>
      </c>
      <c r="Q572" s="189">
        <v>1.6000000000000001E-4</v>
      </c>
      <c r="R572" s="189">
        <f>Q572*H572</f>
        <v>4.96E-3</v>
      </c>
      <c r="S572" s="189">
        <v>0</v>
      </c>
      <c r="T572" s="190">
        <f>S572*H572</f>
        <v>0</v>
      </c>
      <c r="U572" s="36"/>
      <c r="V572" s="36"/>
      <c r="W572" s="36"/>
      <c r="X572" s="36"/>
      <c r="Y572" s="36"/>
      <c r="Z572" s="36"/>
      <c r="AA572" s="36"/>
      <c r="AB572" s="36"/>
      <c r="AC572" s="36"/>
      <c r="AD572" s="36"/>
      <c r="AE572" s="36"/>
      <c r="AR572" s="191" t="s">
        <v>272</v>
      </c>
      <c r="AT572" s="191" t="s">
        <v>166</v>
      </c>
      <c r="AU572" s="191" t="s">
        <v>81</v>
      </c>
      <c r="AY572" s="19" t="s">
        <v>164</v>
      </c>
      <c r="BE572" s="192">
        <f>IF(N572="základní",J572,0)</f>
        <v>0</v>
      </c>
      <c r="BF572" s="192">
        <f>IF(N572="snížená",J572,0)</f>
        <v>0</v>
      </c>
      <c r="BG572" s="192">
        <f>IF(N572="zákl. přenesená",J572,0)</f>
        <v>0</v>
      </c>
      <c r="BH572" s="192">
        <f>IF(N572="sníž. přenesená",J572,0)</f>
        <v>0</v>
      </c>
      <c r="BI572" s="192">
        <f>IF(N572="nulová",J572,0)</f>
        <v>0</v>
      </c>
      <c r="BJ572" s="19" t="s">
        <v>8</v>
      </c>
      <c r="BK572" s="192">
        <f>ROUND(I572*H572,0)</f>
        <v>0</v>
      </c>
      <c r="BL572" s="19" t="s">
        <v>272</v>
      </c>
      <c r="BM572" s="191" t="s">
        <v>1432</v>
      </c>
    </row>
    <row r="573" spans="1:65" s="2" customFormat="1">
      <c r="A573" s="36"/>
      <c r="B573" s="37"/>
      <c r="C573" s="38"/>
      <c r="D573" s="193" t="s">
        <v>173</v>
      </c>
      <c r="E573" s="38"/>
      <c r="F573" s="194" t="s">
        <v>1433</v>
      </c>
      <c r="G573" s="38"/>
      <c r="H573" s="38"/>
      <c r="I573" s="195"/>
      <c r="J573" s="38"/>
      <c r="K573" s="38"/>
      <c r="L573" s="41"/>
      <c r="M573" s="196"/>
      <c r="N573" s="197"/>
      <c r="O573" s="66"/>
      <c r="P573" s="66"/>
      <c r="Q573" s="66"/>
      <c r="R573" s="66"/>
      <c r="S573" s="66"/>
      <c r="T573" s="67"/>
      <c r="U573" s="36"/>
      <c r="V573" s="36"/>
      <c r="W573" s="36"/>
      <c r="X573" s="36"/>
      <c r="Y573" s="36"/>
      <c r="Z573" s="36"/>
      <c r="AA573" s="36"/>
      <c r="AB573" s="36"/>
      <c r="AC573" s="36"/>
      <c r="AD573" s="36"/>
      <c r="AE573" s="36"/>
      <c r="AT573" s="19" t="s">
        <v>173</v>
      </c>
      <c r="AU573" s="19" t="s">
        <v>81</v>
      </c>
    </row>
    <row r="574" spans="1:65" s="13" customFormat="1">
      <c r="B574" s="198"/>
      <c r="C574" s="199"/>
      <c r="D574" s="200" t="s">
        <v>175</v>
      </c>
      <c r="E574" s="201" t="s">
        <v>20</v>
      </c>
      <c r="F574" s="202" t="s">
        <v>1072</v>
      </c>
      <c r="G574" s="199"/>
      <c r="H574" s="203">
        <v>31</v>
      </c>
      <c r="I574" s="204"/>
      <c r="J574" s="199"/>
      <c r="K574" s="199"/>
      <c r="L574" s="205"/>
      <c r="M574" s="206"/>
      <c r="N574" s="207"/>
      <c r="O574" s="207"/>
      <c r="P574" s="207"/>
      <c r="Q574" s="207"/>
      <c r="R574" s="207"/>
      <c r="S574" s="207"/>
      <c r="T574" s="208"/>
      <c r="AT574" s="209" t="s">
        <v>175</v>
      </c>
      <c r="AU574" s="209" t="s">
        <v>81</v>
      </c>
      <c r="AV574" s="13" t="s">
        <v>81</v>
      </c>
      <c r="AW574" s="13" t="s">
        <v>33</v>
      </c>
      <c r="AX574" s="13" t="s">
        <v>72</v>
      </c>
      <c r="AY574" s="209" t="s">
        <v>164</v>
      </c>
    </row>
    <row r="575" spans="1:65" s="14" customFormat="1">
      <c r="B575" s="210"/>
      <c r="C575" s="211"/>
      <c r="D575" s="200" t="s">
        <v>175</v>
      </c>
      <c r="E575" s="212" t="s">
        <v>20</v>
      </c>
      <c r="F575" s="213" t="s">
        <v>178</v>
      </c>
      <c r="G575" s="211"/>
      <c r="H575" s="214">
        <v>31</v>
      </c>
      <c r="I575" s="215"/>
      <c r="J575" s="211"/>
      <c r="K575" s="211"/>
      <c r="L575" s="216"/>
      <c r="M575" s="217"/>
      <c r="N575" s="218"/>
      <c r="O575" s="218"/>
      <c r="P575" s="218"/>
      <c r="Q575" s="218"/>
      <c r="R575" s="218"/>
      <c r="S575" s="218"/>
      <c r="T575" s="219"/>
      <c r="AT575" s="220" t="s">
        <v>175</v>
      </c>
      <c r="AU575" s="220" t="s">
        <v>81</v>
      </c>
      <c r="AV575" s="14" t="s">
        <v>171</v>
      </c>
      <c r="AW575" s="14" t="s">
        <v>33</v>
      </c>
      <c r="AX575" s="14" t="s">
        <v>8</v>
      </c>
      <c r="AY575" s="220" t="s">
        <v>164</v>
      </c>
    </row>
    <row r="576" spans="1:65" s="2" customFormat="1" ht="24.2" customHeight="1">
      <c r="A576" s="36"/>
      <c r="B576" s="37"/>
      <c r="C576" s="180" t="s">
        <v>1434</v>
      </c>
      <c r="D576" s="180" t="s">
        <v>166</v>
      </c>
      <c r="E576" s="181" t="s">
        <v>1435</v>
      </c>
      <c r="F576" s="182" t="s">
        <v>1436</v>
      </c>
      <c r="G576" s="183" t="s">
        <v>580</v>
      </c>
      <c r="H576" s="184">
        <v>0.24399999999999999</v>
      </c>
      <c r="I576" s="185"/>
      <c r="J576" s="186">
        <f>ROUND(I576*H576,0)</f>
        <v>0</v>
      </c>
      <c r="K576" s="182" t="s">
        <v>170</v>
      </c>
      <c r="L576" s="41"/>
      <c r="M576" s="187" t="s">
        <v>20</v>
      </c>
      <c r="N576" s="188" t="s">
        <v>43</v>
      </c>
      <c r="O576" s="66"/>
      <c r="P576" s="189">
        <f>O576*H576</f>
        <v>0</v>
      </c>
      <c r="Q576" s="189">
        <v>0</v>
      </c>
      <c r="R576" s="189">
        <f>Q576*H576</f>
        <v>0</v>
      </c>
      <c r="S576" s="189">
        <v>0</v>
      </c>
      <c r="T576" s="190">
        <f>S576*H576</f>
        <v>0</v>
      </c>
      <c r="U576" s="36"/>
      <c r="V576" s="36"/>
      <c r="W576" s="36"/>
      <c r="X576" s="36"/>
      <c r="Y576" s="36"/>
      <c r="Z576" s="36"/>
      <c r="AA576" s="36"/>
      <c r="AB576" s="36"/>
      <c r="AC576" s="36"/>
      <c r="AD576" s="36"/>
      <c r="AE576" s="36"/>
      <c r="AR576" s="191" t="s">
        <v>272</v>
      </c>
      <c r="AT576" s="191" t="s">
        <v>166</v>
      </c>
      <c r="AU576" s="191" t="s">
        <v>81</v>
      </c>
      <c r="AY576" s="19" t="s">
        <v>164</v>
      </c>
      <c r="BE576" s="192">
        <f>IF(N576="základní",J576,0)</f>
        <v>0</v>
      </c>
      <c r="BF576" s="192">
        <f>IF(N576="snížená",J576,0)</f>
        <v>0</v>
      </c>
      <c r="BG576" s="192">
        <f>IF(N576="zákl. přenesená",J576,0)</f>
        <v>0</v>
      </c>
      <c r="BH576" s="192">
        <f>IF(N576="sníž. přenesená",J576,0)</f>
        <v>0</v>
      </c>
      <c r="BI576" s="192">
        <f>IF(N576="nulová",J576,0)</f>
        <v>0</v>
      </c>
      <c r="BJ576" s="19" t="s">
        <v>8</v>
      </c>
      <c r="BK576" s="192">
        <f>ROUND(I576*H576,0)</f>
        <v>0</v>
      </c>
      <c r="BL576" s="19" t="s">
        <v>272</v>
      </c>
      <c r="BM576" s="191" t="s">
        <v>1437</v>
      </c>
    </row>
    <row r="577" spans="1:65" s="2" customFormat="1">
      <c r="A577" s="36"/>
      <c r="B577" s="37"/>
      <c r="C577" s="38"/>
      <c r="D577" s="193" t="s">
        <v>173</v>
      </c>
      <c r="E577" s="38"/>
      <c r="F577" s="194" t="s">
        <v>1438</v>
      </c>
      <c r="G577" s="38"/>
      <c r="H577" s="38"/>
      <c r="I577" s="195"/>
      <c r="J577" s="38"/>
      <c r="K577" s="38"/>
      <c r="L577" s="41"/>
      <c r="M577" s="196"/>
      <c r="N577" s="197"/>
      <c r="O577" s="66"/>
      <c r="P577" s="66"/>
      <c r="Q577" s="66"/>
      <c r="R577" s="66"/>
      <c r="S577" s="66"/>
      <c r="T577" s="67"/>
      <c r="U577" s="36"/>
      <c r="V577" s="36"/>
      <c r="W577" s="36"/>
      <c r="X577" s="36"/>
      <c r="Y577" s="36"/>
      <c r="Z577" s="36"/>
      <c r="AA577" s="36"/>
      <c r="AB577" s="36"/>
      <c r="AC577" s="36"/>
      <c r="AD577" s="36"/>
      <c r="AE577" s="36"/>
      <c r="AT577" s="19" t="s">
        <v>173</v>
      </c>
      <c r="AU577" s="19" t="s">
        <v>81</v>
      </c>
    </row>
    <row r="578" spans="1:65" s="12" customFormat="1" ht="22.9" customHeight="1">
      <c r="B578" s="164"/>
      <c r="C578" s="165"/>
      <c r="D578" s="166" t="s">
        <v>71</v>
      </c>
      <c r="E578" s="178" t="s">
        <v>632</v>
      </c>
      <c r="F578" s="178" t="s">
        <v>633</v>
      </c>
      <c r="G578" s="165"/>
      <c r="H578" s="165"/>
      <c r="I578" s="168"/>
      <c r="J578" s="179">
        <f>BK578</f>
        <v>0</v>
      </c>
      <c r="K578" s="165"/>
      <c r="L578" s="170"/>
      <c r="M578" s="171"/>
      <c r="N578" s="172"/>
      <c r="O578" s="172"/>
      <c r="P578" s="173">
        <f>SUM(P579:P684)</f>
        <v>0</v>
      </c>
      <c r="Q578" s="172"/>
      <c r="R578" s="173">
        <f>SUM(R579:R684)</f>
        <v>3.5717403059999997</v>
      </c>
      <c r="S578" s="172"/>
      <c r="T578" s="174">
        <f>SUM(T579:T684)</f>
        <v>0</v>
      </c>
      <c r="AR578" s="175" t="s">
        <v>81</v>
      </c>
      <c r="AT578" s="176" t="s">
        <v>71</v>
      </c>
      <c r="AU578" s="176" t="s">
        <v>8</v>
      </c>
      <c r="AY578" s="175" t="s">
        <v>164</v>
      </c>
      <c r="BK578" s="177">
        <f>SUM(BK579:BK684)</f>
        <v>0</v>
      </c>
    </row>
    <row r="579" spans="1:65" s="2" customFormat="1" ht="24.2" customHeight="1">
      <c r="A579" s="36"/>
      <c r="B579" s="37"/>
      <c r="C579" s="180" t="s">
        <v>1439</v>
      </c>
      <c r="D579" s="180" t="s">
        <v>166</v>
      </c>
      <c r="E579" s="181" t="s">
        <v>1440</v>
      </c>
      <c r="F579" s="182" t="s">
        <v>1441</v>
      </c>
      <c r="G579" s="183" t="s">
        <v>169</v>
      </c>
      <c r="H579" s="184">
        <v>353.2</v>
      </c>
      <c r="I579" s="185"/>
      <c r="J579" s="186">
        <f>ROUND(I579*H579,0)</f>
        <v>0</v>
      </c>
      <c r="K579" s="182" t="s">
        <v>170</v>
      </c>
      <c r="L579" s="41"/>
      <c r="M579" s="187" t="s">
        <v>20</v>
      </c>
      <c r="N579" s="188" t="s">
        <v>43</v>
      </c>
      <c r="O579" s="66"/>
      <c r="P579" s="189">
        <f>O579*H579</f>
        <v>0</v>
      </c>
      <c r="Q579" s="189">
        <v>0</v>
      </c>
      <c r="R579" s="189">
        <f>Q579*H579</f>
        <v>0</v>
      </c>
      <c r="S579" s="189">
        <v>0</v>
      </c>
      <c r="T579" s="190">
        <f>S579*H579</f>
        <v>0</v>
      </c>
      <c r="U579" s="36"/>
      <c r="V579" s="36"/>
      <c r="W579" s="36"/>
      <c r="X579" s="36"/>
      <c r="Y579" s="36"/>
      <c r="Z579" s="36"/>
      <c r="AA579" s="36"/>
      <c r="AB579" s="36"/>
      <c r="AC579" s="36"/>
      <c r="AD579" s="36"/>
      <c r="AE579" s="36"/>
      <c r="AR579" s="191" t="s">
        <v>272</v>
      </c>
      <c r="AT579" s="191" t="s">
        <v>166</v>
      </c>
      <c r="AU579" s="191" t="s">
        <v>81</v>
      </c>
      <c r="AY579" s="19" t="s">
        <v>164</v>
      </c>
      <c r="BE579" s="192">
        <f>IF(N579="základní",J579,0)</f>
        <v>0</v>
      </c>
      <c r="BF579" s="192">
        <f>IF(N579="snížená",J579,0)</f>
        <v>0</v>
      </c>
      <c r="BG579" s="192">
        <f>IF(N579="zákl. přenesená",J579,0)</f>
        <v>0</v>
      </c>
      <c r="BH579" s="192">
        <f>IF(N579="sníž. přenesená",J579,0)</f>
        <v>0</v>
      </c>
      <c r="BI579" s="192">
        <f>IF(N579="nulová",J579,0)</f>
        <v>0</v>
      </c>
      <c r="BJ579" s="19" t="s">
        <v>8</v>
      </c>
      <c r="BK579" s="192">
        <f>ROUND(I579*H579,0)</f>
        <v>0</v>
      </c>
      <c r="BL579" s="19" t="s">
        <v>272</v>
      </c>
      <c r="BM579" s="191" t="s">
        <v>1442</v>
      </c>
    </row>
    <row r="580" spans="1:65" s="2" customFormat="1">
      <c r="A580" s="36"/>
      <c r="B580" s="37"/>
      <c r="C580" s="38"/>
      <c r="D580" s="193" t="s">
        <v>173</v>
      </c>
      <c r="E580" s="38"/>
      <c r="F580" s="194" t="s">
        <v>1443</v>
      </c>
      <c r="G580" s="38"/>
      <c r="H580" s="38"/>
      <c r="I580" s="195"/>
      <c r="J580" s="38"/>
      <c r="K580" s="38"/>
      <c r="L580" s="41"/>
      <c r="M580" s="196"/>
      <c r="N580" s="197"/>
      <c r="O580" s="66"/>
      <c r="P580" s="66"/>
      <c r="Q580" s="66"/>
      <c r="R580" s="66"/>
      <c r="S580" s="66"/>
      <c r="T580" s="67"/>
      <c r="U580" s="36"/>
      <c r="V580" s="36"/>
      <c r="W580" s="36"/>
      <c r="X580" s="36"/>
      <c r="Y580" s="36"/>
      <c r="Z580" s="36"/>
      <c r="AA580" s="36"/>
      <c r="AB580" s="36"/>
      <c r="AC580" s="36"/>
      <c r="AD580" s="36"/>
      <c r="AE580" s="36"/>
      <c r="AT580" s="19" t="s">
        <v>173</v>
      </c>
      <c r="AU580" s="19" t="s">
        <v>81</v>
      </c>
    </row>
    <row r="581" spans="1:65" s="13" customFormat="1">
      <c r="B581" s="198"/>
      <c r="C581" s="199"/>
      <c r="D581" s="200" t="s">
        <v>175</v>
      </c>
      <c r="E581" s="201" t="s">
        <v>20</v>
      </c>
      <c r="F581" s="202" t="s">
        <v>1444</v>
      </c>
      <c r="G581" s="199"/>
      <c r="H581" s="203">
        <v>159</v>
      </c>
      <c r="I581" s="204"/>
      <c r="J581" s="199"/>
      <c r="K581" s="199"/>
      <c r="L581" s="205"/>
      <c r="M581" s="206"/>
      <c r="N581" s="207"/>
      <c r="O581" s="207"/>
      <c r="P581" s="207"/>
      <c r="Q581" s="207"/>
      <c r="R581" s="207"/>
      <c r="S581" s="207"/>
      <c r="T581" s="208"/>
      <c r="AT581" s="209" t="s">
        <v>175</v>
      </c>
      <c r="AU581" s="209" t="s">
        <v>81</v>
      </c>
      <c r="AV581" s="13" t="s">
        <v>81</v>
      </c>
      <c r="AW581" s="13" t="s">
        <v>33</v>
      </c>
      <c r="AX581" s="13" t="s">
        <v>72</v>
      </c>
      <c r="AY581" s="209" t="s">
        <v>164</v>
      </c>
    </row>
    <row r="582" spans="1:65" s="13" customFormat="1">
      <c r="B582" s="198"/>
      <c r="C582" s="199"/>
      <c r="D582" s="200" t="s">
        <v>175</v>
      </c>
      <c r="E582" s="201" t="s">
        <v>20</v>
      </c>
      <c r="F582" s="202" t="s">
        <v>1445</v>
      </c>
      <c r="G582" s="199"/>
      <c r="H582" s="203">
        <v>14</v>
      </c>
      <c r="I582" s="204"/>
      <c r="J582" s="199"/>
      <c r="K582" s="199"/>
      <c r="L582" s="205"/>
      <c r="M582" s="206"/>
      <c r="N582" s="207"/>
      <c r="O582" s="207"/>
      <c r="P582" s="207"/>
      <c r="Q582" s="207"/>
      <c r="R582" s="207"/>
      <c r="S582" s="207"/>
      <c r="T582" s="208"/>
      <c r="AT582" s="209" t="s">
        <v>175</v>
      </c>
      <c r="AU582" s="209" t="s">
        <v>81</v>
      </c>
      <c r="AV582" s="13" t="s">
        <v>81</v>
      </c>
      <c r="AW582" s="13" t="s">
        <v>33</v>
      </c>
      <c r="AX582" s="13" t="s">
        <v>72</v>
      </c>
      <c r="AY582" s="209" t="s">
        <v>164</v>
      </c>
    </row>
    <row r="583" spans="1:65" s="13" customFormat="1">
      <c r="B583" s="198"/>
      <c r="C583" s="199"/>
      <c r="D583" s="200" t="s">
        <v>175</v>
      </c>
      <c r="E583" s="201" t="s">
        <v>20</v>
      </c>
      <c r="F583" s="202" t="s">
        <v>1446</v>
      </c>
      <c r="G583" s="199"/>
      <c r="H583" s="203">
        <v>170</v>
      </c>
      <c r="I583" s="204"/>
      <c r="J583" s="199"/>
      <c r="K583" s="199"/>
      <c r="L583" s="205"/>
      <c r="M583" s="206"/>
      <c r="N583" s="207"/>
      <c r="O583" s="207"/>
      <c r="P583" s="207"/>
      <c r="Q583" s="207"/>
      <c r="R583" s="207"/>
      <c r="S583" s="207"/>
      <c r="T583" s="208"/>
      <c r="AT583" s="209" t="s">
        <v>175</v>
      </c>
      <c r="AU583" s="209" t="s">
        <v>81</v>
      </c>
      <c r="AV583" s="13" t="s">
        <v>81</v>
      </c>
      <c r="AW583" s="13" t="s">
        <v>33</v>
      </c>
      <c r="AX583" s="13" t="s">
        <v>72</v>
      </c>
      <c r="AY583" s="209" t="s">
        <v>164</v>
      </c>
    </row>
    <row r="584" spans="1:65" s="13" customFormat="1">
      <c r="B584" s="198"/>
      <c r="C584" s="199"/>
      <c r="D584" s="200" t="s">
        <v>175</v>
      </c>
      <c r="E584" s="201" t="s">
        <v>20</v>
      </c>
      <c r="F584" s="202" t="s">
        <v>1447</v>
      </c>
      <c r="G584" s="199"/>
      <c r="H584" s="203">
        <v>10.199999999999999</v>
      </c>
      <c r="I584" s="204"/>
      <c r="J584" s="199"/>
      <c r="K584" s="199"/>
      <c r="L584" s="205"/>
      <c r="M584" s="206"/>
      <c r="N584" s="207"/>
      <c r="O584" s="207"/>
      <c r="P584" s="207"/>
      <c r="Q584" s="207"/>
      <c r="R584" s="207"/>
      <c r="S584" s="207"/>
      <c r="T584" s="208"/>
      <c r="AT584" s="209" t="s">
        <v>175</v>
      </c>
      <c r="AU584" s="209" t="s">
        <v>81</v>
      </c>
      <c r="AV584" s="13" t="s">
        <v>81</v>
      </c>
      <c r="AW584" s="13" t="s">
        <v>33</v>
      </c>
      <c r="AX584" s="13" t="s">
        <v>72</v>
      </c>
      <c r="AY584" s="209" t="s">
        <v>164</v>
      </c>
    </row>
    <row r="585" spans="1:65" s="14" customFormat="1">
      <c r="B585" s="210"/>
      <c r="C585" s="211"/>
      <c r="D585" s="200" t="s">
        <v>175</v>
      </c>
      <c r="E585" s="212" t="s">
        <v>20</v>
      </c>
      <c r="F585" s="213" t="s">
        <v>178</v>
      </c>
      <c r="G585" s="211"/>
      <c r="H585" s="214">
        <v>353.2</v>
      </c>
      <c r="I585" s="215"/>
      <c r="J585" s="211"/>
      <c r="K585" s="211"/>
      <c r="L585" s="216"/>
      <c r="M585" s="217"/>
      <c r="N585" s="218"/>
      <c r="O585" s="218"/>
      <c r="P585" s="218"/>
      <c r="Q585" s="218"/>
      <c r="R585" s="218"/>
      <c r="S585" s="218"/>
      <c r="T585" s="219"/>
      <c r="AT585" s="220" t="s">
        <v>175</v>
      </c>
      <c r="AU585" s="220" t="s">
        <v>81</v>
      </c>
      <c r="AV585" s="14" t="s">
        <v>171</v>
      </c>
      <c r="AW585" s="14" t="s">
        <v>33</v>
      </c>
      <c r="AX585" s="14" t="s">
        <v>8</v>
      </c>
      <c r="AY585" s="220" t="s">
        <v>164</v>
      </c>
    </row>
    <row r="586" spans="1:65" s="2" customFormat="1" ht="16.5" customHeight="1">
      <c r="A586" s="36"/>
      <c r="B586" s="37"/>
      <c r="C586" s="245" t="s">
        <v>1448</v>
      </c>
      <c r="D586" s="245" t="s">
        <v>846</v>
      </c>
      <c r="E586" s="246" t="s">
        <v>1409</v>
      </c>
      <c r="F586" s="247" t="s">
        <v>1410</v>
      </c>
      <c r="G586" s="248" t="s">
        <v>580</v>
      </c>
      <c r="H586" s="249">
        <v>0.113</v>
      </c>
      <c r="I586" s="250"/>
      <c r="J586" s="251">
        <f>ROUND(I586*H586,0)</f>
        <v>0</v>
      </c>
      <c r="K586" s="247" t="s">
        <v>170</v>
      </c>
      <c r="L586" s="252"/>
      <c r="M586" s="253" t="s">
        <v>20</v>
      </c>
      <c r="N586" s="254" t="s">
        <v>43</v>
      </c>
      <c r="O586" s="66"/>
      <c r="P586" s="189">
        <f>O586*H586</f>
        <v>0</v>
      </c>
      <c r="Q586" s="189">
        <v>1</v>
      </c>
      <c r="R586" s="189">
        <f>Q586*H586</f>
        <v>0.113</v>
      </c>
      <c r="S586" s="189">
        <v>0</v>
      </c>
      <c r="T586" s="190">
        <f>S586*H586</f>
        <v>0</v>
      </c>
      <c r="U586" s="36"/>
      <c r="V586" s="36"/>
      <c r="W586" s="36"/>
      <c r="X586" s="36"/>
      <c r="Y586" s="36"/>
      <c r="Z586" s="36"/>
      <c r="AA586" s="36"/>
      <c r="AB586" s="36"/>
      <c r="AC586" s="36"/>
      <c r="AD586" s="36"/>
      <c r="AE586" s="36"/>
      <c r="AR586" s="191" t="s">
        <v>366</v>
      </c>
      <c r="AT586" s="191" t="s">
        <v>846</v>
      </c>
      <c r="AU586" s="191" t="s">
        <v>81</v>
      </c>
      <c r="AY586" s="19" t="s">
        <v>164</v>
      </c>
      <c r="BE586" s="192">
        <f>IF(N586="základní",J586,0)</f>
        <v>0</v>
      </c>
      <c r="BF586" s="192">
        <f>IF(N586="snížená",J586,0)</f>
        <v>0</v>
      </c>
      <c r="BG586" s="192">
        <f>IF(N586="zákl. přenesená",J586,0)</f>
        <v>0</v>
      </c>
      <c r="BH586" s="192">
        <f>IF(N586="sníž. přenesená",J586,0)</f>
        <v>0</v>
      </c>
      <c r="BI586" s="192">
        <f>IF(N586="nulová",J586,0)</f>
        <v>0</v>
      </c>
      <c r="BJ586" s="19" t="s">
        <v>8</v>
      </c>
      <c r="BK586" s="192">
        <f>ROUND(I586*H586,0)</f>
        <v>0</v>
      </c>
      <c r="BL586" s="19" t="s">
        <v>272</v>
      </c>
      <c r="BM586" s="191" t="s">
        <v>1449</v>
      </c>
    </row>
    <row r="587" spans="1:65" s="13" customFormat="1">
      <c r="B587" s="198"/>
      <c r="C587" s="199"/>
      <c r="D587" s="200" t="s">
        <v>175</v>
      </c>
      <c r="E587" s="199"/>
      <c r="F587" s="202" t="s">
        <v>1450</v>
      </c>
      <c r="G587" s="199"/>
      <c r="H587" s="203">
        <v>0.113</v>
      </c>
      <c r="I587" s="204"/>
      <c r="J587" s="199"/>
      <c r="K587" s="199"/>
      <c r="L587" s="205"/>
      <c r="M587" s="206"/>
      <c r="N587" s="207"/>
      <c r="O587" s="207"/>
      <c r="P587" s="207"/>
      <c r="Q587" s="207"/>
      <c r="R587" s="207"/>
      <c r="S587" s="207"/>
      <c r="T587" s="208"/>
      <c r="AT587" s="209" t="s">
        <v>175</v>
      </c>
      <c r="AU587" s="209" t="s">
        <v>81</v>
      </c>
      <c r="AV587" s="13" t="s">
        <v>81</v>
      </c>
      <c r="AW587" s="13" t="s">
        <v>4</v>
      </c>
      <c r="AX587" s="13" t="s">
        <v>8</v>
      </c>
      <c r="AY587" s="209" t="s">
        <v>164</v>
      </c>
    </row>
    <row r="588" spans="1:65" s="2" customFormat="1" ht="16.5" customHeight="1">
      <c r="A588" s="36"/>
      <c r="B588" s="37"/>
      <c r="C588" s="180" t="s">
        <v>1451</v>
      </c>
      <c r="D588" s="180" t="s">
        <v>166</v>
      </c>
      <c r="E588" s="181" t="s">
        <v>1452</v>
      </c>
      <c r="F588" s="182" t="s">
        <v>1453</v>
      </c>
      <c r="G588" s="183" t="s">
        <v>169</v>
      </c>
      <c r="H588" s="184">
        <v>353.2</v>
      </c>
      <c r="I588" s="185"/>
      <c r="J588" s="186">
        <f>ROUND(I588*H588,0)</f>
        <v>0</v>
      </c>
      <c r="K588" s="182" t="s">
        <v>170</v>
      </c>
      <c r="L588" s="41"/>
      <c r="M588" s="187" t="s">
        <v>20</v>
      </c>
      <c r="N588" s="188" t="s">
        <v>43</v>
      </c>
      <c r="O588" s="66"/>
      <c r="P588" s="189">
        <f>O588*H588</f>
        <v>0</v>
      </c>
      <c r="Q588" s="189">
        <v>8.8312999999999998E-4</v>
      </c>
      <c r="R588" s="189">
        <f>Q588*H588</f>
        <v>0.31192151600000001</v>
      </c>
      <c r="S588" s="189">
        <v>0</v>
      </c>
      <c r="T588" s="190">
        <f>S588*H588</f>
        <v>0</v>
      </c>
      <c r="U588" s="36"/>
      <c r="V588" s="36"/>
      <c r="W588" s="36"/>
      <c r="X588" s="36"/>
      <c r="Y588" s="36"/>
      <c r="Z588" s="36"/>
      <c r="AA588" s="36"/>
      <c r="AB588" s="36"/>
      <c r="AC588" s="36"/>
      <c r="AD588" s="36"/>
      <c r="AE588" s="36"/>
      <c r="AR588" s="191" t="s">
        <v>272</v>
      </c>
      <c r="AT588" s="191" t="s">
        <v>166</v>
      </c>
      <c r="AU588" s="191" t="s">
        <v>81</v>
      </c>
      <c r="AY588" s="19" t="s">
        <v>164</v>
      </c>
      <c r="BE588" s="192">
        <f>IF(N588="základní",J588,0)</f>
        <v>0</v>
      </c>
      <c r="BF588" s="192">
        <f>IF(N588="snížená",J588,0)</f>
        <v>0</v>
      </c>
      <c r="BG588" s="192">
        <f>IF(N588="zákl. přenesená",J588,0)</f>
        <v>0</v>
      </c>
      <c r="BH588" s="192">
        <f>IF(N588="sníž. přenesená",J588,0)</f>
        <v>0</v>
      </c>
      <c r="BI588" s="192">
        <f>IF(N588="nulová",J588,0)</f>
        <v>0</v>
      </c>
      <c r="BJ588" s="19" t="s">
        <v>8</v>
      </c>
      <c r="BK588" s="192">
        <f>ROUND(I588*H588,0)</f>
        <v>0</v>
      </c>
      <c r="BL588" s="19" t="s">
        <v>272</v>
      </c>
      <c r="BM588" s="191" t="s">
        <v>1454</v>
      </c>
    </row>
    <row r="589" spans="1:65" s="2" customFormat="1">
      <c r="A589" s="36"/>
      <c r="B589" s="37"/>
      <c r="C589" s="38"/>
      <c r="D589" s="193" t="s">
        <v>173</v>
      </c>
      <c r="E589" s="38"/>
      <c r="F589" s="194" t="s">
        <v>1455</v>
      </c>
      <c r="G589" s="38"/>
      <c r="H589" s="38"/>
      <c r="I589" s="195"/>
      <c r="J589" s="38"/>
      <c r="K589" s="38"/>
      <c r="L589" s="41"/>
      <c r="M589" s="196"/>
      <c r="N589" s="197"/>
      <c r="O589" s="66"/>
      <c r="P589" s="66"/>
      <c r="Q589" s="66"/>
      <c r="R589" s="66"/>
      <c r="S589" s="66"/>
      <c r="T589" s="67"/>
      <c r="U589" s="36"/>
      <c r="V589" s="36"/>
      <c r="W589" s="36"/>
      <c r="X589" s="36"/>
      <c r="Y589" s="36"/>
      <c r="Z589" s="36"/>
      <c r="AA589" s="36"/>
      <c r="AB589" s="36"/>
      <c r="AC589" s="36"/>
      <c r="AD589" s="36"/>
      <c r="AE589" s="36"/>
      <c r="AT589" s="19" t="s">
        <v>173</v>
      </c>
      <c r="AU589" s="19" t="s">
        <v>81</v>
      </c>
    </row>
    <row r="590" spans="1:65" s="13" customFormat="1">
      <c r="B590" s="198"/>
      <c r="C590" s="199"/>
      <c r="D590" s="200" t="s">
        <v>175</v>
      </c>
      <c r="E590" s="201" t="s">
        <v>20</v>
      </c>
      <c r="F590" s="202" t="s">
        <v>1444</v>
      </c>
      <c r="G590" s="199"/>
      <c r="H590" s="203">
        <v>159</v>
      </c>
      <c r="I590" s="204"/>
      <c r="J590" s="199"/>
      <c r="K590" s="199"/>
      <c r="L590" s="205"/>
      <c r="M590" s="206"/>
      <c r="N590" s="207"/>
      <c r="O590" s="207"/>
      <c r="P590" s="207"/>
      <c r="Q590" s="207"/>
      <c r="R590" s="207"/>
      <c r="S590" s="207"/>
      <c r="T590" s="208"/>
      <c r="AT590" s="209" t="s">
        <v>175</v>
      </c>
      <c r="AU590" s="209" t="s">
        <v>81</v>
      </c>
      <c r="AV590" s="13" t="s">
        <v>81</v>
      </c>
      <c r="AW590" s="13" t="s">
        <v>33</v>
      </c>
      <c r="AX590" s="13" t="s">
        <v>72</v>
      </c>
      <c r="AY590" s="209" t="s">
        <v>164</v>
      </c>
    </row>
    <row r="591" spans="1:65" s="13" customFormat="1">
      <c r="B591" s="198"/>
      <c r="C591" s="199"/>
      <c r="D591" s="200" t="s">
        <v>175</v>
      </c>
      <c r="E591" s="201" t="s">
        <v>20</v>
      </c>
      <c r="F591" s="202" t="s">
        <v>1445</v>
      </c>
      <c r="G591" s="199"/>
      <c r="H591" s="203">
        <v>14</v>
      </c>
      <c r="I591" s="204"/>
      <c r="J591" s="199"/>
      <c r="K591" s="199"/>
      <c r="L591" s="205"/>
      <c r="M591" s="206"/>
      <c r="N591" s="207"/>
      <c r="O591" s="207"/>
      <c r="P591" s="207"/>
      <c r="Q591" s="207"/>
      <c r="R591" s="207"/>
      <c r="S591" s="207"/>
      <c r="T591" s="208"/>
      <c r="AT591" s="209" t="s">
        <v>175</v>
      </c>
      <c r="AU591" s="209" t="s">
        <v>81</v>
      </c>
      <c r="AV591" s="13" t="s">
        <v>81</v>
      </c>
      <c r="AW591" s="13" t="s">
        <v>33</v>
      </c>
      <c r="AX591" s="13" t="s">
        <v>72</v>
      </c>
      <c r="AY591" s="209" t="s">
        <v>164</v>
      </c>
    </row>
    <row r="592" spans="1:65" s="13" customFormat="1">
      <c r="B592" s="198"/>
      <c r="C592" s="199"/>
      <c r="D592" s="200" t="s">
        <v>175</v>
      </c>
      <c r="E592" s="201" t="s">
        <v>20</v>
      </c>
      <c r="F592" s="202" t="s">
        <v>1446</v>
      </c>
      <c r="G592" s="199"/>
      <c r="H592" s="203">
        <v>170</v>
      </c>
      <c r="I592" s="204"/>
      <c r="J592" s="199"/>
      <c r="K592" s="199"/>
      <c r="L592" s="205"/>
      <c r="M592" s="206"/>
      <c r="N592" s="207"/>
      <c r="O592" s="207"/>
      <c r="P592" s="207"/>
      <c r="Q592" s="207"/>
      <c r="R592" s="207"/>
      <c r="S592" s="207"/>
      <c r="T592" s="208"/>
      <c r="AT592" s="209" t="s">
        <v>175</v>
      </c>
      <c r="AU592" s="209" t="s">
        <v>81</v>
      </c>
      <c r="AV592" s="13" t="s">
        <v>81</v>
      </c>
      <c r="AW592" s="13" t="s">
        <v>33</v>
      </c>
      <c r="AX592" s="13" t="s">
        <v>72</v>
      </c>
      <c r="AY592" s="209" t="s">
        <v>164</v>
      </c>
    </row>
    <row r="593" spans="1:65" s="13" customFormat="1">
      <c r="B593" s="198"/>
      <c r="C593" s="199"/>
      <c r="D593" s="200" t="s">
        <v>175</v>
      </c>
      <c r="E593" s="201" t="s">
        <v>20</v>
      </c>
      <c r="F593" s="202" t="s">
        <v>1447</v>
      </c>
      <c r="G593" s="199"/>
      <c r="H593" s="203">
        <v>10.199999999999999</v>
      </c>
      <c r="I593" s="204"/>
      <c r="J593" s="199"/>
      <c r="K593" s="199"/>
      <c r="L593" s="205"/>
      <c r="M593" s="206"/>
      <c r="N593" s="207"/>
      <c r="O593" s="207"/>
      <c r="P593" s="207"/>
      <c r="Q593" s="207"/>
      <c r="R593" s="207"/>
      <c r="S593" s="207"/>
      <c r="T593" s="208"/>
      <c r="AT593" s="209" t="s">
        <v>175</v>
      </c>
      <c r="AU593" s="209" t="s">
        <v>81</v>
      </c>
      <c r="AV593" s="13" t="s">
        <v>81</v>
      </c>
      <c r="AW593" s="13" t="s">
        <v>33</v>
      </c>
      <c r="AX593" s="13" t="s">
        <v>72</v>
      </c>
      <c r="AY593" s="209" t="s">
        <v>164</v>
      </c>
    </row>
    <row r="594" spans="1:65" s="14" customFormat="1">
      <c r="B594" s="210"/>
      <c r="C594" s="211"/>
      <c r="D594" s="200" t="s">
        <v>175</v>
      </c>
      <c r="E594" s="212" t="s">
        <v>20</v>
      </c>
      <c r="F594" s="213" t="s">
        <v>178</v>
      </c>
      <c r="G594" s="211"/>
      <c r="H594" s="214">
        <v>353.2</v>
      </c>
      <c r="I594" s="215"/>
      <c r="J594" s="211"/>
      <c r="K594" s="211"/>
      <c r="L594" s="216"/>
      <c r="M594" s="217"/>
      <c r="N594" s="218"/>
      <c r="O594" s="218"/>
      <c r="P594" s="218"/>
      <c r="Q594" s="218"/>
      <c r="R594" s="218"/>
      <c r="S594" s="218"/>
      <c r="T594" s="219"/>
      <c r="AT594" s="220" t="s">
        <v>175</v>
      </c>
      <c r="AU594" s="220" t="s">
        <v>81</v>
      </c>
      <c r="AV594" s="14" t="s">
        <v>171</v>
      </c>
      <c r="AW594" s="14" t="s">
        <v>33</v>
      </c>
      <c r="AX594" s="14" t="s">
        <v>8</v>
      </c>
      <c r="AY594" s="220" t="s">
        <v>164</v>
      </c>
    </row>
    <row r="595" spans="1:65" s="2" customFormat="1" ht="33" customHeight="1">
      <c r="A595" s="36"/>
      <c r="B595" s="37"/>
      <c r="C595" s="245" t="s">
        <v>1456</v>
      </c>
      <c r="D595" s="245" t="s">
        <v>846</v>
      </c>
      <c r="E595" s="246" t="s">
        <v>1457</v>
      </c>
      <c r="F595" s="247" t="s">
        <v>1458</v>
      </c>
      <c r="G595" s="248" t="s">
        <v>169</v>
      </c>
      <c r="H595" s="249">
        <v>411.65499999999997</v>
      </c>
      <c r="I595" s="250"/>
      <c r="J595" s="251">
        <f>ROUND(I595*H595,0)</f>
        <v>0</v>
      </c>
      <c r="K595" s="247" t="s">
        <v>170</v>
      </c>
      <c r="L595" s="252"/>
      <c r="M595" s="253" t="s">
        <v>20</v>
      </c>
      <c r="N595" s="254" t="s">
        <v>43</v>
      </c>
      <c r="O595" s="66"/>
      <c r="P595" s="189">
        <f>O595*H595</f>
        <v>0</v>
      </c>
      <c r="Q595" s="189">
        <v>4.3E-3</v>
      </c>
      <c r="R595" s="189">
        <f>Q595*H595</f>
        <v>1.7701164999999999</v>
      </c>
      <c r="S595" s="189">
        <v>0</v>
      </c>
      <c r="T595" s="190">
        <f>S595*H595</f>
        <v>0</v>
      </c>
      <c r="U595" s="36"/>
      <c r="V595" s="36"/>
      <c r="W595" s="36"/>
      <c r="X595" s="36"/>
      <c r="Y595" s="36"/>
      <c r="Z595" s="36"/>
      <c r="AA595" s="36"/>
      <c r="AB595" s="36"/>
      <c r="AC595" s="36"/>
      <c r="AD595" s="36"/>
      <c r="AE595" s="36"/>
      <c r="AR595" s="191" t="s">
        <v>366</v>
      </c>
      <c r="AT595" s="191" t="s">
        <v>846</v>
      </c>
      <c r="AU595" s="191" t="s">
        <v>81</v>
      </c>
      <c r="AY595" s="19" t="s">
        <v>164</v>
      </c>
      <c r="BE595" s="192">
        <f>IF(N595="základní",J595,0)</f>
        <v>0</v>
      </c>
      <c r="BF595" s="192">
        <f>IF(N595="snížená",J595,0)</f>
        <v>0</v>
      </c>
      <c r="BG595" s="192">
        <f>IF(N595="zákl. přenesená",J595,0)</f>
        <v>0</v>
      </c>
      <c r="BH595" s="192">
        <f>IF(N595="sníž. přenesená",J595,0)</f>
        <v>0</v>
      </c>
      <c r="BI595" s="192">
        <f>IF(N595="nulová",J595,0)</f>
        <v>0</v>
      </c>
      <c r="BJ595" s="19" t="s">
        <v>8</v>
      </c>
      <c r="BK595" s="192">
        <f>ROUND(I595*H595,0)</f>
        <v>0</v>
      </c>
      <c r="BL595" s="19" t="s">
        <v>272</v>
      </c>
      <c r="BM595" s="191" t="s">
        <v>1459</v>
      </c>
    </row>
    <row r="596" spans="1:65" s="13" customFormat="1">
      <c r="B596" s="198"/>
      <c r="C596" s="199"/>
      <c r="D596" s="200" t="s">
        <v>175</v>
      </c>
      <c r="E596" s="199"/>
      <c r="F596" s="202" t="s">
        <v>1460</v>
      </c>
      <c r="G596" s="199"/>
      <c r="H596" s="203">
        <v>411.65499999999997</v>
      </c>
      <c r="I596" s="204"/>
      <c r="J596" s="199"/>
      <c r="K596" s="199"/>
      <c r="L596" s="205"/>
      <c r="M596" s="206"/>
      <c r="N596" s="207"/>
      <c r="O596" s="207"/>
      <c r="P596" s="207"/>
      <c r="Q596" s="207"/>
      <c r="R596" s="207"/>
      <c r="S596" s="207"/>
      <c r="T596" s="208"/>
      <c r="AT596" s="209" t="s">
        <v>175</v>
      </c>
      <c r="AU596" s="209" t="s">
        <v>81</v>
      </c>
      <c r="AV596" s="13" t="s">
        <v>81</v>
      </c>
      <c r="AW596" s="13" t="s">
        <v>4</v>
      </c>
      <c r="AX596" s="13" t="s">
        <v>8</v>
      </c>
      <c r="AY596" s="209" t="s">
        <v>164</v>
      </c>
    </row>
    <row r="597" spans="1:65" s="2" customFormat="1" ht="24.2" customHeight="1">
      <c r="A597" s="36"/>
      <c r="B597" s="37"/>
      <c r="C597" s="180" t="s">
        <v>1461</v>
      </c>
      <c r="D597" s="180" t="s">
        <v>166</v>
      </c>
      <c r="E597" s="181" t="s">
        <v>1462</v>
      </c>
      <c r="F597" s="182" t="s">
        <v>1463</v>
      </c>
      <c r="G597" s="183" t="s">
        <v>169</v>
      </c>
      <c r="H597" s="184">
        <v>408.97500000000002</v>
      </c>
      <c r="I597" s="185"/>
      <c r="J597" s="186">
        <f>ROUND(I597*H597,0)</f>
        <v>0</v>
      </c>
      <c r="K597" s="182" t="s">
        <v>170</v>
      </c>
      <c r="L597" s="41"/>
      <c r="M597" s="187" t="s">
        <v>20</v>
      </c>
      <c r="N597" s="188" t="s">
        <v>43</v>
      </c>
      <c r="O597" s="66"/>
      <c r="P597" s="189">
        <f>O597*H597</f>
        <v>0</v>
      </c>
      <c r="Q597" s="189">
        <v>0</v>
      </c>
      <c r="R597" s="189">
        <f>Q597*H597</f>
        <v>0</v>
      </c>
      <c r="S597" s="189">
        <v>0</v>
      </c>
      <c r="T597" s="190">
        <f>S597*H597</f>
        <v>0</v>
      </c>
      <c r="U597" s="36"/>
      <c r="V597" s="36"/>
      <c r="W597" s="36"/>
      <c r="X597" s="36"/>
      <c r="Y597" s="36"/>
      <c r="Z597" s="36"/>
      <c r="AA597" s="36"/>
      <c r="AB597" s="36"/>
      <c r="AC597" s="36"/>
      <c r="AD597" s="36"/>
      <c r="AE597" s="36"/>
      <c r="AR597" s="191" t="s">
        <v>272</v>
      </c>
      <c r="AT597" s="191" t="s">
        <v>166</v>
      </c>
      <c r="AU597" s="191" t="s">
        <v>81</v>
      </c>
      <c r="AY597" s="19" t="s">
        <v>164</v>
      </c>
      <c r="BE597" s="192">
        <f>IF(N597="základní",J597,0)</f>
        <v>0</v>
      </c>
      <c r="BF597" s="192">
        <f>IF(N597="snížená",J597,0)</f>
        <v>0</v>
      </c>
      <c r="BG597" s="192">
        <f>IF(N597="zákl. přenesená",J597,0)</f>
        <v>0</v>
      </c>
      <c r="BH597" s="192">
        <f>IF(N597="sníž. přenesená",J597,0)</f>
        <v>0</v>
      </c>
      <c r="BI597" s="192">
        <f>IF(N597="nulová",J597,0)</f>
        <v>0</v>
      </c>
      <c r="BJ597" s="19" t="s">
        <v>8</v>
      </c>
      <c r="BK597" s="192">
        <f>ROUND(I597*H597,0)</f>
        <v>0</v>
      </c>
      <c r="BL597" s="19" t="s">
        <v>272</v>
      </c>
      <c r="BM597" s="191" t="s">
        <v>1464</v>
      </c>
    </row>
    <row r="598" spans="1:65" s="2" customFormat="1">
      <c r="A598" s="36"/>
      <c r="B598" s="37"/>
      <c r="C598" s="38"/>
      <c r="D598" s="193" t="s">
        <v>173</v>
      </c>
      <c r="E598" s="38"/>
      <c r="F598" s="194" t="s">
        <v>1465</v>
      </c>
      <c r="G598" s="38"/>
      <c r="H598" s="38"/>
      <c r="I598" s="195"/>
      <c r="J598" s="38"/>
      <c r="K598" s="38"/>
      <c r="L598" s="41"/>
      <c r="M598" s="196"/>
      <c r="N598" s="197"/>
      <c r="O598" s="66"/>
      <c r="P598" s="66"/>
      <c r="Q598" s="66"/>
      <c r="R598" s="66"/>
      <c r="S598" s="66"/>
      <c r="T598" s="67"/>
      <c r="U598" s="36"/>
      <c r="V598" s="36"/>
      <c r="W598" s="36"/>
      <c r="X598" s="36"/>
      <c r="Y598" s="36"/>
      <c r="Z598" s="36"/>
      <c r="AA598" s="36"/>
      <c r="AB598" s="36"/>
      <c r="AC598" s="36"/>
      <c r="AD598" s="36"/>
      <c r="AE598" s="36"/>
      <c r="AT598" s="19" t="s">
        <v>173</v>
      </c>
      <c r="AU598" s="19" t="s">
        <v>81</v>
      </c>
    </row>
    <row r="599" spans="1:65" s="13" customFormat="1">
      <c r="B599" s="198"/>
      <c r="C599" s="199"/>
      <c r="D599" s="200" t="s">
        <v>175</v>
      </c>
      <c r="E599" s="201" t="s">
        <v>20</v>
      </c>
      <c r="F599" s="202" t="s">
        <v>1444</v>
      </c>
      <c r="G599" s="199"/>
      <c r="H599" s="203">
        <v>159</v>
      </c>
      <c r="I599" s="204"/>
      <c r="J599" s="199"/>
      <c r="K599" s="199"/>
      <c r="L599" s="205"/>
      <c r="M599" s="206"/>
      <c r="N599" s="207"/>
      <c r="O599" s="207"/>
      <c r="P599" s="207"/>
      <c r="Q599" s="207"/>
      <c r="R599" s="207"/>
      <c r="S599" s="207"/>
      <c r="T599" s="208"/>
      <c r="AT599" s="209" t="s">
        <v>175</v>
      </c>
      <c r="AU599" s="209" t="s">
        <v>81</v>
      </c>
      <c r="AV599" s="13" t="s">
        <v>81</v>
      </c>
      <c r="AW599" s="13" t="s">
        <v>33</v>
      </c>
      <c r="AX599" s="13" t="s">
        <v>72</v>
      </c>
      <c r="AY599" s="209" t="s">
        <v>164</v>
      </c>
    </row>
    <row r="600" spans="1:65" s="13" customFormat="1">
      <c r="B600" s="198"/>
      <c r="C600" s="199"/>
      <c r="D600" s="200" t="s">
        <v>175</v>
      </c>
      <c r="E600" s="201" t="s">
        <v>20</v>
      </c>
      <c r="F600" s="202" t="s">
        <v>1466</v>
      </c>
      <c r="G600" s="199"/>
      <c r="H600" s="203">
        <v>35</v>
      </c>
      <c r="I600" s="204"/>
      <c r="J600" s="199"/>
      <c r="K600" s="199"/>
      <c r="L600" s="205"/>
      <c r="M600" s="206"/>
      <c r="N600" s="207"/>
      <c r="O600" s="207"/>
      <c r="P600" s="207"/>
      <c r="Q600" s="207"/>
      <c r="R600" s="207"/>
      <c r="S600" s="207"/>
      <c r="T600" s="208"/>
      <c r="AT600" s="209" t="s">
        <v>175</v>
      </c>
      <c r="AU600" s="209" t="s">
        <v>81</v>
      </c>
      <c r="AV600" s="13" t="s">
        <v>81</v>
      </c>
      <c r="AW600" s="13" t="s">
        <v>33</v>
      </c>
      <c r="AX600" s="13" t="s">
        <v>72</v>
      </c>
      <c r="AY600" s="209" t="s">
        <v>164</v>
      </c>
    </row>
    <row r="601" spans="1:65" s="13" customFormat="1">
      <c r="B601" s="198"/>
      <c r="C601" s="199"/>
      <c r="D601" s="200" t="s">
        <v>175</v>
      </c>
      <c r="E601" s="201" t="s">
        <v>20</v>
      </c>
      <c r="F601" s="202" t="s">
        <v>1446</v>
      </c>
      <c r="G601" s="199"/>
      <c r="H601" s="203">
        <v>170</v>
      </c>
      <c r="I601" s="204"/>
      <c r="J601" s="199"/>
      <c r="K601" s="199"/>
      <c r="L601" s="205"/>
      <c r="M601" s="206"/>
      <c r="N601" s="207"/>
      <c r="O601" s="207"/>
      <c r="P601" s="207"/>
      <c r="Q601" s="207"/>
      <c r="R601" s="207"/>
      <c r="S601" s="207"/>
      <c r="T601" s="208"/>
      <c r="AT601" s="209" t="s">
        <v>175</v>
      </c>
      <c r="AU601" s="209" t="s">
        <v>81</v>
      </c>
      <c r="AV601" s="13" t="s">
        <v>81</v>
      </c>
      <c r="AW601" s="13" t="s">
        <v>33</v>
      </c>
      <c r="AX601" s="13" t="s">
        <v>72</v>
      </c>
      <c r="AY601" s="209" t="s">
        <v>164</v>
      </c>
    </row>
    <row r="602" spans="1:65" s="13" customFormat="1">
      <c r="B602" s="198"/>
      <c r="C602" s="199"/>
      <c r="D602" s="200" t="s">
        <v>175</v>
      </c>
      <c r="E602" s="201" t="s">
        <v>20</v>
      </c>
      <c r="F602" s="202" t="s">
        <v>1467</v>
      </c>
      <c r="G602" s="199"/>
      <c r="H602" s="203">
        <v>25.5</v>
      </c>
      <c r="I602" s="204"/>
      <c r="J602" s="199"/>
      <c r="K602" s="199"/>
      <c r="L602" s="205"/>
      <c r="M602" s="206"/>
      <c r="N602" s="207"/>
      <c r="O602" s="207"/>
      <c r="P602" s="207"/>
      <c r="Q602" s="207"/>
      <c r="R602" s="207"/>
      <c r="S602" s="207"/>
      <c r="T602" s="208"/>
      <c r="AT602" s="209" t="s">
        <v>175</v>
      </c>
      <c r="AU602" s="209" t="s">
        <v>81</v>
      </c>
      <c r="AV602" s="13" t="s">
        <v>81</v>
      </c>
      <c r="AW602" s="13" t="s">
        <v>33</v>
      </c>
      <c r="AX602" s="13" t="s">
        <v>72</v>
      </c>
      <c r="AY602" s="209" t="s">
        <v>164</v>
      </c>
    </row>
    <row r="603" spans="1:65" s="15" customFormat="1">
      <c r="B603" s="221"/>
      <c r="C603" s="222"/>
      <c r="D603" s="200" t="s">
        <v>175</v>
      </c>
      <c r="E603" s="223" t="s">
        <v>20</v>
      </c>
      <c r="F603" s="224" t="s">
        <v>237</v>
      </c>
      <c r="G603" s="222"/>
      <c r="H603" s="225">
        <v>389.5</v>
      </c>
      <c r="I603" s="226"/>
      <c r="J603" s="222"/>
      <c r="K603" s="222"/>
      <c r="L603" s="227"/>
      <c r="M603" s="228"/>
      <c r="N603" s="229"/>
      <c r="O603" s="229"/>
      <c r="P603" s="229"/>
      <c r="Q603" s="229"/>
      <c r="R603" s="229"/>
      <c r="S603" s="229"/>
      <c r="T603" s="230"/>
      <c r="AT603" s="231" t="s">
        <v>175</v>
      </c>
      <c r="AU603" s="231" t="s">
        <v>81</v>
      </c>
      <c r="AV603" s="15" t="s">
        <v>184</v>
      </c>
      <c r="AW603" s="15" t="s">
        <v>33</v>
      </c>
      <c r="AX603" s="15" t="s">
        <v>72</v>
      </c>
      <c r="AY603" s="231" t="s">
        <v>164</v>
      </c>
    </row>
    <row r="604" spans="1:65" s="16" customFormat="1">
      <c r="B604" s="232"/>
      <c r="C604" s="233"/>
      <c r="D604" s="200" t="s">
        <v>175</v>
      </c>
      <c r="E604" s="234" t="s">
        <v>20</v>
      </c>
      <c r="F604" s="235" t="s">
        <v>1468</v>
      </c>
      <c r="G604" s="233"/>
      <c r="H604" s="234" t="s">
        <v>20</v>
      </c>
      <c r="I604" s="236"/>
      <c r="J604" s="233"/>
      <c r="K604" s="233"/>
      <c r="L604" s="237"/>
      <c r="M604" s="238"/>
      <c r="N604" s="239"/>
      <c r="O604" s="239"/>
      <c r="P604" s="239"/>
      <c r="Q604" s="239"/>
      <c r="R604" s="239"/>
      <c r="S604" s="239"/>
      <c r="T604" s="240"/>
      <c r="AT604" s="241" t="s">
        <v>175</v>
      </c>
      <c r="AU604" s="241" t="s">
        <v>81</v>
      </c>
      <c r="AV604" s="16" t="s">
        <v>8</v>
      </c>
      <c r="AW604" s="16" t="s">
        <v>33</v>
      </c>
      <c r="AX604" s="16" t="s">
        <v>72</v>
      </c>
      <c r="AY604" s="241" t="s">
        <v>164</v>
      </c>
    </row>
    <row r="605" spans="1:65" s="13" customFormat="1">
      <c r="B605" s="198"/>
      <c r="C605" s="199"/>
      <c r="D605" s="200" t="s">
        <v>175</v>
      </c>
      <c r="E605" s="201" t="s">
        <v>20</v>
      </c>
      <c r="F605" s="202" t="s">
        <v>1469</v>
      </c>
      <c r="G605" s="199"/>
      <c r="H605" s="203">
        <v>7.95</v>
      </c>
      <c r="I605" s="204"/>
      <c r="J605" s="199"/>
      <c r="K605" s="199"/>
      <c r="L605" s="205"/>
      <c r="M605" s="206"/>
      <c r="N605" s="207"/>
      <c r="O605" s="207"/>
      <c r="P605" s="207"/>
      <c r="Q605" s="207"/>
      <c r="R605" s="207"/>
      <c r="S605" s="207"/>
      <c r="T605" s="208"/>
      <c r="AT605" s="209" t="s">
        <v>175</v>
      </c>
      <c r="AU605" s="209" t="s">
        <v>81</v>
      </c>
      <c r="AV605" s="13" t="s">
        <v>81</v>
      </c>
      <c r="AW605" s="13" t="s">
        <v>33</v>
      </c>
      <c r="AX605" s="13" t="s">
        <v>72</v>
      </c>
      <c r="AY605" s="209" t="s">
        <v>164</v>
      </c>
    </row>
    <row r="606" spans="1:65" s="13" customFormat="1">
      <c r="B606" s="198"/>
      <c r="C606" s="199"/>
      <c r="D606" s="200" t="s">
        <v>175</v>
      </c>
      <c r="E606" s="201" t="s">
        <v>20</v>
      </c>
      <c r="F606" s="202" t="s">
        <v>1470</v>
      </c>
      <c r="G606" s="199"/>
      <c r="H606" s="203">
        <v>1.75</v>
      </c>
      <c r="I606" s="204"/>
      <c r="J606" s="199"/>
      <c r="K606" s="199"/>
      <c r="L606" s="205"/>
      <c r="M606" s="206"/>
      <c r="N606" s="207"/>
      <c r="O606" s="207"/>
      <c r="P606" s="207"/>
      <c r="Q606" s="207"/>
      <c r="R606" s="207"/>
      <c r="S606" s="207"/>
      <c r="T606" s="208"/>
      <c r="AT606" s="209" t="s">
        <v>175</v>
      </c>
      <c r="AU606" s="209" t="s">
        <v>81</v>
      </c>
      <c r="AV606" s="13" t="s">
        <v>81</v>
      </c>
      <c r="AW606" s="13" t="s">
        <v>33</v>
      </c>
      <c r="AX606" s="13" t="s">
        <v>72</v>
      </c>
      <c r="AY606" s="209" t="s">
        <v>164</v>
      </c>
    </row>
    <row r="607" spans="1:65" s="13" customFormat="1">
      <c r="B607" s="198"/>
      <c r="C607" s="199"/>
      <c r="D607" s="200" t="s">
        <v>175</v>
      </c>
      <c r="E607" s="201" t="s">
        <v>20</v>
      </c>
      <c r="F607" s="202" t="s">
        <v>1471</v>
      </c>
      <c r="G607" s="199"/>
      <c r="H607" s="203">
        <v>8.5</v>
      </c>
      <c r="I607" s="204"/>
      <c r="J607" s="199"/>
      <c r="K607" s="199"/>
      <c r="L607" s="205"/>
      <c r="M607" s="206"/>
      <c r="N607" s="207"/>
      <c r="O607" s="207"/>
      <c r="P607" s="207"/>
      <c r="Q607" s="207"/>
      <c r="R607" s="207"/>
      <c r="S607" s="207"/>
      <c r="T607" s="208"/>
      <c r="AT607" s="209" t="s">
        <v>175</v>
      </c>
      <c r="AU607" s="209" t="s">
        <v>81</v>
      </c>
      <c r="AV607" s="13" t="s">
        <v>81</v>
      </c>
      <c r="AW607" s="13" t="s">
        <v>33</v>
      </c>
      <c r="AX607" s="13" t="s">
        <v>72</v>
      </c>
      <c r="AY607" s="209" t="s">
        <v>164</v>
      </c>
    </row>
    <row r="608" spans="1:65" s="13" customFormat="1">
      <c r="B608" s="198"/>
      <c r="C608" s="199"/>
      <c r="D608" s="200" t="s">
        <v>175</v>
      </c>
      <c r="E608" s="201" t="s">
        <v>20</v>
      </c>
      <c r="F608" s="202" t="s">
        <v>1472</v>
      </c>
      <c r="G608" s="199"/>
      <c r="H608" s="203">
        <v>1.2749999999999999</v>
      </c>
      <c r="I608" s="204"/>
      <c r="J608" s="199"/>
      <c r="K608" s="199"/>
      <c r="L608" s="205"/>
      <c r="M608" s="206"/>
      <c r="N608" s="207"/>
      <c r="O608" s="207"/>
      <c r="P608" s="207"/>
      <c r="Q608" s="207"/>
      <c r="R608" s="207"/>
      <c r="S608" s="207"/>
      <c r="T608" s="208"/>
      <c r="AT608" s="209" t="s">
        <v>175</v>
      </c>
      <c r="AU608" s="209" t="s">
        <v>81</v>
      </c>
      <c r="AV608" s="13" t="s">
        <v>81</v>
      </c>
      <c r="AW608" s="13" t="s">
        <v>33</v>
      </c>
      <c r="AX608" s="13" t="s">
        <v>72</v>
      </c>
      <c r="AY608" s="209" t="s">
        <v>164</v>
      </c>
    </row>
    <row r="609" spans="1:65" s="15" customFormat="1">
      <c r="B609" s="221"/>
      <c r="C609" s="222"/>
      <c r="D609" s="200" t="s">
        <v>175</v>
      </c>
      <c r="E609" s="223" t="s">
        <v>20</v>
      </c>
      <c r="F609" s="224" t="s">
        <v>237</v>
      </c>
      <c r="G609" s="222"/>
      <c r="H609" s="225">
        <v>19.474999999999998</v>
      </c>
      <c r="I609" s="226"/>
      <c r="J609" s="222"/>
      <c r="K609" s="222"/>
      <c r="L609" s="227"/>
      <c r="M609" s="228"/>
      <c r="N609" s="229"/>
      <c r="O609" s="229"/>
      <c r="P609" s="229"/>
      <c r="Q609" s="229"/>
      <c r="R609" s="229"/>
      <c r="S609" s="229"/>
      <c r="T609" s="230"/>
      <c r="AT609" s="231" t="s">
        <v>175</v>
      </c>
      <c r="AU609" s="231" t="s">
        <v>81</v>
      </c>
      <c r="AV609" s="15" t="s">
        <v>184</v>
      </c>
      <c r="AW609" s="15" t="s">
        <v>33</v>
      </c>
      <c r="AX609" s="15" t="s">
        <v>72</v>
      </c>
      <c r="AY609" s="231" t="s">
        <v>164</v>
      </c>
    </row>
    <row r="610" spans="1:65" s="14" customFormat="1">
      <c r="B610" s="210"/>
      <c r="C610" s="211"/>
      <c r="D610" s="200" t="s">
        <v>175</v>
      </c>
      <c r="E610" s="212" t="s">
        <v>20</v>
      </c>
      <c r="F610" s="213" t="s">
        <v>178</v>
      </c>
      <c r="G610" s="211"/>
      <c r="H610" s="214">
        <v>408.97499999999997</v>
      </c>
      <c r="I610" s="215"/>
      <c r="J610" s="211"/>
      <c r="K610" s="211"/>
      <c r="L610" s="216"/>
      <c r="M610" s="217"/>
      <c r="N610" s="218"/>
      <c r="O610" s="218"/>
      <c r="P610" s="218"/>
      <c r="Q610" s="218"/>
      <c r="R610" s="218"/>
      <c r="S610" s="218"/>
      <c r="T610" s="219"/>
      <c r="AT610" s="220" t="s">
        <v>175</v>
      </c>
      <c r="AU610" s="220" t="s">
        <v>81</v>
      </c>
      <c r="AV610" s="14" t="s">
        <v>171</v>
      </c>
      <c r="AW610" s="14" t="s">
        <v>33</v>
      </c>
      <c r="AX610" s="14" t="s">
        <v>8</v>
      </c>
      <c r="AY610" s="220" t="s">
        <v>164</v>
      </c>
    </row>
    <row r="611" spans="1:65" s="2" customFormat="1" ht="16.5" customHeight="1">
      <c r="A611" s="36"/>
      <c r="B611" s="37"/>
      <c r="C611" s="245" t="s">
        <v>1473</v>
      </c>
      <c r="D611" s="245" t="s">
        <v>846</v>
      </c>
      <c r="E611" s="246" t="s">
        <v>1474</v>
      </c>
      <c r="F611" s="247" t="s">
        <v>1475</v>
      </c>
      <c r="G611" s="248" t="s">
        <v>169</v>
      </c>
      <c r="H611" s="249">
        <v>453.96199999999999</v>
      </c>
      <c r="I611" s="250"/>
      <c r="J611" s="251">
        <f>ROUND(I611*H611,0)</f>
        <v>0</v>
      </c>
      <c r="K611" s="247" t="s">
        <v>170</v>
      </c>
      <c r="L611" s="252"/>
      <c r="M611" s="253" t="s">
        <v>20</v>
      </c>
      <c r="N611" s="254" t="s">
        <v>43</v>
      </c>
      <c r="O611" s="66"/>
      <c r="P611" s="189">
        <f>O611*H611</f>
        <v>0</v>
      </c>
      <c r="Q611" s="189">
        <v>1.9E-3</v>
      </c>
      <c r="R611" s="189">
        <f>Q611*H611</f>
        <v>0.86252779999999996</v>
      </c>
      <c r="S611" s="189">
        <v>0</v>
      </c>
      <c r="T611" s="190">
        <f>S611*H611</f>
        <v>0</v>
      </c>
      <c r="U611" s="36"/>
      <c r="V611" s="36"/>
      <c r="W611" s="36"/>
      <c r="X611" s="36"/>
      <c r="Y611" s="36"/>
      <c r="Z611" s="36"/>
      <c r="AA611" s="36"/>
      <c r="AB611" s="36"/>
      <c r="AC611" s="36"/>
      <c r="AD611" s="36"/>
      <c r="AE611" s="36"/>
      <c r="AR611" s="191" t="s">
        <v>366</v>
      </c>
      <c r="AT611" s="191" t="s">
        <v>846</v>
      </c>
      <c r="AU611" s="191" t="s">
        <v>81</v>
      </c>
      <c r="AY611" s="19" t="s">
        <v>164</v>
      </c>
      <c r="BE611" s="192">
        <f>IF(N611="základní",J611,0)</f>
        <v>0</v>
      </c>
      <c r="BF611" s="192">
        <f>IF(N611="snížená",J611,0)</f>
        <v>0</v>
      </c>
      <c r="BG611" s="192">
        <f>IF(N611="zákl. přenesená",J611,0)</f>
        <v>0</v>
      </c>
      <c r="BH611" s="192">
        <f>IF(N611="sníž. přenesená",J611,0)</f>
        <v>0</v>
      </c>
      <c r="BI611" s="192">
        <f>IF(N611="nulová",J611,0)</f>
        <v>0</v>
      </c>
      <c r="BJ611" s="19" t="s">
        <v>8</v>
      </c>
      <c r="BK611" s="192">
        <f>ROUND(I611*H611,0)</f>
        <v>0</v>
      </c>
      <c r="BL611" s="19" t="s">
        <v>272</v>
      </c>
      <c r="BM611" s="191" t="s">
        <v>1476</v>
      </c>
    </row>
    <row r="612" spans="1:65" s="13" customFormat="1">
      <c r="B612" s="198"/>
      <c r="C612" s="199"/>
      <c r="D612" s="200" t="s">
        <v>175</v>
      </c>
      <c r="E612" s="201" t="s">
        <v>20</v>
      </c>
      <c r="F612" s="202" t="s">
        <v>1444</v>
      </c>
      <c r="G612" s="199"/>
      <c r="H612" s="203">
        <v>159</v>
      </c>
      <c r="I612" s="204"/>
      <c r="J612" s="199"/>
      <c r="K612" s="199"/>
      <c r="L612" s="205"/>
      <c r="M612" s="206"/>
      <c r="N612" s="207"/>
      <c r="O612" s="207"/>
      <c r="P612" s="207"/>
      <c r="Q612" s="207"/>
      <c r="R612" s="207"/>
      <c r="S612" s="207"/>
      <c r="T612" s="208"/>
      <c r="AT612" s="209" t="s">
        <v>175</v>
      </c>
      <c r="AU612" s="209" t="s">
        <v>81</v>
      </c>
      <c r="AV612" s="13" t="s">
        <v>81</v>
      </c>
      <c r="AW612" s="13" t="s">
        <v>33</v>
      </c>
      <c r="AX612" s="13" t="s">
        <v>72</v>
      </c>
      <c r="AY612" s="209" t="s">
        <v>164</v>
      </c>
    </row>
    <row r="613" spans="1:65" s="13" customFormat="1">
      <c r="B613" s="198"/>
      <c r="C613" s="199"/>
      <c r="D613" s="200" t="s">
        <v>175</v>
      </c>
      <c r="E613" s="201" t="s">
        <v>20</v>
      </c>
      <c r="F613" s="202" t="s">
        <v>1466</v>
      </c>
      <c r="G613" s="199"/>
      <c r="H613" s="203">
        <v>35</v>
      </c>
      <c r="I613" s="204"/>
      <c r="J613" s="199"/>
      <c r="K613" s="199"/>
      <c r="L613" s="205"/>
      <c r="M613" s="206"/>
      <c r="N613" s="207"/>
      <c r="O613" s="207"/>
      <c r="P613" s="207"/>
      <c r="Q613" s="207"/>
      <c r="R613" s="207"/>
      <c r="S613" s="207"/>
      <c r="T613" s="208"/>
      <c r="AT613" s="209" t="s">
        <v>175</v>
      </c>
      <c r="AU613" s="209" t="s">
        <v>81</v>
      </c>
      <c r="AV613" s="13" t="s">
        <v>81</v>
      </c>
      <c r="AW613" s="13" t="s">
        <v>33</v>
      </c>
      <c r="AX613" s="13" t="s">
        <v>72</v>
      </c>
      <c r="AY613" s="209" t="s">
        <v>164</v>
      </c>
    </row>
    <row r="614" spans="1:65" s="13" customFormat="1">
      <c r="B614" s="198"/>
      <c r="C614" s="199"/>
      <c r="D614" s="200" t="s">
        <v>175</v>
      </c>
      <c r="E614" s="201" t="s">
        <v>20</v>
      </c>
      <c r="F614" s="202" t="s">
        <v>1446</v>
      </c>
      <c r="G614" s="199"/>
      <c r="H614" s="203">
        <v>170</v>
      </c>
      <c r="I614" s="204"/>
      <c r="J614" s="199"/>
      <c r="K614" s="199"/>
      <c r="L614" s="205"/>
      <c r="M614" s="206"/>
      <c r="N614" s="207"/>
      <c r="O614" s="207"/>
      <c r="P614" s="207"/>
      <c r="Q614" s="207"/>
      <c r="R614" s="207"/>
      <c r="S614" s="207"/>
      <c r="T614" s="208"/>
      <c r="AT614" s="209" t="s">
        <v>175</v>
      </c>
      <c r="AU614" s="209" t="s">
        <v>81</v>
      </c>
      <c r="AV614" s="13" t="s">
        <v>81</v>
      </c>
      <c r="AW614" s="13" t="s">
        <v>33</v>
      </c>
      <c r="AX614" s="13" t="s">
        <v>72</v>
      </c>
      <c r="AY614" s="209" t="s">
        <v>164</v>
      </c>
    </row>
    <row r="615" spans="1:65" s="13" customFormat="1">
      <c r="B615" s="198"/>
      <c r="C615" s="199"/>
      <c r="D615" s="200" t="s">
        <v>175</v>
      </c>
      <c r="E615" s="201" t="s">
        <v>20</v>
      </c>
      <c r="F615" s="202" t="s">
        <v>1467</v>
      </c>
      <c r="G615" s="199"/>
      <c r="H615" s="203">
        <v>25.5</v>
      </c>
      <c r="I615" s="204"/>
      <c r="J615" s="199"/>
      <c r="K615" s="199"/>
      <c r="L615" s="205"/>
      <c r="M615" s="206"/>
      <c r="N615" s="207"/>
      <c r="O615" s="207"/>
      <c r="P615" s="207"/>
      <c r="Q615" s="207"/>
      <c r="R615" s="207"/>
      <c r="S615" s="207"/>
      <c r="T615" s="208"/>
      <c r="AT615" s="209" t="s">
        <v>175</v>
      </c>
      <c r="AU615" s="209" t="s">
        <v>81</v>
      </c>
      <c r="AV615" s="13" t="s">
        <v>81</v>
      </c>
      <c r="AW615" s="13" t="s">
        <v>33</v>
      </c>
      <c r="AX615" s="13" t="s">
        <v>72</v>
      </c>
      <c r="AY615" s="209" t="s">
        <v>164</v>
      </c>
    </row>
    <row r="616" spans="1:65" s="14" customFormat="1">
      <c r="B616" s="210"/>
      <c r="C616" s="211"/>
      <c r="D616" s="200" t="s">
        <v>175</v>
      </c>
      <c r="E616" s="212" t="s">
        <v>20</v>
      </c>
      <c r="F616" s="213" t="s">
        <v>178</v>
      </c>
      <c r="G616" s="211"/>
      <c r="H616" s="214">
        <v>389.5</v>
      </c>
      <c r="I616" s="215"/>
      <c r="J616" s="211"/>
      <c r="K616" s="211"/>
      <c r="L616" s="216"/>
      <c r="M616" s="217"/>
      <c r="N616" s="218"/>
      <c r="O616" s="218"/>
      <c r="P616" s="218"/>
      <c r="Q616" s="218"/>
      <c r="R616" s="218"/>
      <c r="S616" s="218"/>
      <c r="T616" s="219"/>
      <c r="AT616" s="220" t="s">
        <v>175</v>
      </c>
      <c r="AU616" s="220" t="s">
        <v>81</v>
      </c>
      <c r="AV616" s="14" t="s">
        <v>171</v>
      </c>
      <c r="AW616" s="14" t="s">
        <v>33</v>
      </c>
      <c r="AX616" s="14" t="s">
        <v>8</v>
      </c>
      <c r="AY616" s="220" t="s">
        <v>164</v>
      </c>
    </row>
    <row r="617" spans="1:65" s="13" customFormat="1">
      <c r="B617" s="198"/>
      <c r="C617" s="199"/>
      <c r="D617" s="200" t="s">
        <v>175</v>
      </c>
      <c r="E617" s="199"/>
      <c r="F617" s="202" t="s">
        <v>1477</v>
      </c>
      <c r="G617" s="199"/>
      <c r="H617" s="203">
        <v>453.96199999999999</v>
      </c>
      <c r="I617" s="204"/>
      <c r="J617" s="199"/>
      <c r="K617" s="199"/>
      <c r="L617" s="205"/>
      <c r="M617" s="206"/>
      <c r="N617" s="207"/>
      <c r="O617" s="207"/>
      <c r="P617" s="207"/>
      <c r="Q617" s="207"/>
      <c r="R617" s="207"/>
      <c r="S617" s="207"/>
      <c r="T617" s="208"/>
      <c r="AT617" s="209" t="s">
        <v>175</v>
      </c>
      <c r="AU617" s="209" t="s">
        <v>81</v>
      </c>
      <c r="AV617" s="13" t="s">
        <v>81</v>
      </c>
      <c r="AW617" s="13" t="s">
        <v>4</v>
      </c>
      <c r="AX617" s="13" t="s">
        <v>8</v>
      </c>
      <c r="AY617" s="209" t="s">
        <v>164</v>
      </c>
    </row>
    <row r="618" spans="1:65" s="2" customFormat="1" ht="16.5" customHeight="1">
      <c r="A618" s="36"/>
      <c r="B618" s="37"/>
      <c r="C618" s="245" t="s">
        <v>1478</v>
      </c>
      <c r="D618" s="245" t="s">
        <v>846</v>
      </c>
      <c r="E618" s="246" t="s">
        <v>1479</v>
      </c>
      <c r="F618" s="247" t="s">
        <v>1480</v>
      </c>
      <c r="G618" s="248" t="s">
        <v>169</v>
      </c>
      <c r="H618" s="249">
        <v>22.698</v>
      </c>
      <c r="I618" s="250"/>
      <c r="J618" s="251">
        <f>ROUND(I618*H618,0)</f>
        <v>0</v>
      </c>
      <c r="K618" s="247" t="s">
        <v>170</v>
      </c>
      <c r="L618" s="252"/>
      <c r="M618" s="253" t="s">
        <v>20</v>
      </c>
      <c r="N618" s="254" t="s">
        <v>43</v>
      </c>
      <c r="O618" s="66"/>
      <c r="P618" s="189">
        <f>O618*H618</f>
        <v>0</v>
      </c>
      <c r="Q618" s="189">
        <v>1.9E-3</v>
      </c>
      <c r="R618" s="189">
        <f>Q618*H618</f>
        <v>4.3126200000000003E-2</v>
      </c>
      <c r="S618" s="189">
        <v>0</v>
      </c>
      <c r="T618" s="190">
        <f>S618*H618</f>
        <v>0</v>
      </c>
      <c r="U618" s="36"/>
      <c r="V618" s="36"/>
      <c r="W618" s="36"/>
      <c r="X618" s="36"/>
      <c r="Y618" s="36"/>
      <c r="Z618" s="36"/>
      <c r="AA618" s="36"/>
      <c r="AB618" s="36"/>
      <c r="AC618" s="36"/>
      <c r="AD618" s="36"/>
      <c r="AE618" s="36"/>
      <c r="AR618" s="191" t="s">
        <v>366</v>
      </c>
      <c r="AT618" s="191" t="s">
        <v>846</v>
      </c>
      <c r="AU618" s="191" t="s">
        <v>81</v>
      </c>
      <c r="AY618" s="19" t="s">
        <v>164</v>
      </c>
      <c r="BE618" s="192">
        <f>IF(N618="základní",J618,0)</f>
        <v>0</v>
      </c>
      <c r="BF618" s="192">
        <f>IF(N618="snížená",J618,0)</f>
        <v>0</v>
      </c>
      <c r="BG618" s="192">
        <f>IF(N618="zákl. přenesená",J618,0)</f>
        <v>0</v>
      </c>
      <c r="BH618" s="192">
        <f>IF(N618="sníž. přenesená",J618,0)</f>
        <v>0</v>
      </c>
      <c r="BI618" s="192">
        <f>IF(N618="nulová",J618,0)</f>
        <v>0</v>
      </c>
      <c r="BJ618" s="19" t="s">
        <v>8</v>
      </c>
      <c r="BK618" s="192">
        <f>ROUND(I618*H618,0)</f>
        <v>0</v>
      </c>
      <c r="BL618" s="19" t="s">
        <v>272</v>
      </c>
      <c r="BM618" s="191" t="s">
        <v>1481</v>
      </c>
    </row>
    <row r="619" spans="1:65" s="16" customFormat="1">
      <c r="B619" s="232"/>
      <c r="C619" s="233"/>
      <c r="D619" s="200" t="s">
        <v>175</v>
      </c>
      <c r="E619" s="234" t="s">
        <v>20</v>
      </c>
      <c r="F619" s="235" t="s">
        <v>1468</v>
      </c>
      <c r="G619" s="233"/>
      <c r="H619" s="234" t="s">
        <v>20</v>
      </c>
      <c r="I619" s="236"/>
      <c r="J619" s="233"/>
      <c r="K619" s="233"/>
      <c r="L619" s="237"/>
      <c r="M619" s="238"/>
      <c r="N619" s="239"/>
      <c r="O619" s="239"/>
      <c r="P619" s="239"/>
      <c r="Q619" s="239"/>
      <c r="R619" s="239"/>
      <c r="S619" s="239"/>
      <c r="T619" s="240"/>
      <c r="AT619" s="241" t="s">
        <v>175</v>
      </c>
      <c r="AU619" s="241" t="s">
        <v>81</v>
      </c>
      <c r="AV619" s="16" t="s">
        <v>8</v>
      </c>
      <c r="AW619" s="16" t="s">
        <v>33</v>
      </c>
      <c r="AX619" s="16" t="s">
        <v>72</v>
      </c>
      <c r="AY619" s="241" t="s">
        <v>164</v>
      </c>
    </row>
    <row r="620" spans="1:65" s="13" customFormat="1">
      <c r="B620" s="198"/>
      <c r="C620" s="199"/>
      <c r="D620" s="200" t="s">
        <v>175</v>
      </c>
      <c r="E620" s="201" t="s">
        <v>20</v>
      </c>
      <c r="F620" s="202" t="s">
        <v>1469</v>
      </c>
      <c r="G620" s="199"/>
      <c r="H620" s="203">
        <v>7.95</v>
      </c>
      <c r="I620" s="204"/>
      <c r="J620" s="199"/>
      <c r="K620" s="199"/>
      <c r="L620" s="205"/>
      <c r="M620" s="206"/>
      <c r="N620" s="207"/>
      <c r="O620" s="207"/>
      <c r="P620" s="207"/>
      <c r="Q620" s="207"/>
      <c r="R620" s="207"/>
      <c r="S620" s="207"/>
      <c r="T620" s="208"/>
      <c r="AT620" s="209" t="s">
        <v>175</v>
      </c>
      <c r="AU620" s="209" t="s">
        <v>81</v>
      </c>
      <c r="AV620" s="13" t="s">
        <v>81</v>
      </c>
      <c r="AW620" s="13" t="s">
        <v>33</v>
      </c>
      <c r="AX620" s="13" t="s">
        <v>72</v>
      </c>
      <c r="AY620" s="209" t="s">
        <v>164</v>
      </c>
    </row>
    <row r="621" spans="1:65" s="13" customFormat="1">
      <c r="B621" s="198"/>
      <c r="C621" s="199"/>
      <c r="D621" s="200" t="s">
        <v>175</v>
      </c>
      <c r="E621" s="201" t="s">
        <v>20</v>
      </c>
      <c r="F621" s="202" t="s">
        <v>1470</v>
      </c>
      <c r="G621" s="199"/>
      <c r="H621" s="203">
        <v>1.75</v>
      </c>
      <c r="I621" s="204"/>
      <c r="J621" s="199"/>
      <c r="K621" s="199"/>
      <c r="L621" s="205"/>
      <c r="M621" s="206"/>
      <c r="N621" s="207"/>
      <c r="O621" s="207"/>
      <c r="P621" s="207"/>
      <c r="Q621" s="207"/>
      <c r="R621" s="207"/>
      <c r="S621" s="207"/>
      <c r="T621" s="208"/>
      <c r="AT621" s="209" t="s">
        <v>175</v>
      </c>
      <c r="AU621" s="209" t="s">
        <v>81</v>
      </c>
      <c r="AV621" s="13" t="s">
        <v>81</v>
      </c>
      <c r="AW621" s="13" t="s">
        <v>33</v>
      </c>
      <c r="AX621" s="13" t="s">
        <v>72</v>
      </c>
      <c r="AY621" s="209" t="s">
        <v>164</v>
      </c>
    </row>
    <row r="622" spans="1:65" s="13" customFormat="1">
      <c r="B622" s="198"/>
      <c r="C622" s="199"/>
      <c r="D622" s="200" t="s">
        <v>175</v>
      </c>
      <c r="E622" s="201" t="s">
        <v>20</v>
      </c>
      <c r="F622" s="202" t="s">
        <v>1471</v>
      </c>
      <c r="G622" s="199"/>
      <c r="H622" s="203">
        <v>8.5</v>
      </c>
      <c r="I622" s="204"/>
      <c r="J622" s="199"/>
      <c r="K622" s="199"/>
      <c r="L622" s="205"/>
      <c r="M622" s="206"/>
      <c r="N622" s="207"/>
      <c r="O622" s="207"/>
      <c r="P622" s="207"/>
      <c r="Q622" s="207"/>
      <c r="R622" s="207"/>
      <c r="S622" s="207"/>
      <c r="T622" s="208"/>
      <c r="AT622" s="209" t="s">
        <v>175</v>
      </c>
      <c r="AU622" s="209" t="s">
        <v>81</v>
      </c>
      <c r="AV622" s="13" t="s">
        <v>81</v>
      </c>
      <c r="AW622" s="13" t="s">
        <v>33</v>
      </c>
      <c r="AX622" s="13" t="s">
        <v>72</v>
      </c>
      <c r="AY622" s="209" t="s">
        <v>164</v>
      </c>
    </row>
    <row r="623" spans="1:65" s="13" customFormat="1">
      <c r="B623" s="198"/>
      <c r="C623" s="199"/>
      <c r="D623" s="200" t="s">
        <v>175</v>
      </c>
      <c r="E623" s="201" t="s">
        <v>20</v>
      </c>
      <c r="F623" s="202" t="s">
        <v>1472</v>
      </c>
      <c r="G623" s="199"/>
      <c r="H623" s="203">
        <v>1.2749999999999999</v>
      </c>
      <c r="I623" s="204"/>
      <c r="J623" s="199"/>
      <c r="K623" s="199"/>
      <c r="L623" s="205"/>
      <c r="M623" s="206"/>
      <c r="N623" s="207"/>
      <c r="O623" s="207"/>
      <c r="P623" s="207"/>
      <c r="Q623" s="207"/>
      <c r="R623" s="207"/>
      <c r="S623" s="207"/>
      <c r="T623" s="208"/>
      <c r="AT623" s="209" t="s">
        <v>175</v>
      </c>
      <c r="AU623" s="209" t="s">
        <v>81</v>
      </c>
      <c r="AV623" s="13" t="s">
        <v>81</v>
      </c>
      <c r="AW623" s="13" t="s">
        <v>33</v>
      </c>
      <c r="AX623" s="13" t="s">
        <v>72</v>
      </c>
      <c r="AY623" s="209" t="s">
        <v>164</v>
      </c>
    </row>
    <row r="624" spans="1:65" s="14" customFormat="1">
      <c r="B624" s="210"/>
      <c r="C624" s="211"/>
      <c r="D624" s="200" t="s">
        <v>175</v>
      </c>
      <c r="E624" s="212" t="s">
        <v>20</v>
      </c>
      <c r="F624" s="213" t="s">
        <v>178</v>
      </c>
      <c r="G624" s="211"/>
      <c r="H624" s="214">
        <v>19.474999999999998</v>
      </c>
      <c r="I624" s="215"/>
      <c r="J624" s="211"/>
      <c r="K624" s="211"/>
      <c r="L624" s="216"/>
      <c r="M624" s="217"/>
      <c r="N624" s="218"/>
      <c r="O624" s="218"/>
      <c r="P624" s="218"/>
      <c r="Q624" s="218"/>
      <c r="R624" s="218"/>
      <c r="S624" s="218"/>
      <c r="T624" s="219"/>
      <c r="AT624" s="220" t="s">
        <v>175</v>
      </c>
      <c r="AU624" s="220" t="s">
        <v>81</v>
      </c>
      <c r="AV624" s="14" t="s">
        <v>171</v>
      </c>
      <c r="AW624" s="14" t="s">
        <v>33</v>
      </c>
      <c r="AX624" s="14" t="s">
        <v>8</v>
      </c>
      <c r="AY624" s="220" t="s">
        <v>164</v>
      </c>
    </row>
    <row r="625" spans="1:65" s="13" customFormat="1">
      <c r="B625" s="198"/>
      <c r="C625" s="199"/>
      <c r="D625" s="200" t="s">
        <v>175</v>
      </c>
      <c r="E625" s="199"/>
      <c r="F625" s="202" t="s">
        <v>1482</v>
      </c>
      <c r="G625" s="199"/>
      <c r="H625" s="203">
        <v>22.698</v>
      </c>
      <c r="I625" s="204"/>
      <c r="J625" s="199"/>
      <c r="K625" s="199"/>
      <c r="L625" s="205"/>
      <c r="M625" s="206"/>
      <c r="N625" s="207"/>
      <c r="O625" s="207"/>
      <c r="P625" s="207"/>
      <c r="Q625" s="207"/>
      <c r="R625" s="207"/>
      <c r="S625" s="207"/>
      <c r="T625" s="208"/>
      <c r="AT625" s="209" t="s">
        <v>175</v>
      </c>
      <c r="AU625" s="209" t="s">
        <v>81</v>
      </c>
      <c r="AV625" s="13" t="s">
        <v>81</v>
      </c>
      <c r="AW625" s="13" t="s">
        <v>4</v>
      </c>
      <c r="AX625" s="13" t="s">
        <v>8</v>
      </c>
      <c r="AY625" s="209" t="s">
        <v>164</v>
      </c>
    </row>
    <row r="626" spans="1:65" s="2" customFormat="1" ht="24.2" customHeight="1">
      <c r="A626" s="36"/>
      <c r="B626" s="37"/>
      <c r="C626" s="180" t="s">
        <v>1483</v>
      </c>
      <c r="D626" s="180" t="s">
        <v>166</v>
      </c>
      <c r="E626" s="181" t="s">
        <v>1484</v>
      </c>
      <c r="F626" s="182" t="s">
        <v>1485</v>
      </c>
      <c r="G626" s="183" t="s">
        <v>213</v>
      </c>
      <c r="H626" s="184">
        <v>428.45</v>
      </c>
      <c r="I626" s="185"/>
      <c r="J626" s="186">
        <f>ROUND(I626*H626,0)</f>
        <v>0</v>
      </c>
      <c r="K626" s="182" t="s">
        <v>170</v>
      </c>
      <c r="L626" s="41"/>
      <c r="M626" s="187" t="s">
        <v>20</v>
      </c>
      <c r="N626" s="188" t="s">
        <v>43</v>
      </c>
      <c r="O626" s="66"/>
      <c r="P626" s="189">
        <f>O626*H626</f>
        <v>0</v>
      </c>
      <c r="Q626" s="189">
        <v>0</v>
      </c>
      <c r="R626" s="189">
        <f>Q626*H626</f>
        <v>0</v>
      </c>
      <c r="S626" s="189">
        <v>0</v>
      </c>
      <c r="T626" s="190">
        <f>S626*H626</f>
        <v>0</v>
      </c>
      <c r="U626" s="36"/>
      <c r="V626" s="36"/>
      <c r="W626" s="36"/>
      <c r="X626" s="36"/>
      <c r="Y626" s="36"/>
      <c r="Z626" s="36"/>
      <c r="AA626" s="36"/>
      <c r="AB626" s="36"/>
      <c r="AC626" s="36"/>
      <c r="AD626" s="36"/>
      <c r="AE626" s="36"/>
      <c r="AR626" s="191" t="s">
        <v>272</v>
      </c>
      <c r="AT626" s="191" t="s">
        <v>166</v>
      </c>
      <c r="AU626" s="191" t="s">
        <v>81</v>
      </c>
      <c r="AY626" s="19" t="s">
        <v>164</v>
      </c>
      <c r="BE626" s="192">
        <f>IF(N626="základní",J626,0)</f>
        <v>0</v>
      </c>
      <c r="BF626" s="192">
        <f>IF(N626="snížená",J626,0)</f>
        <v>0</v>
      </c>
      <c r="BG626" s="192">
        <f>IF(N626="zákl. přenesená",J626,0)</f>
        <v>0</v>
      </c>
      <c r="BH626" s="192">
        <f>IF(N626="sníž. přenesená",J626,0)</f>
        <v>0</v>
      </c>
      <c r="BI626" s="192">
        <f>IF(N626="nulová",J626,0)</f>
        <v>0</v>
      </c>
      <c r="BJ626" s="19" t="s">
        <v>8</v>
      </c>
      <c r="BK626" s="192">
        <f>ROUND(I626*H626,0)</f>
        <v>0</v>
      </c>
      <c r="BL626" s="19" t="s">
        <v>272</v>
      </c>
      <c r="BM626" s="191" t="s">
        <v>1486</v>
      </c>
    </row>
    <row r="627" spans="1:65" s="2" customFormat="1">
      <c r="A627" s="36"/>
      <c r="B627" s="37"/>
      <c r="C627" s="38"/>
      <c r="D627" s="193" t="s">
        <v>173</v>
      </c>
      <c r="E627" s="38"/>
      <c r="F627" s="194" t="s">
        <v>1487</v>
      </c>
      <c r="G627" s="38"/>
      <c r="H627" s="38"/>
      <c r="I627" s="195"/>
      <c r="J627" s="38"/>
      <c r="K627" s="38"/>
      <c r="L627" s="41"/>
      <c r="M627" s="196"/>
      <c r="N627" s="197"/>
      <c r="O627" s="66"/>
      <c r="P627" s="66"/>
      <c r="Q627" s="66"/>
      <c r="R627" s="66"/>
      <c r="S627" s="66"/>
      <c r="T627" s="67"/>
      <c r="U627" s="36"/>
      <c r="V627" s="36"/>
      <c r="W627" s="36"/>
      <c r="X627" s="36"/>
      <c r="Y627" s="36"/>
      <c r="Z627" s="36"/>
      <c r="AA627" s="36"/>
      <c r="AB627" s="36"/>
      <c r="AC627" s="36"/>
      <c r="AD627" s="36"/>
      <c r="AE627" s="36"/>
      <c r="AT627" s="19" t="s">
        <v>173</v>
      </c>
      <c r="AU627" s="19" t="s">
        <v>81</v>
      </c>
    </row>
    <row r="628" spans="1:65" s="13" customFormat="1">
      <c r="B628" s="198"/>
      <c r="C628" s="199"/>
      <c r="D628" s="200" t="s">
        <v>175</v>
      </c>
      <c r="E628" s="201" t="s">
        <v>20</v>
      </c>
      <c r="F628" s="202" t="s">
        <v>1488</v>
      </c>
      <c r="G628" s="199"/>
      <c r="H628" s="203">
        <v>174.9</v>
      </c>
      <c r="I628" s="204"/>
      <c r="J628" s="199"/>
      <c r="K628" s="199"/>
      <c r="L628" s="205"/>
      <c r="M628" s="206"/>
      <c r="N628" s="207"/>
      <c r="O628" s="207"/>
      <c r="P628" s="207"/>
      <c r="Q628" s="207"/>
      <c r="R628" s="207"/>
      <c r="S628" s="207"/>
      <c r="T628" s="208"/>
      <c r="AT628" s="209" t="s">
        <v>175</v>
      </c>
      <c r="AU628" s="209" t="s">
        <v>81</v>
      </c>
      <c r="AV628" s="13" t="s">
        <v>81</v>
      </c>
      <c r="AW628" s="13" t="s">
        <v>33</v>
      </c>
      <c r="AX628" s="13" t="s">
        <v>72</v>
      </c>
      <c r="AY628" s="209" t="s">
        <v>164</v>
      </c>
    </row>
    <row r="629" spans="1:65" s="13" customFormat="1">
      <c r="B629" s="198"/>
      <c r="C629" s="199"/>
      <c r="D629" s="200" t="s">
        <v>175</v>
      </c>
      <c r="E629" s="201" t="s">
        <v>20</v>
      </c>
      <c r="F629" s="202" t="s">
        <v>1489</v>
      </c>
      <c r="G629" s="199"/>
      <c r="H629" s="203">
        <v>38.5</v>
      </c>
      <c r="I629" s="204"/>
      <c r="J629" s="199"/>
      <c r="K629" s="199"/>
      <c r="L629" s="205"/>
      <c r="M629" s="206"/>
      <c r="N629" s="207"/>
      <c r="O629" s="207"/>
      <c r="P629" s="207"/>
      <c r="Q629" s="207"/>
      <c r="R629" s="207"/>
      <c r="S629" s="207"/>
      <c r="T629" s="208"/>
      <c r="AT629" s="209" t="s">
        <v>175</v>
      </c>
      <c r="AU629" s="209" t="s">
        <v>81</v>
      </c>
      <c r="AV629" s="13" t="s">
        <v>81</v>
      </c>
      <c r="AW629" s="13" t="s">
        <v>33</v>
      </c>
      <c r="AX629" s="13" t="s">
        <v>72</v>
      </c>
      <c r="AY629" s="209" t="s">
        <v>164</v>
      </c>
    </row>
    <row r="630" spans="1:65" s="13" customFormat="1">
      <c r="B630" s="198"/>
      <c r="C630" s="199"/>
      <c r="D630" s="200" t="s">
        <v>175</v>
      </c>
      <c r="E630" s="201" t="s">
        <v>20</v>
      </c>
      <c r="F630" s="202" t="s">
        <v>1490</v>
      </c>
      <c r="G630" s="199"/>
      <c r="H630" s="203">
        <v>187</v>
      </c>
      <c r="I630" s="204"/>
      <c r="J630" s="199"/>
      <c r="K630" s="199"/>
      <c r="L630" s="205"/>
      <c r="M630" s="206"/>
      <c r="N630" s="207"/>
      <c r="O630" s="207"/>
      <c r="P630" s="207"/>
      <c r="Q630" s="207"/>
      <c r="R630" s="207"/>
      <c r="S630" s="207"/>
      <c r="T630" s="208"/>
      <c r="AT630" s="209" t="s">
        <v>175</v>
      </c>
      <c r="AU630" s="209" t="s">
        <v>81</v>
      </c>
      <c r="AV630" s="13" t="s">
        <v>81</v>
      </c>
      <c r="AW630" s="13" t="s">
        <v>33</v>
      </c>
      <c r="AX630" s="13" t="s">
        <v>72</v>
      </c>
      <c r="AY630" s="209" t="s">
        <v>164</v>
      </c>
    </row>
    <row r="631" spans="1:65" s="13" customFormat="1">
      <c r="B631" s="198"/>
      <c r="C631" s="199"/>
      <c r="D631" s="200" t="s">
        <v>175</v>
      </c>
      <c r="E631" s="201" t="s">
        <v>20</v>
      </c>
      <c r="F631" s="202" t="s">
        <v>1491</v>
      </c>
      <c r="G631" s="199"/>
      <c r="H631" s="203">
        <v>28.05</v>
      </c>
      <c r="I631" s="204"/>
      <c r="J631" s="199"/>
      <c r="K631" s="199"/>
      <c r="L631" s="205"/>
      <c r="M631" s="206"/>
      <c r="N631" s="207"/>
      <c r="O631" s="207"/>
      <c r="P631" s="207"/>
      <c r="Q631" s="207"/>
      <c r="R631" s="207"/>
      <c r="S631" s="207"/>
      <c r="T631" s="208"/>
      <c r="AT631" s="209" t="s">
        <v>175</v>
      </c>
      <c r="AU631" s="209" t="s">
        <v>81</v>
      </c>
      <c r="AV631" s="13" t="s">
        <v>81</v>
      </c>
      <c r="AW631" s="13" t="s">
        <v>33</v>
      </c>
      <c r="AX631" s="13" t="s">
        <v>72</v>
      </c>
      <c r="AY631" s="209" t="s">
        <v>164</v>
      </c>
    </row>
    <row r="632" spans="1:65" s="14" customFormat="1">
      <c r="B632" s="210"/>
      <c r="C632" s="211"/>
      <c r="D632" s="200" t="s">
        <v>175</v>
      </c>
      <c r="E632" s="212" t="s">
        <v>20</v>
      </c>
      <c r="F632" s="213" t="s">
        <v>178</v>
      </c>
      <c r="G632" s="211"/>
      <c r="H632" s="214">
        <v>428.45</v>
      </c>
      <c r="I632" s="215"/>
      <c r="J632" s="211"/>
      <c r="K632" s="211"/>
      <c r="L632" s="216"/>
      <c r="M632" s="217"/>
      <c r="N632" s="218"/>
      <c r="O632" s="218"/>
      <c r="P632" s="218"/>
      <c r="Q632" s="218"/>
      <c r="R632" s="218"/>
      <c r="S632" s="218"/>
      <c r="T632" s="219"/>
      <c r="AT632" s="220" t="s">
        <v>175</v>
      </c>
      <c r="AU632" s="220" t="s">
        <v>81</v>
      </c>
      <c r="AV632" s="14" t="s">
        <v>171</v>
      </c>
      <c r="AW632" s="14" t="s">
        <v>33</v>
      </c>
      <c r="AX632" s="14" t="s">
        <v>8</v>
      </c>
      <c r="AY632" s="220" t="s">
        <v>164</v>
      </c>
    </row>
    <row r="633" spans="1:65" s="2" customFormat="1" ht="24.2" customHeight="1">
      <c r="A633" s="36"/>
      <c r="B633" s="37"/>
      <c r="C633" s="180" t="s">
        <v>1492</v>
      </c>
      <c r="D633" s="180" t="s">
        <v>166</v>
      </c>
      <c r="E633" s="181" t="s">
        <v>1493</v>
      </c>
      <c r="F633" s="182" t="s">
        <v>1494</v>
      </c>
      <c r="G633" s="183" t="s">
        <v>169</v>
      </c>
      <c r="H633" s="184">
        <v>4.4000000000000004</v>
      </c>
      <c r="I633" s="185"/>
      <c r="J633" s="186">
        <f>ROUND(I633*H633,0)</f>
        <v>0</v>
      </c>
      <c r="K633" s="182" t="s">
        <v>170</v>
      </c>
      <c r="L633" s="41"/>
      <c r="M633" s="187" t="s">
        <v>20</v>
      </c>
      <c r="N633" s="188" t="s">
        <v>43</v>
      </c>
      <c r="O633" s="66"/>
      <c r="P633" s="189">
        <f>O633*H633</f>
        <v>0</v>
      </c>
      <c r="Q633" s="189">
        <v>0</v>
      </c>
      <c r="R633" s="189">
        <f>Q633*H633</f>
        <v>0</v>
      </c>
      <c r="S633" s="189">
        <v>0</v>
      </c>
      <c r="T633" s="190">
        <f>S633*H633</f>
        <v>0</v>
      </c>
      <c r="U633" s="36"/>
      <c r="V633" s="36"/>
      <c r="W633" s="36"/>
      <c r="X633" s="36"/>
      <c r="Y633" s="36"/>
      <c r="Z633" s="36"/>
      <c r="AA633" s="36"/>
      <c r="AB633" s="36"/>
      <c r="AC633" s="36"/>
      <c r="AD633" s="36"/>
      <c r="AE633" s="36"/>
      <c r="AR633" s="191" t="s">
        <v>272</v>
      </c>
      <c r="AT633" s="191" t="s">
        <v>166</v>
      </c>
      <c r="AU633" s="191" t="s">
        <v>81</v>
      </c>
      <c r="AY633" s="19" t="s">
        <v>164</v>
      </c>
      <c r="BE633" s="192">
        <f>IF(N633="základní",J633,0)</f>
        <v>0</v>
      </c>
      <c r="BF633" s="192">
        <f>IF(N633="snížená",J633,0)</f>
        <v>0</v>
      </c>
      <c r="BG633" s="192">
        <f>IF(N633="zákl. přenesená",J633,0)</f>
        <v>0</v>
      </c>
      <c r="BH633" s="192">
        <f>IF(N633="sníž. přenesená",J633,0)</f>
        <v>0</v>
      </c>
      <c r="BI633" s="192">
        <f>IF(N633="nulová",J633,0)</f>
        <v>0</v>
      </c>
      <c r="BJ633" s="19" t="s">
        <v>8</v>
      </c>
      <c r="BK633" s="192">
        <f>ROUND(I633*H633,0)</f>
        <v>0</v>
      </c>
      <c r="BL633" s="19" t="s">
        <v>272</v>
      </c>
      <c r="BM633" s="191" t="s">
        <v>1495</v>
      </c>
    </row>
    <row r="634" spans="1:65" s="2" customFormat="1">
      <c r="A634" s="36"/>
      <c r="B634" s="37"/>
      <c r="C634" s="38"/>
      <c r="D634" s="193" t="s">
        <v>173</v>
      </c>
      <c r="E634" s="38"/>
      <c r="F634" s="194" t="s">
        <v>1496</v>
      </c>
      <c r="G634" s="38"/>
      <c r="H634" s="38"/>
      <c r="I634" s="195"/>
      <c r="J634" s="38"/>
      <c r="K634" s="38"/>
      <c r="L634" s="41"/>
      <c r="M634" s="196"/>
      <c r="N634" s="197"/>
      <c r="O634" s="66"/>
      <c r="P634" s="66"/>
      <c r="Q634" s="66"/>
      <c r="R634" s="66"/>
      <c r="S634" s="66"/>
      <c r="T634" s="67"/>
      <c r="U634" s="36"/>
      <c r="V634" s="36"/>
      <c r="W634" s="36"/>
      <c r="X634" s="36"/>
      <c r="Y634" s="36"/>
      <c r="Z634" s="36"/>
      <c r="AA634" s="36"/>
      <c r="AB634" s="36"/>
      <c r="AC634" s="36"/>
      <c r="AD634" s="36"/>
      <c r="AE634" s="36"/>
      <c r="AT634" s="19" t="s">
        <v>173</v>
      </c>
      <c r="AU634" s="19" t="s">
        <v>81</v>
      </c>
    </row>
    <row r="635" spans="1:65" s="13" customFormat="1">
      <c r="B635" s="198"/>
      <c r="C635" s="199"/>
      <c r="D635" s="200" t="s">
        <v>175</v>
      </c>
      <c r="E635" s="201" t="s">
        <v>20</v>
      </c>
      <c r="F635" s="202" t="s">
        <v>1497</v>
      </c>
      <c r="G635" s="199"/>
      <c r="H635" s="203">
        <v>4.4000000000000004</v>
      </c>
      <c r="I635" s="204"/>
      <c r="J635" s="199"/>
      <c r="K635" s="199"/>
      <c r="L635" s="205"/>
      <c r="M635" s="206"/>
      <c r="N635" s="207"/>
      <c r="O635" s="207"/>
      <c r="P635" s="207"/>
      <c r="Q635" s="207"/>
      <c r="R635" s="207"/>
      <c r="S635" s="207"/>
      <c r="T635" s="208"/>
      <c r="AT635" s="209" t="s">
        <v>175</v>
      </c>
      <c r="AU635" s="209" t="s">
        <v>81</v>
      </c>
      <c r="AV635" s="13" t="s">
        <v>81</v>
      </c>
      <c r="AW635" s="13" t="s">
        <v>33</v>
      </c>
      <c r="AX635" s="13" t="s">
        <v>72</v>
      </c>
      <c r="AY635" s="209" t="s">
        <v>164</v>
      </c>
    </row>
    <row r="636" spans="1:65" s="14" customFormat="1">
      <c r="B636" s="210"/>
      <c r="C636" s="211"/>
      <c r="D636" s="200" t="s">
        <v>175</v>
      </c>
      <c r="E636" s="212" t="s">
        <v>20</v>
      </c>
      <c r="F636" s="213" t="s">
        <v>178</v>
      </c>
      <c r="G636" s="211"/>
      <c r="H636" s="214">
        <v>4.4000000000000004</v>
      </c>
      <c r="I636" s="215"/>
      <c r="J636" s="211"/>
      <c r="K636" s="211"/>
      <c r="L636" s="216"/>
      <c r="M636" s="217"/>
      <c r="N636" s="218"/>
      <c r="O636" s="218"/>
      <c r="P636" s="218"/>
      <c r="Q636" s="218"/>
      <c r="R636" s="218"/>
      <c r="S636" s="218"/>
      <c r="T636" s="219"/>
      <c r="AT636" s="220" t="s">
        <v>175</v>
      </c>
      <c r="AU636" s="220" t="s">
        <v>81</v>
      </c>
      <c r="AV636" s="14" t="s">
        <v>171</v>
      </c>
      <c r="AW636" s="14" t="s">
        <v>33</v>
      </c>
      <c r="AX636" s="14" t="s">
        <v>8</v>
      </c>
      <c r="AY636" s="220" t="s">
        <v>164</v>
      </c>
    </row>
    <row r="637" spans="1:65" s="2" customFormat="1" ht="33" customHeight="1">
      <c r="A637" s="36"/>
      <c r="B637" s="37"/>
      <c r="C637" s="180" t="s">
        <v>1498</v>
      </c>
      <c r="D637" s="180" t="s">
        <v>166</v>
      </c>
      <c r="E637" s="181" t="s">
        <v>1499</v>
      </c>
      <c r="F637" s="182" t="s">
        <v>1500</v>
      </c>
      <c r="G637" s="183" t="s">
        <v>319</v>
      </c>
      <c r="H637" s="184">
        <v>1713.8</v>
      </c>
      <c r="I637" s="185"/>
      <c r="J637" s="186">
        <f>ROUND(I637*H637,0)</f>
        <v>0</v>
      </c>
      <c r="K637" s="182" t="s">
        <v>170</v>
      </c>
      <c r="L637" s="41"/>
      <c r="M637" s="187" t="s">
        <v>20</v>
      </c>
      <c r="N637" s="188" t="s">
        <v>43</v>
      </c>
      <c r="O637" s="66"/>
      <c r="P637" s="189">
        <f>O637*H637</f>
        <v>0</v>
      </c>
      <c r="Q637" s="189">
        <v>0</v>
      </c>
      <c r="R637" s="189">
        <f>Q637*H637</f>
        <v>0</v>
      </c>
      <c r="S637" s="189">
        <v>0</v>
      </c>
      <c r="T637" s="190">
        <f>S637*H637</f>
        <v>0</v>
      </c>
      <c r="U637" s="36"/>
      <c r="V637" s="36"/>
      <c r="W637" s="36"/>
      <c r="X637" s="36"/>
      <c r="Y637" s="36"/>
      <c r="Z637" s="36"/>
      <c r="AA637" s="36"/>
      <c r="AB637" s="36"/>
      <c r="AC637" s="36"/>
      <c r="AD637" s="36"/>
      <c r="AE637" s="36"/>
      <c r="AR637" s="191" t="s">
        <v>272</v>
      </c>
      <c r="AT637" s="191" t="s">
        <v>166</v>
      </c>
      <c r="AU637" s="191" t="s">
        <v>81</v>
      </c>
      <c r="AY637" s="19" t="s">
        <v>164</v>
      </c>
      <c r="BE637" s="192">
        <f>IF(N637="základní",J637,0)</f>
        <v>0</v>
      </c>
      <c r="BF637" s="192">
        <f>IF(N637="snížená",J637,0)</f>
        <v>0</v>
      </c>
      <c r="BG637" s="192">
        <f>IF(N637="zákl. přenesená",J637,0)</f>
        <v>0</v>
      </c>
      <c r="BH637" s="192">
        <f>IF(N637="sníž. přenesená",J637,0)</f>
        <v>0</v>
      </c>
      <c r="BI637" s="192">
        <f>IF(N637="nulová",J637,0)</f>
        <v>0</v>
      </c>
      <c r="BJ637" s="19" t="s">
        <v>8</v>
      </c>
      <c r="BK637" s="192">
        <f>ROUND(I637*H637,0)</f>
        <v>0</v>
      </c>
      <c r="BL637" s="19" t="s">
        <v>272</v>
      </c>
      <c r="BM637" s="191" t="s">
        <v>1501</v>
      </c>
    </row>
    <row r="638" spans="1:65" s="2" customFormat="1">
      <c r="A638" s="36"/>
      <c r="B638" s="37"/>
      <c r="C638" s="38"/>
      <c r="D638" s="193" t="s">
        <v>173</v>
      </c>
      <c r="E638" s="38"/>
      <c r="F638" s="194" t="s">
        <v>1502</v>
      </c>
      <c r="G638" s="38"/>
      <c r="H638" s="38"/>
      <c r="I638" s="195"/>
      <c r="J638" s="38"/>
      <c r="K638" s="38"/>
      <c r="L638" s="41"/>
      <c r="M638" s="196"/>
      <c r="N638" s="197"/>
      <c r="O638" s="66"/>
      <c r="P638" s="66"/>
      <c r="Q638" s="66"/>
      <c r="R638" s="66"/>
      <c r="S638" s="66"/>
      <c r="T638" s="67"/>
      <c r="U638" s="36"/>
      <c r="V638" s="36"/>
      <c r="W638" s="36"/>
      <c r="X638" s="36"/>
      <c r="Y638" s="36"/>
      <c r="Z638" s="36"/>
      <c r="AA638" s="36"/>
      <c r="AB638" s="36"/>
      <c r="AC638" s="36"/>
      <c r="AD638" s="36"/>
      <c r="AE638" s="36"/>
      <c r="AT638" s="19" t="s">
        <v>173</v>
      </c>
      <c r="AU638" s="19" t="s">
        <v>81</v>
      </c>
    </row>
    <row r="639" spans="1:65" s="16" customFormat="1">
      <c r="B639" s="232"/>
      <c r="C639" s="233"/>
      <c r="D639" s="200" t="s">
        <v>175</v>
      </c>
      <c r="E639" s="234" t="s">
        <v>20</v>
      </c>
      <c r="F639" s="235" t="s">
        <v>1503</v>
      </c>
      <c r="G639" s="233"/>
      <c r="H639" s="234" t="s">
        <v>20</v>
      </c>
      <c r="I639" s="236"/>
      <c r="J639" s="233"/>
      <c r="K639" s="233"/>
      <c r="L639" s="237"/>
      <c r="M639" s="238"/>
      <c r="N639" s="239"/>
      <c r="O639" s="239"/>
      <c r="P639" s="239"/>
      <c r="Q639" s="239"/>
      <c r="R639" s="239"/>
      <c r="S639" s="239"/>
      <c r="T639" s="240"/>
      <c r="AT639" s="241" t="s">
        <v>175</v>
      </c>
      <c r="AU639" s="241" t="s">
        <v>81</v>
      </c>
      <c r="AV639" s="16" t="s">
        <v>8</v>
      </c>
      <c r="AW639" s="16" t="s">
        <v>33</v>
      </c>
      <c r="AX639" s="16" t="s">
        <v>72</v>
      </c>
      <c r="AY639" s="241" t="s">
        <v>164</v>
      </c>
    </row>
    <row r="640" spans="1:65" s="13" customFormat="1">
      <c r="B640" s="198"/>
      <c r="C640" s="199"/>
      <c r="D640" s="200" t="s">
        <v>175</v>
      </c>
      <c r="E640" s="201" t="s">
        <v>20</v>
      </c>
      <c r="F640" s="202" t="s">
        <v>1504</v>
      </c>
      <c r="G640" s="199"/>
      <c r="H640" s="203">
        <v>699.6</v>
      </c>
      <c r="I640" s="204"/>
      <c r="J640" s="199"/>
      <c r="K640" s="199"/>
      <c r="L640" s="205"/>
      <c r="M640" s="206"/>
      <c r="N640" s="207"/>
      <c r="O640" s="207"/>
      <c r="P640" s="207"/>
      <c r="Q640" s="207"/>
      <c r="R640" s="207"/>
      <c r="S640" s="207"/>
      <c r="T640" s="208"/>
      <c r="AT640" s="209" t="s">
        <v>175</v>
      </c>
      <c r="AU640" s="209" t="s">
        <v>81</v>
      </c>
      <c r="AV640" s="13" t="s">
        <v>81</v>
      </c>
      <c r="AW640" s="13" t="s">
        <v>33</v>
      </c>
      <c r="AX640" s="13" t="s">
        <v>72</v>
      </c>
      <c r="AY640" s="209" t="s">
        <v>164</v>
      </c>
    </row>
    <row r="641" spans="1:65" s="13" customFormat="1">
      <c r="B641" s="198"/>
      <c r="C641" s="199"/>
      <c r="D641" s="200" t="s">
        <v>175</v>
      </c>
      <c r="E641" s="201" t="s">
        <v>20</v>
      </c>
      <c r="F641" s="202" t="s">
        <v>1505</v>
      </c>
      <c r="G641" s="199"/>
      <c r="H641" s="203">
        <v>154</v>
      </c>
      <c r="I641" s="204"/>
      <c r="J641" s="199"/>
      <c r="K641" s="199"/>
      <c r="L641" s="205"/>
      <c r="M641" s="206"/>
      <c r="N641" s="207"/>
      <c r="O641" s="207"/>
      <c r="P641" s="207"/>
      <c r="Q641" s="207"/>
      <c r="R641" s="207"/>
      <c r="S641" s="207"/>
      <c r="T641" s="208"/>
      <c r="AT641" s="209" t="s">
        <v>175</v>
      </c>
      <c r="AU641" s="209" t="s">
        <v>81</v>
      </c>
      <c r="AV641" s="13" t="s">
        <v>81</v>
      </c>
      <c r="AW641" s="13" t="s">
        <v>33</v>
      </c>
      <c r="AX641" s="13" t="s">
        <v>72</v>
      </c>
      <c r="AY641" s="209" t="s">
        <v>164</v>
      </c>
    </row>
    <row r="642" spans="1:65" s="13" customFormat="1">
      <c r="B642" s="198"/>
      <c r="C642" s="199"/>
      <c r="D642" s="200" t="s">
        <v>175</v>
      </c>
      <c r="E642" s="201" t="s">
        <v>20</v>
      </c>
      <c r="F642" s="202" t="s">
        <v>1506</v>
      </c>
      <c r="G642" s="199"/>
      <c r="H642" s="203">
        <v>748</v>
      </c>
      <c r="I642" s="204"/>
      <c r="J642" s="199"/>
      <c r="K642" s="199"/>
      <c r="L642" s="205"/>
      <c r="M642" s="206"/>
      <c r="N642" s="207"/>
      <c r="O642" s="207"/>
      <c r="P642" s="207"/>
      <c r="Q642" s="207"/>
      <c r="R642" s="207"/>
      <c r="S642" s="207"/>
      <c r="T642" s="208"/>
      <c r="AT642" s="209" t="s">
        <v>175</v>
      </c>
      <c r="AU642" s="209" t="s">
        <v>81</v>
      </c>
      <c r="AV642" s="13" t="s">
        <v>81</v>
      </c>
      <c r="AW642" s="13" t="s">
        <v>33</v>
      </c>
      <c r="AX642" s="13" t="s">
        <v>72</v>
      </c>
      <c r="AY642" s="209" t="s">
        <v>164</v>
      </c>
    </row>
    <row r="643" spans="1:65" s="13" customFormat="1">
      <c r="B643" s="198"/>
      <c r="C643" s="199"/>
      <c r="D643" s="200" t="s">
        <v>175</v>
      </c>
      <c r="E643" s="201" t="s">
        <v>20</v>
      </c>
      <c r="F643" s="202" t="s">
        <v>1507</v>
      </c>
      <c r="G643" s="199"/>
      <c r="H643" s="203">
        <v>112.2</v>
      </c>
      <c r="I643" s="204"/>
      <c r="J643" s="199"/>
      <c r="K643" s="199"/>
      <c r="L643" s="205"/>
      <c r="M643" s="206"/>
      <c r="N643" s="207"/>
      <c r="O643" s="207"/>
      <c r="P643" s="207"/>
      <c r="Q643" s="207"/>
      <c r="R643" s="207"/>
      <c r="S643" s="207"/>
      <c r="T643" s="208"/>
      <c r="AT643" s="209" t="s">
        <v>175</v>
      </c>
      <c r="AU643" s="209" t="s">
        <v>81</v>
      </c>
      <c r="AV643" s="13" t="s">
        <v>81</v>
      </c>
      <c r="AW643" s="13" t="s">
        <v>33</v>
      </c>
      <c r="AX643" s="13" t="s">
        <v>72</v>
      </c>
      <c r="AY643" s="209" t="s">
        <v>164</v>
      </c>
    </row>
    <row r="644" spans="1:65" s="14" customFormat="1">
      <c r="B644" s="210"/>
      <c r="C644" s="211"/>
      <c r="D644" s="200" t="s">
        <v>175</v>
      </c>
      <c r="E644" s="212" t="s">
        <v>20</v>
      </c>
      <c r="F644" s="213" t="s">
        <v>178</v>
      </c>
      <c r="G644" s="211"/>
      <c r="H644" s="214">
        <v>1713.8</v>
      </c>
      <c r="I644" s="215"/>
      <c r="J644" s="211"/>
      <c r="K644" s="211"/>
      <c r="L644" s="216"/>
      <c r="M644" s="217"/>
      <c r="N644" s="218"/>
      <c r="O644" s="218"/>
      <c r="P644" s="218"/>
      <c r="Q644" s="218"/>
      <c r="R644" s="218"/>
      <c r="S644" s="218"/>
      <c r="T644" s="219"/>
      <c r="AT644" s="220" t="s">
        <v>175</v>
      </c>
      <c r="AU644" s="220" t="s">
        <v>81</v>
      </c>
      <c r="AV644" s="14" t="s">
        <v>171</v>
      </c>
      <c r="AW644" s="14" t="s">
        <v>33</v>
      </c>
      <c r="AX644" s="14" t="s">
        <v>8</v>
      </c>
      <c r="AY644" s="220" t="s">
        <v>164</v>
      </c>
    </row>
    <row r="645" spans="1:65" s="2" customFormat="1" ht="16.5" customHeight="1">
      <c r="A645" s="36"/>
      <c r="B645" s="37"/>
      <c r="C645" s="245" t="s">
        <v>1508</v>
      </c>
      <c r="D645" s="245" t="s">
        <v>846</v>
      </c>
      <c r="E645" s="246" t="s">
        <v>1509</v>
      </c>
      <c r="F645" s="247" t="s">
        <v>1510</v>
      </c>
      <c r="G645" s="248" t="s">
        <v>319</v>
      </c>
      <c r="H645" s="249">
        <v>1800</v>
      </c>
      <c r="I645" s="250"/>
      <c r="J645" s="251">
        <f>ROUND(I645*H645,0)</f>
        <v>0</v>
      </c>
      <c r="K645" s="247" t="s">
        <v>170</v>
      </c>
      <c r="L645" s="252"/>
      <c r="M645" s="253" t="s">
        <v>20</v>
      </c>
      <c r="N645" s="254" t="s">
        <v>43</v>
      </c>
      <c r="O645" s="66"/>
      <c r="P645" s="189">
        <f>O645*H645</f>
        <v>0</v>
      </c>
      <c r="Q645" s="189">
        <v>4.0000000000000003E-5</v>
      </c>
      <c r="R645" s="189">
        <f>Q645*H645</f>
        <v>7.2000000000000008E-2</v>
      </c>
      <c r="S645" s="189">
        <v>0</v>
      </c>
      <c r="T645" s="190">
        <f>S645*H645</f>
        <v>0</v>
      </c>
      <c r="U645" s="36"/>
      <c r="V645" s="36"/>
      <c r="W645" s="36"/>
      <c r="X645" s="36"/>
      <c r="Y645" s="36"/>
      <c r="Z645" s="36"/>
      <c r="AA645" s="36"/>
      <c r="AB645" s="36"/>
      <c r="AC645" s="36"/>
      <c r="AD645" s="36"/>
      <c r="AE645" s="36"/>
      <c r="AR645" s="191" t="s">
        <v>366</v>
      </c>
      <c r="AT645" s="191" t="s">
        <v>846</v>
      </c>
      <c r="AU645" s="191" t="s">
        <v>81</v>
      </c>
      <c r="AY645" s="19" t="s">
        <v>164</v>
      </c>
      <c r="BE645" s="192">
        <f>IF(N645="základní",J645,0)</f>
        <v>0</v>
      </c>
      <c r="BF645" s="192">
        <f>IF(N645="snížená",J645,0)</f>
        <v>0</v>
      </c>
      <c r="BG645" s="192">
        <f>IF(N645="zákl. přenesená",J645,0)</f>
        <v>0</v>
      </c>
      <c r="BH645" s="192">
        <f>IF(N645="sníž. přenesená",J645,0)</f>
        <v>0</v>
      </c>
      <c r="BI645" s="192">
        <f>IF(N645="nulová",J645,0)</f>
        <v>0</v>
      </c>
      <c r="BJ645" s="19" t="s">
        <v>8</v>
      </c>
      <c r="BK645" s="192">
        <f>ROUND(I645*H645,0)</f>
        <v>0</v>
      </c>
      <c r="BL645" s="19" t="s">
        <v>272</v>
      </c>
      <c r="BM645" s="191" t="s">
        <v>1511</v>
      </c>
    </row>
    <row r="646" spans="1:65" s="13" customFormat="1">
      <c r="B646" s="198"/>
      <c r="C646" s="199"/>
      <c r="D646" s="200" t="s">
        <v>175</v>
      </c>
      <c r="E646" s="199"/>
      <c r="F646" s="202" t="s">
        <v>1512</v>
      </c>
      <c r="G646" s="199"/>
      <c r="H646" s="203">
        <v>1800</v>
      </c>
      <c r="I646" s="204"/>
      <c r="J646" s="199"/>
      <c r="K646" s="199"/>
      <c r="L646" s="205"/>
      <c r="M646" s="206"/>
      <c r="N646" s="207"/>
      <c r="O646" s="207"/>
      <c r="P646" s="207"/>
      <c r="Q646" s="207"/>
      <c r="R646" s="207"/>
      <c r="S646" s="207"/>
      <c r="T646" s="208"/>
      <c r="AT646" s="209" t="s">
        <v>175</v>
      </c>
      <c r="AU646" s="209" t="s">
        <v>81</v>
      </c>
      <c r="AV646" s="13" t="s">
        <v>81</v>
      </c>
      <c r="AW646" s="13" t="s">
        <v>4</v>
      </c>
      <c r="AX646" s="13" t="s">
        <v>8</v>
      </c>
      <c r="AY646" s="209" t="s">
        <v>164</v>
      </c>
    </row>
    <row r="647" spans="1:65" s="2" customFormat="1" ht="24.2" customHeight="1">
      <c r="A647" s="36"/>
      <c r="B647" s="37"/>
      <c r="C647" s="180" t="s">
        <v>1513</v>
      </c>
      <c r="D647" s="180" t="s">
        <v>166</v>
      </c>
      <c r="E647" s="181" t="s">
        <v>1514</v>
      </c>
      <c r="F647" s="182" t="s">
        <v>1515</v>
      </c>
      <c r="G647" s="183" t="s">
        <v>213</v>
      </c>
      <c r="H647" s="184">
        <v>129</v>
      </c>
      <c r="I647" s="185"/>
      <c r="J647" s="186">
        <f>ROUND(I647*H647,0)</f>
        <v>0</v>
      </c>
      <c r="K647" s="182" t="s">
        <v>170</v>
      </c>
      <c r="L647" s="41"/>
      <c r="M647" s="187" t="s">
        <v>20</v>
      </c>
      <c r="N647" s="188" t="s">
        <v>43</v>
      </c>
      <c r="O647" s="66"/>
      <c r="P647" s="189">
        <f>O647*H647</f>
        <v>0</v>
      </c>
      <c r="Q647" s="189">
        <v>6.0479999999999996E-4</v>
      </c>
      <c r="R647" s="189">
        <f>Q647*H647</f>
        <v>7.8019199999999997E-2</v>
      </c>
      <c r="S647" s="189">
        <v>0</v>
      </c>
      <c r="T647" s="190">
        <f>S647*H647</f>
        <v>0</v>
      </c>
      <c r="U647" s="36"/>
      <c r="V647" s="36"/>
      <c r="W647" s="36"/>
      <c r="X647" s="36"/>
      <c r="Y647" s="36"/>
      <c r="Z647" s="36"/>
      <c r="AA647" s="36"/>
      <c r="AB647" s="36"/>
      <c r="AC647" s="36"/>
      <c r="AD647" s="36"/>
      <c r="AE647" s="36"/>
      <c r="AR647" s="191" t="s">
        <v>272</v>
      </c>
      <c r="AT647" s="191" t="s">
        <v>166</v>
      </c>
      <c r="AU647" s="191" t="s">
        <v>81</v>
      </c>
      <c r="AY647" s="19" t="s">
        <v>164</v>
      </c>
      <c r="BE647" s="192">
        <f>IF(N647="základní",J647,0)</f>
        <v>0</v>
      </c>
      <c r="BF647" s="192">
        <f>IF(N647="snížená",J647,0)</f>
        <v>0</v>
      </c>
      <c r="BG647" s="192">
        <f>IF(N647="zákl. přenesená",J647,0)</f>
        <v>0</v>
      </c>
      <c r="BH647" s="192">
        <f>IF(N647="sníž. přenesená",J647,0)</f>
        <v>0</v>
      </c>
      <c r="BI647" s="192">
        <f>IF(N647="nulová",J647,0)</f>
        <v>0</v>
      </c>
      <c r="BJ647" s="19" t="s">
        <v>8</v>
      </c>
      <c r="BK647" s="192">
        <f>ROUND(I647*H647,0)</f>
        <v>0</v>
      </c>
      <c r="BL647" s="19" t="s">
        <v>272</v>
      </c>
      <c r="BM647" s="191" t="s">
        <v>1516</v>
      </c>
    </row>
    <row r="648" spans="1:65" s="2" customFormat="1">
      <c r="A648" s="36"/>
      <c r="B648" s="37"/>
      <c r="C648" s="38"/>
      <c r="D648" s="193" t="s">
        <v>173</v>
      </c>
      <c r="E648" s="38"/>
      <c r="F648" s="194" t="s">
        <v>1517</v>
      </c>
      <c r="G648" s="38"/>
      <c r="H648" s="38"/>
      <c r="I648" s="195"/>
      <c r="J648" s="38"/>
      <c r="K648" s="38"/>
      <c r="L648" s="41"/>
      <c r="M648" s="196"/>
      <c r="N648" s="197"/>
      <c r="O648" s="66"/>
      <c r="P648" s="66"/>
      <c r="Q648" s="66"/>
      <c r="R648" s="66"/>
      <c r="S648" s="66"/>
      <c r="T648" s="67"/>
      <c r="U648" s="36"/>
      <c r="V648" s="36"/>
      <c r="W648" s="36"/>
      <c r="X648" s="36"/>
      <c r="Y648" s="36"/>
      <c r="Z648" s="36"/>
      <c r="AA648" s="36"/>
      <c r="AB648" s="36"/>
      <c r="AC648" s="36"/>
      <c r="AD648" s="36"/>
      <c r="AE648" s="36"/>
      <c r="AT648" s="19" t="s">
        <v>173</v>
      </c>
      <c r="AU648" s="19" t="s">
        <v>81</v>
      </c>
    </row>
    <row r="649" spans="1:65" s="16" customFormat="1">
      <c r="B649" s="232"/>
      <c r="C649" s="233"/>
      <c r="D649" s="200" t="s">
        <v>175</v>
      </c>
      <c r="E649" s="234" t="s">
        <v>20</v>
      </c>
      <c r="F649" s="235" t="s">
        <v>1518</v>
      </c>
      <c r="G649" s="233"/>
      <c r="H649" s="234" t="s">
        <v>20</v>
      </c>
      <c r="I649" s="236"/>
      <c r="J649" s="233"/>
      <c r="K649" s="233"/>
      <c r="L649" s="237"/>
      <c r="M649" s="238"/>
      <c r="N649" s="239"/>
      <c r="O649" s="239"/>
      <c r="P649" s="239"/>
      <c r="Q649" s="239"/>
      <c r="R649" s="239"/>
      <c r="S649" s="239"/>
      <c r="T649" s="240"/>
      <c r="AT649" s="241" t="s">
        <v>175</v>
      </c>
      <c r="AU649" s="241" t="s">
        <v>81</v>
      </c>
      <c r="AV649" s="16" t="s">
        <v>8</v>
      </c>
      <c r="AW649" s="16" t="s">
        <v>33</v>
      </c>
      <c r="AX649" s="16" t="s">
        <v>72</v>
      </c>
      <c r="AY649" s="241" t="s">
        <v>164</v>
      </c>
    </row>
    <row r="650" spans="1:65" s="13" customFormat="1">
      <c r="B650" s="198"/>
      <c r="C650" s="199"/>
      <c r="D650" s="200" t="s">
        <v>175</v>
      </c>
      <c r="E650" s="201" t="s">
        <v>20</v>
      </c>
      <c r="F650" s="202" t="s">
        <v>1519</v>
      </c>
      <c r="G650" s="199"/>
      <c r="H650" s="203">
        <v>70</v>
      </c>
      <c r="I650" s="204"/>
      <c r="J650" s="199"/>
      <c r="K650" s="199"/>
      <c r="L650" s="205"/>
      <c r="M650" s="206"/>
      <c r="N650" s="207"/>
      <c r="O650" s="207"/>
      <c r="P650" s="207"/>
      <c r="Q650" s="207"/>
      <c r="R650" s="207"/>
      <c r="S650" s="207"/>
      <c r="T650" s="208"/>
      <c r="AT650" s="209" t="s">
        <v>175</v>
      </c>
      <c r="AU650" s="209" t="s">
        <v>81</v>
      </c>
      <c r="AV650" s="13" t="s">
        <v>81</v>
      </c>
      <c r="AW650" s="13" t="s">
        <v>33</v>
      </c>
      <c r="AX650" s="13" t="s">
        <v>72</v>
      </c>
      <c r="AY650" s="209" t="s">
        <v>164</v>
      </c>
    </row>
    <row r="651" spans="1:65" s="13" customFormat="1">
      <c r="B651" s="198"/>
      <c r="C651" s="199"/>
      <c r="D651" s="200" t="s">
        <v>175</v>
      </c>
      <c r="E651" s="201" t="s">
        <v>20</v>
      </c>
      <c r="F651" s="202" t="s">
        <v>1520</v>
      </c>
      <c r="G651" s="199"/>
      <c r="H651" s="203">
        <v>51</v>
      </c>
      <c r="I651" s="204"/>
      <c r="J651" s="199"/>
      <c r="K651" s="199"/>
      <c r="L651" s="205"/>
      <c r="M651" s="206"/>
      <c r="N651" s="207"/>
      <c r="O651" s="207"/>
      <c r="P651" s="207"/>
      <c r="Q651" s="207"/>
      <c r="R651" s="207"/>
      <c r="S651" s="207"/>
      <c r="T651" s="208"/>
      <c r="AT651" s="209" t="s">
        <v>175</v>
      </c>
      <c r="AU651" s="209" t="s">
        <v>81</v>
      </c>
      <c r="AV651" s="13" t="s">
        <v>81</v>
      </c>
      <c r="AW651" s="13" t="s">
        <v>33</v>
      </c>
      <c r="AX651" s="13" t="s">
        <v>72</v>
      </c>
      <c r="AY651" s="209" t="s">
        <v>164</v>
      </c>
    </row>
    <row r="652" spans="1:65" s="16" customFormat="1">
      <c r="B652" s="232"/>
      <c r="C652" s="233"/>
      <c r="D652" s="200" t="s">
        <v>175</v>
      </c>
      <c r="E652" s="234" t="s">
        <v>20</v>
      </c>
      <c r="F652" s="235" t="s">
        <v>1521</v>
      </c>
      <c r="G652" s="233"/>
      <c r="H652" s="234" t="s">
        <v>20</v>
      </c>
      <c r="I652" s="236"/>
      <c r="J652" s="233"/>
      <c r="K652" s="233"/>
      <c r="L652" s="237"/>
      <c r="M652" s="238"/>
      <c r="N652" s="239"/>
      <c r="O652" s="239"/>
      <c r="P652" s="239"/>
      <c r="Q652" s="239"/>
      <c r="R652" s="239"/>
      <c r="S652" s="239"/>
      <c r="T652" s="240"/>
      <c r="AT652" s="241" t="s">
        <v>175</v>
      </c>
      <c r="AU652" s="241" t="s">
        <v>81</v>
      </c>
      <c r="AV652" s="16" t="s">
        <v>8</v>
      </c>
      <c r="AW652" s="16" t="s">
        <v>33</v>
      </c>
      <c r="AX652" s="16" t="s">
        <v>72</v>
      </c>
      <c r="AY652" s="241" t="s">
        <v>164</v>
      </c>
    </row>
    <row r="653" spans="1:65" s="13" customFormat="1">
      <c r="B653" s="198"/>
      <c r="C653" s="199"/>
      <c r="D653" s="200" t="s">
        <v>175</v>
      </c>
      <c r="E653" s="201" t="s">
        <v>20</v>
      </c>
      <c r="F653" s="202" t="s">
        <v>1522</v>
      </c>
      <c r="G653" s="199"/>
      <c r="H653" s="203">
        <v>4</v>
      </c>
      <c r="I653" s="204"/>
      <c r="J653" s="199"/>
      <c r="K653" s="199"/>
      <c r="L653" s="205"/>
      <c r="M653" s="206"/>
      <c r="N653" s="207"/>
      <c r="O653" s="207"/>
      <c r="P653" s="207"/>
      <c r="Q653" s="207"/>
      <c r="R653" s="207"/>
      <c r="S653" s="207"/>
      <c r="T653" s="208"/>
      <c r="AT653" s="209" t="s">
        <v>175</v>
      </c>
      <c r="AU653" s="209" t="s">
        <v>81</v>
      </c>
      <c r="AV653" s="13" t="s">
        <v>81</v>
      </c>
      <c r="AW653" s="13" t="s">
        <v>33</v>
      </c>
      <c r="AX653" s="13" t="s">
        <v>72</v>
      </c>
      <c r="AY653" s="209" t="s">
        <v>164</v>
      </c>
    </row>
    <row r="654" spans="1:65" s="13" customFormat="1">
      <c r="B654" s="198"/>
      <c r="C654" s="199"/>
      <c r="D654" s="200" t="s">
        <v>175</v>
      </c>
      <c r="E654" s="201" t="s">
        <v>20</v>
      </c>
      <c r="F654" s="202" t="s">
        <v>1523</v>
      </c>
      <c r="G654" s="199"/>
      <c r="H654" s="203">
        <v>4</v>
      </c>
      <c r="I654" s="204"/>
      <c r="J654" s="199"/>
      <c r="K654" s="199"/>
      <c r="L654" s="205"/>
      <c r="M654" s="206"/>
      <c r="N654" s="207"/>
      <c r="O654" s="207"/>
      <c r="P654" s="207"/>
      <c r="Q654" s="207"/>
      <c r="R654" s="207"/>
      <c r="S654" s="207"/>
      <c r="T654" s="208"/>
      <c r="AT654" s="209" t="s">
        <v>175</v>
      </c>
      <c r="AU654" s="209" t="s">
        <v>81</v>
      </c>
      <c r="AV654" s="13" t="s">
        <v>81</v>
      </c>
      <c r="AW654" s="13" t="s">
        <v>33</v>
      </c>
      <c r="AX654" s="13" t="s">
        <v>72</v>
      </c>
      <c r="AY654" s="209" t="s">
        <v>164</v>
      </c>
    </row>
    <row r="655" spans="1:65" s="14" customFormat="1">
      <c r="B655" s="210"/>
      <c r="C655" s="211"/>
      <c r="D655" s="200" t="s">
        <v>175</v>
      </c>
      <c r="E655" s="212" t="s">
        <v>20</v>
      </c>
      <c r="F655" s="213" t="s">
        <v>178</v>
      </c>
      <c r="G655" s="211"/>
      <c r="H655" s="214">
        <v>129</v>
      </c>
      <c r="I655" s="215"/>
      <c r="J655" s="211"/>
      <c r="K655" s="211"/>
      <c r="L655" s="216"/>
      <c r="M655" s="217"/>
      <c r="N655" s="218"/>
      <c r="O655" s="218"/>
      <c r="P655" s="218"/>
      <c r="Q655" s="218"/>
      <c r="R655" s="218"/>
      <c r="S655" s="218"/>
      <c r="T655" s="219"/>
      <c r="AT655" s="220" t="s">
        <v>175</v>
      </c>
      <c r="AU655" s="220" t="s">
        <v>81</v>
      </c>
      <c r="AV655" s="14" t="s">
        <v>171</v>
      </c>
      <c r="AW655" s="14" t="s">
        <v>33</v>
      </c>
      <c r="AX655" s="14" t="s">
        <v>8</v>
      </c>
      <c r="AY655" s="220" t="s">
        <v>164</v>
      </c>
    </row>
    <row r="656" spans="1:65" s="2" customFormat="1" ht="24.2" customHeight="1">
      <c r="A656" s="36"/>
      <c r="B656" s="37"/>
      <c r="C656" s="180" t="s">
        <v>1524</v>
      </c>
      <c r="D656" s="180" t="s">
        <v>166</v>
      </c>
      <c r="E656" s="181" t="s">
        <v>1525</v>
      </c>
      <c r="F656" s="182" t="s">
        <v>1526</v>
      </c>
      <c r="G656" s="183" t="s">
        <v>213</v>
      </c>
      <c r="H656" s="184">
        <v>129</v>
      </c>
      <c r="I656" s="185"/>
      <c r="J656" s="186">
        <f>ROUND(I656*H656,0)</f>
        <v>0</v>
      </c>
      <c r="K656" s="182" t="s">
        <v>170</v>
      </c>
      <c r="L656" s="41"/>
      <c r="M656" s="187" t="s">
        <v>20</v>
      </c>
      <c r="N656" s="188" t="s">
        <v>43</v>
      </c>
      <c r="O656" s="66"/>
      <c r="P656" s="189">
        <f>O656*H656</f>
        <v>0</v>
      </c>
      <c r="Q656" s="189">
        <v>6.0479999999999996E-4</v>
      </c>
      <c r="R656" s="189">
        <f>Q656*H656</f>
        <v>7.8019199999999997E-2</v>
      </c>
      <c r="S656" s="189">
        <v>0</v>
      </c>
      <c r="T656" s="190">
        <f>S656*H656</f>
        <v>0</v>
      </c>
      <c r="U656" s="36"/>
      <c r="V656" s="36"/>
      <c r="W656" s="36"/>
      <c r="X656" s="36"/>
      <c r="Y656" s="36"/>
      <c r="Z656" s="36"/>
      <c r="AA656" s="36"/>
      <c r="AB656" s="36"/>
      <c r="AC656" s="36"/>
      <c r="AD656" s="36"/>
      <c r="AE656" s="36"/>
      <c r="AR656" s="191" t="s">
        <v>272</v>
      </c>
      <c r="AT656" s="191" t="s">
        <v>166</v>
      </c>
      <c r="AU656" s="191" t="s">
        <v>81</v>
      </c>
      <c r="AY656" s="19" t="s">
        <v>164</v>
      </c>
      <c r="BE656" s="192">
        <f>IF(N656="základní",J656,0)</f>
        <v>0</v>
      </c>
      <c r="BF656" s="192">
        <f>IF(N656="snížená",J656,0)</f>
        <v>0</v>
      </c>
      <c r="BG656" s="192">
        <f>IF(N656="zákl. přenesená",J656,0)</f>
        <v>0</v>
      </c>
      <c r="BH656" s="192">
        <f>IF(N656="sníž. přenesená",J656,0)</f>
        <v>0</v>
      </c>
      <c r="BI656" s="192">
        <f>IF(N656="nulová",J656,0)</f>
        <v>0</v>
      </c>
      <c r="BJ656" s="19" t="s">
        <v>8</v>
      </c>
      <c r="BK656" s="192">
        <f>ROUND(I656*H656,0)</f>
        <v>0</v>
      </c>
      <c r="BL656" s="19" t="s">
        <v>272</v>
      </c>
      <c r="BM656" s="191" t="s">
        <v>1527</v>
      </c>
    </row>
    <row r="657" spans="1:65" s="2" customFormat="1">
      <c r="A657" s="36"/>
      <c r="B657" s="37"/>
      <c r="C657" s="38"/>
      <c r="D657" s="193" t="s">
        <v>173</v>
      </c>
      <c r="E657" s="38"/>
      <c r="F657" s="194" t="s">
        <v>1528</v>
      </c>
      <c r="G657" s="38"/>
      <c r="H657" s="38"/>
      <c r="I657" s="195"/>
      <c r="J657" s="38"/>
      <c r="K657" s="38"/>
      <c r="L657" s="41"/>
      <c r="M657" s="196"/>
      <c r="N657" s="197"/>
      <c r="O657" s="66"/>
      <c r="P657" s="66"/>
      <c r="Q657" s="66"/>
      <c r="R657" s="66"/>
      <c r="S657" s="66"/>
      <c r="T657" s="67"/>
      <c r="U657" s="36"/>
      <c r="V657" s="36"/>
      <c r="W657" s="36"/>
      <c r="X657" s="36"/>
      <c r="Y657" s="36"/>
      <c r="Z657" s="36"/>
      <c r="AA657" s="36"/>
      <c r="AB657" s="36"/>
      <c r="AC657" s="36"/>
      <c r="AD657" s="36"/>
      <c r="AE657" s="36"/>
      <c r="AT657" s="19" t="s">
        <v>173</v>
      </c>
      <c r="AU657" s="19" t="s">
        <v>81</v>
      </c>
    </row>
    <row r="658" spans="1:65" s="16" customFormat="1">
      <c r="B658" s="232"/>
      <c r="C658" s="233"/>
      <c r="D658" s="200" t="s">
        <v>175</v>
      </c>
      <c r="E658" s="234" t="s">
        <v>20</v>
      </c>
      <c r="F658" s="235" t="s">
        <v>1529</v>
      </c>
      <c r="G658" s="233"/>
      <c r="H658" s="234" t="s">
        <v>20</v>
      </c>
      <c r="I658" s="236"/>
      <c r="J658" s="233"/>
      <c r="K658" s="233"/>
      <c r="L658" s="237"/>
      <c r="M658" s="238"/>
      <c r="N658" s="239"/>
      <c r="O658" s="239"/>
      <c r="P658" s="239"/>
      <c r="Q658" s="239"/>
      <c r="R658" s="239"/>
      <c r="S658" s="239"/>
      <c r="T658" s="240"/>
      <c r="AT658" s="241" t="s">
        <v>175</v>
      </c>
      <c r="AU658" s="241" t="s">
        <v>81</v>
      </c>
      <c r="AV658" s="16" t="s">
        <v>8</v>
      </c>
      <c r="AW658" s="16" t="s">
        <v>33</v>
      </c>
      <c r="AX658" s="16" t="s">
        <v>72</v>
      </c>
      <c r="AY658" s="241" t="s">
        <v>164</v>
      </c>
    </row>
    <row r="659" spans="1:65" s="13" customFormat="1">
      <c r="B659" s="198"/>
      <c r="C659" s="199"/>
      <c r="D659" s="200" t="s">
        <v>175</v>
      </c>
      <c r="E659" s="201" t="s">
        <v>20</v>
      </c>
      <c r="F659" s="202" t="s">
        <v>1519</v>
      </c>
      <c r="G659" s="199"/>
      <c r="H659" s="203">
        <v>70</v>
      </c>
      <c r="I659" s="204"/>
      <c r="J659" s="199"/>
      <c r="K659" s="199"/>
      <c r="L659" s="205"/>
      <c r="M659" s="206"/>
      <c r="N659" s="207"/>
      <c r="O659" s="207"/>
      <c r="P659" s="207"/>
      <c r="Q659" s="207"/>
      <c r="R659" s="207"/>
      <c r="S659" s="207"/>
      <c r="T659" s="208"/>
      <c r="AT659" s="209" t="s">
        <v>175</v>
      </c>
      <c r="AU659" s="209" t="s">
        <v>81</v>
      </c>
      <c r="AV659" s="13" t="s">
        <v>81</v>
      </c>
      <c r="AW659" s="13" t="s">
        <v>33</v>
      </c>
      <c r="AX659" s="13" t="s">
        <v>72</v>
      </c>
      <c r="AY659" s="209" t="s">
        <v>164</v>
      </c>
    </row>
    <row r="660" spans="1:65" s="13" customFormat="1">
      <c r="B660" s="198"/>
      <c r="C660" s="199"/>
      <c r="D660" s="200" t="s">
        <v>175</v>
      </c>
      <c r="E660" s="201" t="s">
        <v>20</v>
      </c>
      <c r="F660" s="202" t="s">
        <v>1520</v>
      </c>
      <c r="G660" s="199"/>
      <c r="H660" s="203">
        <v>51</v>
      </c>
      <c r="I660" s="204"/>
      <c r="J660" s="199"/>
      <c r="K660" s="199"/>
      <c r="L660" s="205"/>
      <c r="M660" s="206"/>
      <c r="N660" s="207"/>
      <c r="O660" s="207"/>
      <c r="P660" s="207"/>
      <c r="Q660" s="207"/>
      <c r="R660" s="207"/>
      <c r="S660" s="207"/>
      <c r="T660" s="208"/>
      <c r="AT660" s="209" t="s">
        <v>175</v>
      </c>
      <c r="AU660" s="209" t="s">
        <v>81</v>
      </c>
      <c r="AV660" s="13" t="s">
        <v>81</v>
      </c>
      <c r="AW660" s="13" t="s">
        <v>33</v>
      </c>
      <c r="AX660" s="13" t="s">
        <v>72</v>
      </c>
      <c r="AY660" s="209" t="s">
        <v>164</v>
      </c>
    </row>
    <row r="661" spans="1:65" s="16" customFormat="1">
      <c r="B661" s="232"/>
      <c r="C661" s="233"/>
      <c r="D661" s="200" t="s">
        <v>175</v>
      </c>
      <c r="E661" s="234" t="s">
        <v>20</v>
      </c>
      <c r="F661" s="235" t="s">
        <v>1530</v>
      </c>
      <c r="G661" s="233"/>
      <c r="H661" s="234" t="s">
        <v>20</v>
      </c>
      <c r="I661" s="236"/>
      <c r="J661" s="233"/>
      <c r="K661" s="233"/>
      <c r="L661" s="237"/>
      <c r="M661" s="238"/>
      <c r="N661" s="239"/>
      <c r="O661" s="239"/>
      <c r="P661" s="239"/>
      <c r="Q661" s="239"/>
      <c r="R661" s="239"/>
      <c r="S661" s="239"/>
      <c r="T661" s="240"/>
      <c r="AT661" s="241" t="s">
        <v>175</v>
      </c>
      <c r="AU661" s="241" t="s">
        <v>81</v>
      </c>
      <c r="AV661" s="16" t="s">
        <v>8</v>
      </c>
      <c r="AW661" s="16" t="s">
        <v>33</v>
      </c>
      <c r="AX661" s="16" t="s">
        <v>72</v>
      </c>
      <c r="AY661" s="241" t="s">
        <v>164</v>
      </c>
    </row>
    <row r="662" spans="1:65" s="13" customFormat="1">
      <c r="B662" s="198"/>
      <c r="C662" s="199"/>
      <c r="D662" s="200" t="s">
        <v>175</v>
      </c>
      <c r="E662" s="201" t="s">
        <v>20</v>
      </c>
      <c r="F662" s="202" t="s">
        <v>1522</v>
      </c>
      <c r="G662" s="199"/>
      <c r="H662" s="203">
        <v>4</v>
      </c>
      <c r="I662" s="204"/>
      <c r="J662" s="199"/>
      <c r="K662" s="199"/>
      <c r="L662" s="205"/>
      <c r="M662" s="206"/>
      <c r="N662" s="207"/>
      <c r="O662" s="207"/>
      <c r="P662" s="207"/>
      <c r="Q662" s="207"/>
      <c r="R662" s="207"/>
      <c r="S662" s="207"/>
      <c r="T662" s="208"/>
      <c r="AT662" s="209" t="s">
        <v>175</v>
      </c>
      <c r="AU662" s="209" t="s">
        <v>81</v>
      </c>
      <c r="AV662" s="13" t="s">
        <v>81</v>
      </c>
      <c r="AW662" s="13" t="s">
        <v>33</v>
      </c>
      <c r="AX662" s="13" t="s">
        <v>72</v>
      </c>
      <c r="AY662" s="209" t="s">
        <v>164</v>
      </c>
    </row>
    <row r="663" spans="1:65" s="13" customFormat="1">
      <c r="B663" s="198"/>
      <c r="C663" s="199"/>
      <c r="D663" s="200" t="s">
        <v>175</v>
      </c>
      <c r="E663" s="201" t="s">
        <v>20</v>
      </c>
      <c r="F663" s="202" t="s">
        <v>1523</v>
      </c>
      <c r="G663" s="199"/>
      <c r="H663" s="203">
        <v>4</v>
      </c>
      <c r="I663" s="204"/>
      <c r="J663" s="199"/>
      <c r="K663" s="199"/>
      <c r="L663" s="205"/>
      <c r="M663" s="206"/>
      <c r="N663" s="207"/>
      <c r="O663" s="207"/>
      <c r="P663" s="207"/>
      <c r="Q663" s="207"/>
      <c r="R663" s="207"/>
      <c r="S663" s="207"/>
      <c r="T663" s="208"/>
      <c r="AT663" s="209" t="s">
        <v>175</v>
      </c>
      <c r="AU663" s="209" t="s">
        <v>81</v>
      </c>
      <c r="AV663" s="13" t="s">
        <v>81</v>
      </c>
      <c r="AW663" s="13" t="s">
        <v>33</v>
      </c>
      <c r="AX663" s="13" t="s">
        <v>72</v>
      </c>
      <c r="AY663" s="209" t="s">
        <v>164</v>
      </c>
    </row>
    <row r="664" spans="1:65" s="14" customFormat="1">
      <c r="B664" s="210"/>
      <c r="C664" s="211"/>
      <c r="D664" s="200" t="s">
        <v>175</v>
      </c>
      <c r="E664" s="212" t="s">
        <v>20</v>
      </c>
      <c r="F664" s="213" t="s">
        <v>178</v>
      </c>
      <c r="G664" s="211"/>
      <c r="H664" s="214">
        <v>129</v>
      </c>
      <c r="I664" s="215"/>
      <c r="J664" s="211"/>
      <c r="K664" s="211"/>
      <c r="L664" s="216"/>
      <c r="M664" s="217"/>
      <c r="N664" s="218"/>
      <c r="O664" s="218"/>
      <c r="P664" s="218"/>
      <c r="Q664" s="218"/>
      <c r="R664" s="218"/>
      <c r="S664" s="218"/>
      <c r="T664" s="219"/>
      <c r="AT664" s="220" t="s">
        <v>175</v>
      </c>
      <c r="AU664" s="220" t="s">
        <v>81</v>
      </c>
      <c r="AV664" s="14" t="s">
        <v>171</v>
      </c>
      <c r="AW664" s="14" t="s">
        <v>33</v>
      </c>
      <c r="AX664" s="14" t="s">
        <v>8</v>
      </c>
      <c r="AY664" s="220" t="s">
        <v>164</v>
      </c>
    </row>
    <row r="665" spans="1:65" s="2" customFormat="1" ht="21.75" customHeight="1">
      <c r="A665" s="36"/>
      <c r="B665" s="37"/>
      <c r="C665" s="180" t="s">
        <v>1531</v>
      </c>
      <c r="D665" s="180" t="s">
        <v>166</v>
      </c>
      <c r="E665" s="181" t="s">
        <v>1532</v>
      </c>
      <c r="F665" s="182" t="s">
        <v>1533</v>
      </c>
      <c r="G665" s="183" t="s">
        <v>213</v>
      </c>
      <c r="H665" s="184">
        <v>22</v>
      </c>
      <c r="I665" s="185"/>
      <c r="J665" s="186">
        <f>ROUND(I665*H665,0)</f>
        <v>0</v>
      </c>
      <c r="K665" s="182" t="s">
        <v>170</v>
      </c>
      <c r="L665" s="41"/>
      <c r="M665" s="187" t="s">
        <v>20</v>
      </c>
      <c r="N665" s="188" t="s">
        <v>43</v>
      </c>
      <c r="O665" s="66"/>
      <c r="P665" s="189">
        <f>O665*H665</f>
        <v>0</v>
      </c>
      <c r="Q665" s="189">
        <v>1.5012000000000001E-3</v>
      </c>
      <c r="R665" s="189">
        <f>Q665*H665</f>
        <v>3.3026400000000004E-2</v>
      </c>
      <c r="S665" s="189">
        <v>0</v>
      </c>
      <c r="T665" s="190">
        <f>S665*H665</f>
        <v>0</v>
      </c>
      <c r="U665" s="36"/>
      <c r="V665" s="36"/>
      <c r="W665" s="36"/>
      <c r="X665" s="36"/>
      <c r="Y665" s="36"/>
      <c r="Z665" s="36"/>
      <c r="AA665" s="36"/>
      <c r="AB665" s="36"/>
      <c r="AC665" s="36"/>
      <c r="AD665" s="36"/>
      <c r="AE665" s="36"/>
      <c r="AR665" s="191" t="s">
        <v>272</v>
      </c>
      <c r="AT665" s="191" t="s">
        <v>166</v>
      </c>
      <c r="AU665" s="191" t="s">
        <v>81</v>
      </c>
      <c r="AY665" s="19" t="s">
        <v>164</v>
      </c>
      <c r="BE665" s="192">
        <f>IF(N665="základní",J665,0)</f>
        <v>0</v>
      </c>
      <c r="BF665" s="192">
        <f>IF(N665="snížená",J665,0)</f>
        <v>0</v>
      </c>
      <c r="BG665" s="192">
        <f>IF(N665="zákl. přenesená",J665,0)</f>
        <v>0</v>
      </c>
      <c r="BH665" s="192">
        <f>IF(N665="sníž. přenesená",J665,0)</f>
        <v>0</v>
      </c>
      <c r="BI665" s="192">
        <f>IF(N665="nulová",J665,0)</f>
        <v>0</v>
      </c>
      <c r="BJ665" s="19" t="s">
        <v>8</v>
      </c>
      <c r="BK665" s="192">
        <f>ROUND(I665*H665,0)</f>
        <v>0</v>
      </c>
      <c r="BL665" s="19" t="s">
        <v>272</v>
      </c>
      <c r="BM665" s="191" t="s">
        <v>1534</v>
      </c>
    </row>
    <row r="666" spans="1:65" s="2" customFormat="1">
      <c r="A666" s="36"/>
      <c r="B666" s="37"/>
      <c r="C666" s="38"/>
      <c r="D666" s="193" t="s">
        <v>173</v>
      </c>
      <c r="E666" s="38"/>
      <c r="F666" s="194" t="s">
        <v>1535</v>
      </c>
      <c r="G666" s="38"/>
      <c r="H666" s="38"/>
      <c r="I666" s="195"/>
      <c r="J666" s="38"/>
      <c r="K666" s="38"/>
      <c r="L666" s="41"/>
      <c r="M666" s="196"/>
      <c r="N666" s="197"/>
      <c r="O666" s="66"/>
      <c r="P666" s="66"/>
      <c r="Q666" s="66"/>
      <c r="R666" s="66"/>
      <c r="S666" s="66"/>
      <c r="T666" s="67"/>
      <c r="U666" s="36"/>
      <c r="V666" s="36"/>
      <c r="W666" s="36"/>
      <c r="X666" s="36"/>
      <c r="Y666" s="36"/>
      <c r="Z666" s="36"/>
      <c r="AA666" s="36"/>
      <c r="AB666" s="36"/>
      <c r="AC666" s="36"/>
      <c r="AD666" s="36"/>
      <c r="AE666" s="36"/>
      <c r="AT666" s="19" t="s">
        <v>173</v>
      </c>
      <c r="AU666" s="19" t="s">
        <v>81</v>
      </c>
    </row>
    <row r="667" spans="1:65" s="13" customFormat="1">
      <c r="B667" s="198"/>
      <c r="C667" s="199"/>
      <c r="D667" s="200" t="s">
        <v>175</v>
      </c>
      <c r="E667" s="201" t="s">
        <v>20</v>
      </c>
      <c r="F667" s="202" t="s">
        <v>1536</v>
      </c>
      <c r="G667" s="199"/>
      <c r="H667" s="203">
        <v>22</v>
      </c>
      <c r="I667" s="204"/>
      <c r="J667" s="199"/>
      <c r="K667" s="199"/>
      <c r="L667" s="205"/>
      <c r="M667" s="206"/>
      <c r="N667" s="207"/>
      <c r="O667" s="207"/>
      <c r="P667" s="207"/>
      <c r="Q667" s="207"/>
      <c r="R667" s="207"/>
      <c r="S667" s="207"/>
      <c r="T667" s="208"/>
      <c r="AT667" s="209" t="s">
        <v>175</v>
      </c>
      <c r="AU667" s="209" t="s">
        <v>81</v>
      </c>
      <c r="AV667" s="13" t="s">
        <v>81</v>
      </c>
      <c r="AW667" s="13" t="s">
        <v>33</v>
      </c>
      <c r="AX667" s="13" t="s">
        <v>72</v>
      </c>
      <c r="AY667" s="209" t="s">
        <v>164</v>
      </c>
    </row>
    <row r="668" spans="1:65" s="14" customFormat="1">
      <c r="B668" s="210"/>
      <c r="C668" s="211"/>
      <c r="D668" s="200" t="s">
        <v>175</v>
      </c>
      <c r="E668" s="212" t="s">
        <v>20</v>
      </c>
      <c r="F668" s="213" t="s">
        <v>178</v>
      </c>
      <c r="G668" s="211"/>
      <c r="H668" s="214">
        <v>22</v>
      </c>
      <c r="I668" s="215"/>
      <c r="J668" s="211"/>
      <c r="K668" s="211"/>
      <c r="L668" s="216"/>
      <c r="M668" s="217"/>
      <c r="N668" s="218"/>
      <c r="O668" s="218"/>
      <c r="P668" s="218"/>
      <c r="Q668" s="218"/>
      <c r="R668" s="218"/>
      <c r="S668" s="218"/>
      <c r="T668" s="219"/>
      <c r="AT668" s="220" t="s">
        <v>175</v>
      </c>
      <c r="AU668" s="220" t="s">
        <v>81</v>
      </c>
      <c r="AV668" s="14" t="s">
        <v>171</v>
      </c>
      <c r="AW668" s="14" t="s">
        <v>33</v>
      </c>
      <c r="AX668" s="14" t="s">
        <v>8</v>
      </c>
      <c r="AY668" s="220" t="s">
        <v>164</v>
      </c>
    </row>
    <row r="669" spans="1:65" s="2" customFormat="1" ht="21.75" customHeight="1">
      <c r="A669" s="36"/>
      <c r="B669" s="37"/>
      <c r="C669" s="180" t="s">
        <v>1537</v>
      </c>
      <c r="D669" s="180" t="s">
        <v>166</v>
      </c>
      <c r="E669" s="181" t="s">
        <v>1538</v>
      </c>
      <c r="F669" s="182" t="s">
        <v>1539</v>
      </c>
      <c r="G669" s="183" t="s">
        <v>213</v>
      </c>
      <c r="H669" s="184">
        <v>101</v>
      </c>
      <c r="I669" s="185"/>
      <c r="J669" s="186">
        <f>ROUND(I669*H669,0)</f>
        <v>0</v>
      </c>
      <c r="K669" s="182" t="s">
        <v>170</v>
      </c>
      <c r="L669" s="41"/>
      <c r="M669" s="187" t="s">
        <v>20</v>
      </c>
      <c r="N669" s="188" t="s">
        <v>43</v>
      </c>
      <c r="O669" s="66"/>
      <c r="P669" s="189">
        <f>O669*H669</f>
        <v>0</v>
      </c>
      <c r="Q669" s="189">
        <v>1.5E-3</v>
      </c>
      <c r="R669" s="189">
        <f>Q669*H669</f>
        <v>0.1515</v>
      </c>
      <c r="S669" s="189">
        <v>0</v>
      </c>
      <c r="T669" s="190">
        <f>S669*H669</f>
        <v>0</v>
      </c>
      <c r="U669" s="36"/>
      <c r="V669" s="36"/>
      <c r="W669" s="36"/>
      <c r="X669" s="36"/>
      <c r="Y669" s="36"/>
      <c r="Z669" s="36"/>
      <c r="AA669" s="36"/>
      <c r="AB669" s="36"/>
      <c r="AC669" s="36"/>
      <c r="AD669" s="36"/>
      <c r="AE669" s="36"/>
      <c r="AR669" s="191" t="s">
        <v>272</v>
      </c>
      <c r="AT669" s="191" t="s">
        <v>166</v>
      </c>
      <c r="AU669" s="191" t="s">
        <v>81</v>
      </c>
      <c r="AY669" s="19" t="s">
        <v>164</v>
      </c>
      <c r="BE669" s="192">
        <f>IF(N669="základní",J669,0)</f>
        <v>0</v>
      </c>
      <c r="BF669" s="192">
        <f>IF(N669="snížená",J669,0)</f>
        <v>0</v>
      </c>
      <c r="BG669" s="192">
        <f>IF(N669="zákl. přenesená",J669,0)</f>
        <v>0</v>
      </c>
      <c r="BH669" s="192">
        <f>IF(N669="sníž. přenesená",J669,0)</f>
        <v>0</v>
      </c>
      <c r="BI669" s="192">
        <f>IF(N669="nulová",J669,0)</f>
        <v>0</v>
      </c>
      <c r="BJ669" s="19" t="s">
        <v>8</v>
      </c>
      <c r="BK669" s="192">
        <f>ROUND(I669*H669,0)</f>
        <v>0</v>
      </c>
      <c r="BL669" s="19" t="s">
        <v>272</v>
      </c>
      <c r="BM669" s="191" t="s">
        <v>1540</v>
      </c>
    </row>
    <row r="670" spans="1:65" s="2" customFormat="1">
      <c r="A670" s="36"/>
      <c r="B670" s="37"/>
      <c r="C670" s="38"/>
      <c r="D670" s="193" t="s">
        <v>173</v>
      </c>
      <c r="E670" s="38"/>
      <c r="F670" s="194" t="s">
        <v>1541</v>
      </c>
      <c r="G670" s="38"/>
      <c r="H670" s="38"/>
      <c r="I670" s="195"/>
      <c r="J670" s="38"/>
      <c r="K670" s="38"/>
      <c r="L670" s="41"/>
      <c r="M670" s="196"/>
      <c r="N670" s="197"/>
      <c r="O670" s="66"/>
      <c r="P670" s="66"/>
      <c r="Q670" s="66"/>
      <c r="R670" s="66"/>
      <c r="S670" s="66"/>
      <c r="T670" s="67"/>
      <c r="U670" s="36"/>
      <c r="V670" s="36"/>
      <c r="W670" s="36"/>
      <c r="X670" s="36"/>
      <c r="Y670" s="36"/>
      <c r="Z670" s="36"/>
      <c r="AA670" s="36"/>
      <c r="AB670" s="36"/>
      <c r="AC670" s="36"/>
      <c r="AD670" s="36"/>
      <c r="AE670" s="36"/>
      <c r="AT670" s="19" t="s">
        <v>173</v>
      </c>
      <c r="AU670" s="19" t="s">
        <v>81</v>
      </c>
    </row>
    <row r="671" spans="1:65" s="13" customFormat="1">
      <c r="B671" s="198"/>
      <c r="C671" s="199"/>
      <c r="D671" s="200" t="s">
        <v>175</v>
      </c>
      <c r="E671" s="201" t="s">
        <v>20</v>
      </c>
      <c r="F671" s="202" t="s">
        <v>1542</v>
      </c>
      <c r="G671" s="199"/>
      <c r="H671" s="203">
        <v>50</v>
      </c>
      <c r="I671" s="204"/>
      <c r="J671" s="199"/>
      <c r="K671" s="199"/>
      <c r="L671" s="205"/>
      <c r="M671" s="206"/>
      <c r="N671" s="207"/>
      <c r="O671" s="207"/>
      <c r="P671" s="207"/>
      <c r="Q671" s="207"/>
      <c r="R671" s="207"/>
      <c r="S671" s="207"/>
      <c r="T671" s="208"/>
      <c r="AT671" s="209" t="s">
        <v>175</v>
      </c>
      <c r="AU671" s="209" t="s">
        <v>81</v>
      </c>
      <c r="AV671" s="13" t="s">
        <v>81</v>
      </c>
      <c r="AW671" s="13" t="s">
        <v>33</v>
      </c>
      <c r="AX671" s="13" t="s">
        <v>72</v>
      </c>
      <c r="AY671" s="209" t="s">
        <v>164</v>
      </c>
    </row>
    <row r="672" spans="1:65" s="13" customFormat="1">
      <c r="B672" s="198"/>
      <c r="C672" s="199"/>
      <c r="D672" s="200" t="s">
        <v>175</v>
      </c>
      <c r="E672" s="201" t="s">
        <v>20</v>
      </c>
      <c r="F672" s="202" t="s">
        <v>1520</v>
      </c>
      <c r="G672" s="199"/>
      <c r="H672" s="203">
        <v>51</v>
      </c>
      <c r="I672" s="204"/>
      <c r="J672" s="199"/>
      <c r="K672" s="199"/>
      <c r="L672" s="205"/>
      <c r="M672" s="206"/>
      <c r="N672" s="207"/>
      <c r="O672" s="207"/>
      <c r="P672" s="207"/>
      <c r="Q672" s="207"/>
      <c r="R672" s="207"/>
      <c r="S672" s="207"/>
      <c r="T672" s="208"/>
      <c r="AT672" s="209" t="s">
        <v>175</v>
      </c>
      <c r="AU672" s="209" t="s">
        <v>81</v>
      </c>
      <c r="AV672" s="13" t="s">
        <v>81</v>
      </c>
      <c r="AW672" s="13" t="s">
        <v>33</v>
      </c>
      <c r="AX672" s="13" t="s">
        <v>72</v>
      </c>
      <c r="AY672" s="209" t="s">
        <v>164</v>
      </c>
    </row>
    <row r="673" spans="1:65" s="14" customFormat="1">
      <c r="B673" s="210"/>
      <c r="C673" s="211"/>
      <c r="D673" s="200" t="s">
        <v>175</v>
      </c>
      <c r="E673" s="212" t="s">
        <v>20</v>
      </c>
      <c r="F673" s="213" t="s">
        <v>178</v>
      </c>
      <c r="G673" s="211"/>
      <c r="H673" s="214">
        <v>101</v>
      </c>
      <c r="I673" s="215"/>
      <c r="J673" s="211"/>
      <c r="K673" s="211"/>
      <c r="L673" s="216"/>
      <c r="M673" s="217"/>
      <c r="N673" s="218"/>
      <c r="O673" s="218"/>
      <c r="P673" s="218"/>
      <c r="Q673" s="218"/>
      <c r="R673" s="218"/>
      <c r="S673" s="218"/>
      <c r="T673" s="219"/>
      <c r="AT673" s="220" t="s">
        <v>175</v>
      </c>
      <c r="AU673" s="220" t="s">
        <v>81</v>
      </c>
      <c r="AV673" s="14" t="s">
        <v>171</v>
      </c>
      <c r="AW673" s="14" t="s">
        <v>33</v>
      </c>
      <c r="AX673" s="14" t="s">
        <v>8</v>
      </c>
      <c r="AY673" s="220" t="s">
        <v>164</v>
      </c>
    </row>
    <row r="674" spans="1:65" s="2" customFormat="1" ht="21.75" customHeight="1">
      <c r="A674" s="36"/>
      <c r="B674" s="37"/>
      <c r="C674" s="180" t="s">
        <v>1543</v>
      </c>
      <c r="D674" s="180" t="s">
        <v>166</v>
      </c>
      <c r="E674" s="181" t="s">
        <v>1544</v>
      </c>
      <c r="F674" s="182" t="s">
        <v>1545</v>
      </c>
      <c r="G674" s="183" t="s">
        <v>169</v>
      </c>
      <c r="H674" s="184">
        <v>389.5</v>
      </c>
      <c r="I674" s="185"/>
      <c r="J674" s="186">
        <f>ROUND(I674*H674,0)</f>
        <v>0</v>
      </c>
      <c r="K674" s="182" t="s">
        <v>170</v>
      </c>
      <c r="L674" s="41"/>
      <c r="M674" s="187" t="s">
        <v>20</v>
      </c>
      <c r="N674" s="188" t="s">
        <v>43</v>
      </c>
      <c r="O674" s="66"/>
      <c r="P674" s="189">
        <f>O674*H674</f>
        <v>0</v>
      </c>
      <c r="Q674" s="189">
        <v>0</v>
      </c>
      <c r="R674" s="189">
        <f>Q674*H674</f>
        <v>0</v>
      </c>
      <c r="S674" s="189">
        <v>0</v>
      </c>
      <c r="T674" s="190">
        <f>S674*H674</f>
        <v>0</v>
      </c>
      <c r="U674" s="36"/>
      <c r="V674" s="36"/>
      <c r="W674" s="36"/>
      <c r="X674" s="36"/>
      <c r="Y674" s="36"/>
      <c r="Z674" s="36"/>
      <c r="AA674" s="36"/>
      <c r="AB674" s="36"/>
      <c r="AC674" s="36"/>
      <c r="AD674" s="36"/>
      <c r="AE674" s="36"/>
      <c r="AR674" s="191" t="s">
        <v>272</v>
      </c>
      <c r="AT674" s="191" t="s">
        <v>166</v>
      </c>
      <c r="AU674" s="191" t="s">
        <v>81</v>
      </c>
      <c r="AY674" s="19" t="s">
        <v>164</v>
      </c>
      <c r="BE674" s="192">
        <f>IF(N674="základní",J674,0)</f>
        <v>0</v>
      </c>
      <c r="BF674" s="192">
        <f>IF(N674="snížená",J674,0)</f>
        <v>0</v>
      </c>
      <c r="BG674" s="192">
        <f>IF(N674="zákl. přenesená",J674,0)</f>
        <v>0</v>
      </c>
      <c r="BH674" s="192">
        <f>IF(N674="sníž. přenesená",J674,0)</f>
        <v>0</v>
      </c>
      <c r="BI674" s="192">
        <f>IF(N674="nulová",J674,0)</f>
        <v>0</v>
      </c>
      <c r="BJ674" s="19" t="s">
        <v>8</v>
      </c>
      <c r="BK674" s="192">
        <f>ROUND(I674*H674,0)</f>
        <v>0</v>
      </c>
      <c r="BL674" s="19" t="s">
        <v>272</v>
      </c>
      <c r="BM674" s="191" t="s">
        <v>1546</v>
      </c>
    </row>
    <row r="675" spans="1:65" s="2" customFormat="1">
      <c r="A675" s="36"/>
      <c r="B675" s="37"/>
      <c r="C675" s="38"/>
      <c r="D675" s="193" t="s">
        <v>173</v>
      </c>
      <c r="E675" s="38"/>
      <c r="F675" s="194" t="s">
        <v>1547</v>
      </c>
      <c r="G675" s="38"/>
      <c r="H675" s="38"/>
      <c r="I675" s="195"/>
      <c r="J675" s="38"/>
      <c r="K675" s="38"/>
      <c r="L675" s="41"/>
      <c r="M675" s="196"/>
      <c r="N675" s="197"/>
      <c r="O675" s="66"/>
      <c r="P675" s="66"/>
      <c r="Q675" s="66"/>
      <c r="R675" s="66"/>
      <c r="S675" s="66"/>
      <c r="T675" s="67"/>
      <c r="U675" s="36"/>
      <c r="V675" s="36"/>
      <c r="W675" s="36"/>
      <c r="X675" s="36"/>
      <c r="Y675" s="36"/>
      <c r="Z675" s="36"/>
      <c r="AA675" s="36"/>
      <c r="AB675" s="36"/>
      <c r="AC675" s="36"/>
      <c r="AD675" s="36"/>
      <c r="AE675" s="36"/>
      <c r="AT675" s="19" t="s">
        <v>173</v>
      </c>
      <c r="AU675" s="19" t="s">
        <v>81</v>
      </c>
    </row>
    <row r="676" spans="1:65" s="13" customFormat="1">
      <c r="B676" s="198"/>
      <c r="C676" s="199"/>
      <c r="D676" s="200" t="s">
        <v>175</v>
      </c>
      <c r="E676" s="201" t="s">
        <v>20</v>
      </c>
      <c r="F676" s="202" t="s">
        <v>1444</v>
      </c>
      <c r="G676" s="199"/>
      <c r="H676" s="203">
        <v>159</v>
      </c>
      <c r="I676" s="204"/>
      <c r="J676" s="199"/>
      <c r="K676" s="199"/>
      <c r="L676" s="205"/>
      <c r="M676" s="206"/>
      <c r="N676" s="207"/>
      <c r="O676" s="207"/>
      <c r="P676" s="207"/>
      <c r="Q676" s="207"/>
      <c r="R676" s="207"/>
      <c r="S676" s="207"/>
      <c r="T676" s="208"/>
      <c r="AT676" s="209" t="s">
        <v>175</v>
      </c>
      <c r="AU676" s="209" t="s">
        <v>81</v>
      </c>
      <c r="AV676" s="13" t="s">
        <v>81</v>
      </c>
      <c r="AW676" s="13" t="s">
        <v>33</v>
      </c>
      <c r="AX676" s="13" t="s">
        <v>72</v>
      </c>
      <c r="AY676" s="209" t="s">
        <v>164</v>
      </c>
    </row>
    <row r="677" spans="1:65" s="13" customFormat="1">
      <c r="B677" s="198"/>
      <c r="C677" s="199"/>
      <c r="D677" s="200" t="s">
        <v>175</v>
      </c>
      <c r="E677" s="201" t="s">
        <v>20</v>
      </c>
      <c r="F677" s="202" t="s">
        <v>1466</v>
      </c>
      <c r="G677" s="199"/>
      <c r="H677" s="203">
        <v>35</v>
      </c>
      <c r="I677" s="204"/>
      <c r="J677" s="199"/>
      <c r="K677" s="199"/>
      <c r="L677" s="205"/>
      <c r="M677" s="206"/>
      <c r="N677" s="207"/>
      <c r="O677" s="207"/>
      <c r="P677" s="207"/>
      <c r="Q677" s="207"/>
      <c r="R677" s="207"/>
      <c r="S677" s="207"/>
      <c r="T677" s="208"/>
      <c r="AT677" s="209" t="s">
        <v>175</v>
      </c>
      <c r="AU677" s="209" t="s">
        <v>81</v>
      </c>
      <c r="AV677" s="13" t="s">
        <v>81</v>
      </c>
      <c r="AW677" s="13" t="s">
        <v>33</v>
      </c>
      <c r="AX677" s="13" t="s">
        <v>72</v>
      </c>
      <c r="AY677" s="209" t="s">
        <v>164</v>
      </c>
    </row>
    <row r="678" spans="1:65" s="13" customFormat="1">
      <c r="B678" s="198"/>
      <c r="C678" s="199"/>
      <c r="D678" s="200" t="s">
        <v>175</v>
      </c>
      <c r="E678" s="201" t="s">
        <v>20</v>
      </c>
      <c r="F678" s="202" t="s">
        <v>1446</v>
      </c>
      <c r="G678" s="199"/>
      <c r="H678" s="203">
        <v>170</v>
      </c>
      <c r="I678" s="204"/>
      <c r="J678" s="199"/>
      <c r="K678" s="199"/>
      <c r="L678" s="205"/>
      <c r="M678" s="206"/>
      <c r="N678" s="207"/>
      <c r="O678" s="207"/>
      <c r="P678" s="207"/>
      <c r="Q678" s="207"/>
      <c r="R678" s="207"/>
      <c r="S678" s="207"/>
      <c r="T678" s="208"/>
      <c r="AT678" s="209" t="s">
        <v>175</v>
      </c>
      <c r="AU678" s="209" t="s">
        <v>81</v>
      </c>
      <c r="AV678" s="13" t="s">
        <v>81</v>
      </c>
      <c r="AW678" s="13" t="s">
        <v>33</v>
      </c>
      <c r="AX678" s="13" t="s">
        <v>72</v>
      </c>
      <c r="AY678" s="209" t="s">
        <v>164</v>
      </c>
    </row>
    <row r="679" spans="1:65" s="13" customFormat="1">
      <c r="B679" s="198"/>
      <c r="C679" s="199"/>
      <c r="D679" s="200" t="s">
        <v>175</v>
      </c>
      <c r="E679" s="201" t="s">
        <v>20</v>
      </c>
      <c r="F679" s="202" t="s">
        <v>1467</v>
      </c>
      <c r="G679" s="199"/>
      <c r="H679" s="203">
        <v>25.5</v>
      </c>
      <c r="I679" s="204"/>
      <c r="J679" s="199"/>
      <c r="K679" s="199"/>
      <c r="L679" s="205"/>
      <c r="M679" s="206"/>
      <c r="N679" s="207"/>
      <c r="O679" s="207"/>
      <c r="P679" s="207"/>
      <c r="Q679" s="207"/>
      <c r="R679" s="207"/>
      <c r="S679" s="207"/>
      <c r="T679" s="208"/>
      <c r="AT679" s="209" t="s">
        <v>175</v>
      </c>
      <c r="AU679" s="209" t="s">
        <v>81</v>
      </c>
      <c r="AV679" s="13" t="s">
        <v>81</v>
      </c>
      <c r="AW679" s="13" t="s">
        <v>33</v>
      </c>
      <c r="AX679" s="13" t="s">
        <v>72</v>
      </c>
      <c r="AY679" s="209" t="s">
        <v>164</v>
      </c>
    </row>
    <row r="680" spans="1:65" s="14" customFormat="1">
      <c r="B680" s="210"/>
      <c r="C680" s="211"/>
      <c r="D680" s="200" t="s">
        <v>175</v>
      </c>
      <c r="E680" s="212" t="s">
        <v>20</v>
      </c>
      <c r="F680" s="213" t="s">
        <v>178</v>
      </c>
      <c r="G680" s="211"/>
      <c r="H680" s="214">
        <v>389.5</v>
      </c>
      <c r="I680" s="215"/>
      <c r="J680" s="211"/>
      <c r="K680" s="211"/>
      <c r="L680" s="216"/>
      <c r="M680" s="217"/>
      <c r="N680" s="218"/>
      <c r="O680" s="218"/>
      <c r="P680" s="218"/>
      <c r="Q680" s="218"/>
      <c r="R680" s="218"/>
      <c r="S680" s="218"/>
      <c r="T680" s="219"/>
      <c r="AT680" s="220" t="s">
        <v>175</v>
      </c>
      <c r="AU680" s="220" t="s">
        <v>81</v>
      </c>
      <c r="AV680" s="14" t="s">
        <v>171</v>
      </c>
      <c r="AW680" s="14" t="s">
        <v>33</v>
      </c>
      <c r="AX680" s="14" t="s">
        <v>8</v>
      </c>
      <c r="AY680" s="220" t="s">
        <v>164</v>
      </c>
    </row>
    <row r="681" spans="1:65" s="2" customFormat="1" ht="16.5" customHeight="1">
      <c r="A681" s="36"/>
      <c r="B681" s="37"/>
      <c r="C681" s="245" t="s">
        <v>1548</v>
      </c>
      <c r="D681" s="245" t="s">
        <v>846</v>
      </c>
      <c r="E681" s="246" t="s">
        <v>1549</v>
      </c>
      <c r="F681" s="247" t="s">
        <v>1550</v>
      </c>
      <c r="G681" s="248" t="s">
        <v>169</v>
      </c>
      <c r="H681" s="249">
        <v>449.87299999999999</v>
      </c>
      <c r="I681" s="250"/>
      <c r="J681" s="251">
        <f>ROUND(I681*H681,0)</f>
        <v>0</v>
      </c>
      <c r="K681" s="247" t="s">
        <v>170</v>
      </c>
      <c r="L681" s="252"/>
      <c r="M681" s="253" t="s">
        <v>20</v>
      </c>
      <c r="N681" s="254" t="s">
        <v>43</v>
      </c>
      <c r="O681" s="66"/>
      <c r="P681" s="189">
        <f>O681*H681</f>
        <v>0</v>
      </c>
      <c r="Q681" s="189">
        <v>1.2999999999999999E-4</v>
      </c>
      <c r="R681" s="189">
        <f>Q681*H681</f>
        <v>5.8483489999999992E-2</v>
      </c>
      <c r="S681" s="189">
        <v>0</v>
      </c>
      <c r="T681" s="190">
        <f>S681*H681</f>
        <v>0</v>
      </c>
      <c r="U681" s="36"/>
      <c r="V681" s="36"/>
      <c r="W681" s="36"/>
      <c r="X681" s="36"/>
      <c r="Y681" s="36"/>
      <c r="Z681" s="36"/>
      <c r="AA681" s="36"/>
      <c r="AB681" s="36"/>
      <c r="AC681" s="36"/>
      <c r="AD681" s="36"/>
      <c r="AE681" s="36"/>
      <c r="AR681" s="191" t="s">
        <v>366</v>
      </c>
      <c r="AT681" s="191" t="s">
        <v>846</v>
      </c>
      <c r="AU681" s="191" t="s">
        <v>81</v>
      </c>
      <c r="AY681" s="19" t="s">
        <v>164</v>
      </c>
      <c r="BE681" s="192">
        <f>IF(N681="základní",J681,0)</f>
        <v>0</v>
      </c>
      <c r="BF681" s="192">
        <f>IF(N681="snížená",J681,0)</f>
        <v>0</v>
      </c>
      <c r="BG681" s="192">
        <f>IF(N681="zákl. přenesená",J681,0)</f>
        <v>0</v>
      </c>
      <c r="BH681" s="192">
        <f>IF(N681="sníž. přenesená",J681,0)</f>
        <v>0</v>
      </c>
      <c r="BI681" s="192">
        <f>IF(N681="nulová",J681,0)</f>
        <v>0</v>
      </c>
      <c r="BJ681" s="19" t="s">
        <v>8</v>
      </c>
      <c r="BK681" s="192">
        <f>ROUND(I681*H681,0)</f>
        <v>0</v>
      </c>
      <c r="BL681" s="19" t="s">
        <v>272</v>
      </c>
      <c r="BM681" s="191" t="s">
        <v>1551</v>
      </c>
    </row>
    <row r="682" spans="1:65" s="13" customFormat="1">
      <c r="B682" s="198"/>
      <c r="C682" s="199"/>
      <c r="D682" s="200" t="s">
        <v>175</v>
      </c>
      <c r="E682" s="199"/>
      <c r="F682" s="202" t="s">
        <v>1552</v>
      </c>
      <c r="G682" s="199"/>
      <c r="H682" s="203">
        <v>449.87299999999999</v>
      </c>
      <c r="I682" s="204"/>
      <c r="J682" s="199"/>
      <c r="K682" s="199"/>
      <c r="L682" s="205"/>
      <c r="M682" s="206"/>
      <c r="N682" s="207"/>
      <c r="O682" s="207"/>
      <c r="P682" s="207"/>
      <c r="Q682" s="207"/>
      <c r="R682" s="207"/>
      <c r="S682" s="207"/>
      <c r="T682" s="208"/>
      <c r="AT682" s="209" t="s">
        <v>175</v>
      </c>
      <c r="AU682" s="209" t="s">
        <v>81</v>
      </c>
      <c r="AV682" s="13" t="s">
        <v>81</v>
      </c>
      <c r="AW682" s="13" t="s">
        <v>4</v>
      </c>
      <c r="AX682" s="13" t="s">
        <v>8</v>
      </c>
      <c r="AY682" s="209" t="s">
        <v>164</v>
      </c>
    </row>
    <row r="683" spans="1:65" s="2" customFormat="1" ht="24.2" customHeight="1">
      <c r="A683" s="36"/>
      <c r="B683" s="37"/>
      <c r="C683" s="180" t="s">
        <v>1553</v>
      </c>
      <c r="D683" s="180" t="s">
        <v>166</v>
      </c>
      <c r="E683" s="181" t="s">
        <v>1554</v>
      </c>
      <c r="F683" s="182" t="s">
        <v>1555</v>
      </c>
      <c r="G683" s="183" t="s">
        <v>580</v>
      </c>
      <c r="H683" s="184">
        <v>3.5720000000000001</v>
      </c>
      <c r="I683" s="185"/>
      <c r="J683" s="186">
        <f>ROUND(I683*H683,0)</f>
        <v>0</v>
      </c>
      <c r="K683" s="182" t="s">
        <v>170</v>
      </c>
      <c r="L683" s="41"/>
      <c r="M683" s="187" t="s">
        <v>20</v>
      </c>
      <c r="N683" s="188" t="s">
        <v>43</v>
      </c>
      <c r="O683" s="66"/>
      <c r="P683" s="189">
        <f>O683*H683</f>
        <v>0</v>
      </c>
      <c r="Q683" s="189">
        <v>0</v>
      </c>
      <c r="R683" s="189">
        <f>Q683*H683</f>
        <v>0</v>
      </c>
      <c r="S683" s="189">
        <v>0</v>
      </c>
      <c r="T683" s="190">
        <f>S683*H683</f>
        <v>0</v>
      </c>
      <c r="U683" s="36"/>
      <c r="V683" s="36"/>
      <c r="W683" s="36"/>
      <c r="X683" s="36"/>
      <c r="Y683" s="36"/>
      <c r="Z683" s="36"/>
      <c r="AA683" s="36"/>
      <c r="AB683" s="36"/>
      <c r="AC683" s="36"/>
      <c r="AD683" s="36"/>
      <c r="AE683" s="36"/>
      <c r="AR683" s="191" t="s">
        <v>272</v>
      </c>
      <c r="AT683" s="191" t="s">
        <v>166</v>
      </c>
      <c r="AU683" s="191" t="s">
        <v>81</v>
      </c>
      <c r="AY683" s="19" t="s">
        <v>164</v>
      </c>
      <c r="BE683" s="192">
        <f>IF(N683="základní",J683,0)</f>
        <v>0</v>
      </c>
      <c r="BF683" s="192">
        <f>IF(N683="snížená",J683,0)</f>
        <v>0</v>
      </c>
      <c r="BG683" s="192">
        <f>IF(N683="zákl. přenesená",J683,0)</f>
        <v>0</v>
      </c>
      <c r="BH683" s="192">
        <f>IF(N683="sníž. přenesená",J683,0)</f>
        <v>0</v>
      </c>
      <c r="BI683" s="192">
        <f>IF(N683="nulová",J683,0)</f>
        <v>0</v>
      </c>
      <c r="BJ683" s="19" t="s">
        <v>8</v>
      </c>
      <c r="BK683" s="192">
        <f>ROUND(I683*H683,0)</f>
        <v>0</v>
      </c>
      <c r="BL683" s="19" t="s">
        <v>272</v>
      </c>
      <c r="BM683" s="191" t="s">
        <v>1556</v>
      </c>
    </row>
    <row r="684" spans="1:65" s="2" customFormat="1">
      <c r="A684" s="36"/>
      <c r="B684" s="37"/>
      <c r="C684" s="38"/>
      <c r="D684" s="193" t="s">
        <v>173</v>
      </c>
      <c r="E684" s="38"/>
      <c r="F684" s="194" t="s">
        <v>1557</v>
      </c>
      <c r="G684" s="38"/>
      <c r="H684" s="38"/>
      <c r="I684" s="195"/>
      <c r="J684" s="38"/>
      <c r="K684" s="38"/>
      <c r="L684" s="41"/>
      <c r="M684" s="196"/>
      <c r="N684" s="197"/>
      <c r="O684" s="66"/>
      <c r="P684" s="66"/>
      <c r="Q684" s="66"/>
      <c r="R684" s="66"/>
      <c r="S684" s="66"/>
      <c r="T684" s="67"/>
      <c r="U684" s="36"/>
      <c r="V684" s="36"/>
      <c r="W684" s="36"/>
      <c r="X684" s="36"/>
      <c r="Y684" s="36"/>
      <c r="Z684" s="36"/>
      <c r="AA684" s="36"/>
      <c r="AB684" s="36"/>
      <c r="AC684" s="36"/>
      <c r="AD684" s="36"/>
      <c r="AE684" s="36"/>
      <c r="AT684" s="19" t="s">
        <v>173</v>
      </c>
      <c r="AU684" s="19" t="s">
        <v>81</v>
      </c>
    </row>
    <row r="685" spans="1:65" s="12" customFormat="1" ht="22.9" customHeight="1">
      <c r="B685" s="164"/>
      <c r="C685" s="165"/>
      <c r="D685" s="166" t="s">
        <v>71</v>
      </c>
      <c r="E685" s="178" t="s">
        <v>639</v>
      </c>
      <c r="F685" s="178" t="s">
        <v>640</v>
      </c>
      <c r="G685" s="165"/>
      <c r="H685" s="165"/>
      <c r="I685" s="168"/>
      <c r="J685" s="179">
        <f>BK685</f>
        <v>0</v>
      </c>
      <c r="K685" s="165"/>
      <c r="L685" s="170"/>
      <c r="M685" s="171"/>
      <c r="N685" s="172"/>
      <c r="O685" s="172"/>
      <c r="P685" s="173">
        <f>SUM(P686:P704)</f>
        <v>0</v>
      </c>
      <c r="Q685" s="172"/>
      <c r="R685" s="173">
        <f>SUM(R686:R704)</f>
        <v>0.44120100000000001</v>
      </c>
      <c r="S685" s="172"/>
      <c r="T685" s="174">
        <f>SUM(T686:T704)</f>
        <v>0</v>
      </c>
      <c r="AR685" s="175" t="s">
        <v>81</v>
      </c>
      <c r="AT685" s="176" t="s">
        <v>71</v>
      </c>
      <c r="AU685" s="176" t="s">
        <v>8</v>
      </c>
      <c r="AY685" s="175" t="s">
        <v>164</v>
      </c>
      <c r="BK685" s="177">
        <f>SUM(BK686:BK704)</f>
        <v>0</v>
      </c>
    </row>
    <row r="686" spans="1:65" s="2" customFormat="1" ht="24.2" customHeight="1">
      <c r="A686" s="36"/>
      <c r="B686" s="37"/>
      <c r="C686" s="180" t="s">
        <v>1558</v>
      </c>
      <c r="D686" s="180" t="s">
        <v>166</v>
      </c>
      <c r="E686" s="181" t="s">
        <v>1559</v>
      </c>
      <c r="F686" s="182" t="s">
        <v>1560</v>
      </c>
      <c r="G686" s="183" t="s">
        <v>169</v>
      </c>
      <c r="H686" s="184">
        <v>329</v>
      </c>
      <c r="I686" s="185"/>
      <c r="J686" s="186">
        <f>ROUND(I686*H686,0)</f>
        <v>0</v>
      </c>
      <c r="K686" s="182" t="s">
        <v>170</v>
      </c>
      <c r="L686" s="41"/>
      <c r="M686" s="187" t="s">
        <v>20</v>
      </c>
      <c r="N686" s="188" t="s">
        <v>43</v>
      </c>
      <c r="O686" s="66"/>
      <c r="P686" s="189">
        <f>O686*H686</f>
        <v>0</v>
      </c>
      <c r="Q686" s="189">
        <v>0</v>
      </c>
      <c r="R686" s="189">
        <f>Q686*H686</f>
        <v>0</v>
      </c>
      <c r="S686" s="189">
        <v>0</v>
      </c>
      <c r="T686" s="190">
        <f>S686*H686</f>
        <v>0</v>
      </c>
      <c r="U686" s="36"/>
      <c r="V686" s="36"/>
      <c r="W686" s="36"/>
      <c r="X686" s="36"/>
      <c r="Y686" s="36"/>
      <c r="Z686" s="36"/>
      <c r="AA686" s="36"/>
      <c r="AB686" s="36"/>
      <c r="AC686" s="36"/>
      <c r="AD686" s="36"/>
      <c r="AE686" s="36"/>
      <c r="AR686" s="191" t="s">
        <v>272</v>
      </c>
      <c r="AT686" s="191" t="s">
        <v>166</v>
      </c>
      <c r="AU686" s="191" t="s">
        <v>81</v>
      </c>
      <c r="AY686" s="19" t="s">
        <v>164</v>
      </c>
      <c r="BE686" s="192">
        <f>IF(N686="základní",J686,0)</f>
        <v>0</v>
      </c>
      <c r="BF686" s="192">
        <f>IF(N686="snížená",J686,0)</f>
        <v>0</v>
      </c>
      <c r="BG686" s="192">
        <f>IF(N686="zákl. přenesená",J686,0)</f>
        <v>0</v>
      </c>
      <c r="BH686" s="192">
        <f>IF(N686="sníž. přenesená",J686,0)</f>
        <v>0</v>
      </c>
      <c r="BI686" s="192">
        <f>IF(N686="nulová",J686,0)</f>
        <v>0</v>
      </c>
      <c r="BJ686" s="19" t="s">
        <v>8</v>
      </c>
      <c r="BK686" s="192">
        <f>ROUND(I686*H686,0)</f>
        <v>0</v>
      </c>
      <c r="BL686" s="19" t="s">
        <v>272</v>
      </c>
      <c r="BM686" s="191" t="s">
        <v>1561</v>
      </c>
    </row>
    <row r="687" spans="1:65" s="2" customFormat="1">
      <c r="A687" s="36"/>
      <c r="B687" s="37"/>
      <c r="C687" s="38"/>
      <c r="D687" s="193" t="s">
        <v>173</v>
      </c>
      <c r="E687" s="38"/>
      <c r="F687" s="194" t="s">
        <v>1562</v>
      </c>
      <c r="G687" s="38"/>
      <c r="H687" s="38"/>
      <c r="I687" s="195"/>
      <c r="J687" s="38"/>
      <c r="K687" s="38"/>
      <c r="L687" s="41"/>
      <c r="M687" s="196"/>
      <c r="N687" s="197"/>
      <c r="O687" s="66"/>
      <c r="P687" s="66"/>
      <c r="Q687" s="66"/>
      <c r="R687" s="66"/>
      <c r="S687" s="66"/>
      <c r="T687" s="67"/>
      <c r="U687" s="36"/>
      <c r="V687" s="36"/>
      <c r="W687" s="36"/>
      <c r="X687" s="36"/>
      <c r="Y687" s="36"/>
      <c r="Z687" s="36"/>
      <c r="AA687" s="36"/>
      <c r="AB687" s="36"/>
      <c r="AC687" s="36"/>
      <c r="AD687" s="36"/>
      <c r="AE687" s="36"/>
      <c r="AT687" s="19" t="s">
        <v>173</v>
      </c>
      <c r="AU687" s="19" t="s">
        <v>81</v>
      </c>
    </row>
    <row r="688" spans="1:65" s="13" customFormat="1">
      <c r="B688" s="198"/>
      <c r="C688" s="199"/>
      <c r="D688" s="200" t="s">
        <v>175</v>
      </c>
      <c r="E688" s="201" t="s">
        <v>20</v>
      </c>
      <c r="F688" s="202" t="s">
        <v>1444</v>
      </c>
      <c r="G688" s="199"/>
      <c r="H688" s="203">
        <v>159</v>
      </c>
      <c r="I688" s="204"/>
      <c r="J688" s="199"/>
      <c r="K688" s="199"/>
      <c r="L688" s="205"/>
      <c r="M688" s="206"/>
      <c r="N688" s="207"/>
      <c r="O688" s="207"/>
      <c r="P688" s="207"/>
      <c r="Q688" s="207"/>
      <c r="R688" s="207"/>
      <c r="S688" s="207"/>
      <c r="T688" s="208"/>
      <c r="AT688" s="209" t="s">
        <v>175</v>
      </c>
      <c r="AU688" s="209" t="s">
        <v>81</v>
      </c>
      <c r="AV688" s="13" t="s">
        <v>81</v>
      </c>
      <c r="AW688" s="13" t="s">
        <v>33</v>
      </c>
      <c r="AX688" s="13" t="s">
        <v>72</v>
      </c>
      <c r="AY688" s="209" t="s">
        <v>164</v>
      </c>
    </row>
    <row r="689" spans="1:65" s="13" customFormat="1">
      <c r="B689" s="198"/>
      <c r="C689" s="199"/>
      <c r="D689" s="200" t="s">
        <v>175</v>
      </c>
      <c r="E689" s="201" t="s">
        <v>20</v>
      </c>
      <c r="F689" s="202" t="s">
        <v>1446</v>
      </c>
      <c r="G689" s="199"/>
      <c r="H689" s="203">
        <v>170</v>
      </c>
      <c r="I689" s="204"/>
      <c r="J689" s="199"/>
      <c r="K689" s="199"/>
      <c r="L689" s="205"/>
      <c r="M689" s="206"/>
      <c r="N689" s="207"/>
      <c r="O689" s="207"/>
      <c r="P689" s="207"/>
      <c r="Q689" s="207"/>
      <c r="R689" s="207"/>
      <c r="S689" s="207"/>
      <c r="T689" s="208"/>
      <c r="AT689" s="209" t="s">
        <v>175</v>
      </c>
      <c r="AU689" s="209" t="s">
        <v>81</v>
      </c>
      <c r="AV689" s="13" t="s">
        <v>81</v>
      </c>
      <c r="AW689" s="13" t="s">
        <v>33</v>
      </c>
      <c r="AX689" s="13" t="s">
        <v>72</v>
      </c>
      <c r="AY689" s="209" t="s">
        <v>164</v>
      </c>
    </row>
    <row r="690" spans="1:65" s="14" customFormat="1">
      <c r="B690" s="210"/>
      <c r="C690" s="211"/>
      <c r="D690" s="200" t="s">
        <v>175</v>
      </c>
      <c r="E690" s="212" t="s">
        <v>20</v>
      </c>
      <c r="F690" s="213" t="s">
        <v>178</v>
      </c>
      <c r="G690" s="211"/>
      <c r="H690" s="214">
        <v>329</v>
      </c>
      <c r="I690" s="215"/>
      <c r="J690" s="211"/>
      <c r="K690" s="211"/>
      <c r="L690" s="216"/>
      <c r="M690" s="217"/>
      <c r="N690" s="218"/>
      <c r="O690" s="218"/>
      <c r="P690" s="218"/>
      <c r="Q690" s="218"/>
      <c r="R690" s="218"/>
      <c r="S690" s="218"/>
      <c r="T690" s="219"/>
      <c r="AT690" s="220" t="s">
        <v>175</v>
      </c>
      <c r="AU690" s="220" t="s">
        <v>81</v>
      </c>
      <c r="AV690" s="14" t="s">
        <v>171</v>
      </c>
      <c r="AW690" s="14" t="s">
        <v>33</v>
      </c>
      <c r="AX690" s="14" t="s">
        <v>8</v>
      </c>
      <c r="AY690" s="220" t="s">
        <v>164</v>
      </c>
    </row>
    <row r="691" spans="1:65" s="2" customFormat="1" ht="16.5" customHeight="1">
      <c r="A691" s="36"/>
      <c r="B691" s="37"/>
      <c r="C691" s="245" t="s">
        <v>1563</v>
      </c>
      <c r="D691" s="245" t="s">
        <v>846</v>
      </c>
      <c r="E691" s="246" t="s">
        <v>1564</v>
      </c>
      <c r="F691" s="247" t="s">
        <v>1565</v>
      </c>
      <c r="G691" s="248" t="s">
        <v>232</v>
      </c>
      <c r="H691" s="249">
        <v>24.888000000000002</v>
      </c>
      <c r="I691" s="250"/>
      <c r="J691" s="251">
        <f>ROUND(I691*H691,0)</f>
        <v>0</v>
      </c>
      <c r="K691" s="247" t="s">
        <v>170</v>
      </c>
      <c r="L691" s="252"/>
      <c r="M691" s="253" t="s">
        <v>20</v>
      </c>
      <c r="N691" s="254" t="s">
        <v>43</v>
      </c>
      <c r="O691" s="66"/>
      <c r="P691" s="189">
        <f>O691*H691</f>
        <v>0</v>
      </c>
      <c r="Q691" s="189">
        <v>1.4999999999999999E-2</v>
      </c>
      <c r="R691" s="189">
        <f>Q691*H691</f>
        <v>0.37331999999999999</v>
      </c>
      <c r="S691" s="189">
        <v>0</v>
      </c>
      <c r="T691" s="190">
        <f>S691*H691</f>
        <v>0</v>
      </c>
      <c r="U691" s="36"/>
      <c r="V691" s="36"/>
      <c r="W691" s="36"/>
      <c r="X691" s="36"/>
      <c r="Y691" s="36"/>
      <c r="Z691" s="36"/>
      <c r="AA691" s="36"/>
      <c r="AB691" s="36"/>
      <c r="AC691" s="36"/>
      <c r="AD691" s="36"/>
      <c r="AE691" s="36"/>
      <c r="AR691" s="191" t="s">
        <v>366</v>
      </c>
      <c r="AT691" s="191" t="s">
        <v>846</v>
      </c>
      <c r="AU691" s="191" t="s">
        <v>81</v>
      </c>
      <c r="AY691" s="19" t="s">
        <v>164</v>
      </c>
      <c r="BE691" s="192">
        <f>IF(N691="základní",J691,0)</f>
        <v>0</v>
      </c>
      <c r="BF691" s="192">
        <f>IF(N691="snížená",J691,0)</f>
        <v>0</v>
      </c>
      <c r="BG691" s="192">
        <f>IF(N691="zákl. přenesená",J691,0)</f>
        <v>0</v>
      </c>
      <c r="BH691" s="192">
        <f>IF(N691="sníž. přenesená",J691,0)</f>
        <v>0</v>
      </c>
      <c r="BI691" s="192">
        <f>IF(N691="nulová",J691,0)</f>
        <v>0</v>
      </c>
      <c r="BJ691" s="19" t="s">
        <v>8</v>
      </c>
      <c r="BK691" s="192">
        <f>ROUND(I691*H691,0)</f>
        <v>0</v>
      </c>
      <c r="BL691" s="19" t="s">
        <v>272</v>
      </c>
      <c r="BM691" s="191" t="s">
        <v>1566</v>
      </c>
    </row>
    <row r="692" spans="1:65" s="13" customFormat="1">
      <c r="B692" s="198"/>
      <c r="C692" s="199"/>
      <c r="D692" s="200" t="s">
        <v>175</v>
      </c>
      <c r="E692" s="201" t="s">
        <v>20</v>
      </c>
      <c r="F692" s="202" t="s">
        <v>1567</v>
      </c>
      <c r="G692" s="199"/>
      <c r="H692" s="203">
        <v>15.9</v>
      </c>
      <c r="I692" s="204"/>
      <c r="J692" s="199"/>
      <c r="K692" s="199"/>
      <c r="L692" s="205"/>
      <c r="M692" s="206"/>
      <c r="N692" s="207"/>
      <c r="O692" s="207"/>
      <c r="P692" s="207"/>
      <c r="Q692" s="207"/>
      <c r="R692" s="207"/>
      <c r="S692" s="207"/>
      <c r="T692" s="208"/>
      <c r="AT692" s="209" t="s">
        <v>175</v>
      </c>
      <c r="AU692" s="209" t="s">
        <v>81</v>
      </c>
      <c r="AV692" s="13" t="s">
        <v>81</v>
      </c>
      <c r="AW692" s="13" t="s">
        <v>33</v>
      </c>
      <c r="AX692" s="13" t="s">
        <v>72</v>
      </c>
      <c r="AY692" s="209" t="s">
        <v>164</v>
      </c>
    </row>
    <row r="693" spans="1:65" s="13" customFormat="1">
      <c r="B693" s="198"/>
      <c r="C693" s="199"/>
      <c r="D693" s="200" t="s">
        <v>175</v>
      </c>
      <c r="E693" s="201" t="s">
        <v>20</v>
      </c>
      <c r="F693" s="202" t="s">
        <v>1471</v>
      </c>
      <c r="G693" s="199"/>
      <c r="H693" s="203">
        <v>8.5</v>
      </c>
      <c r="I693" s="204"/>
      <c r="J693" s="199"/>
      <c r="K693" s="199"/>
      <c r="L693" s="205"/>
      <c r="M693" s="206"/>
      <c r="N693" s="207"/>
      <c r="O693" s="207"/>
      <c r="P693" s="207"/>
      <c r="Q693" s="207"/>
      <c r="R693" s="207"/>
      <c r="S693" s="207"/>
      <c r="T693" s="208"/>
      <c r="AT693" s="209" t="s">
        <v>175</v>
      </c>
      <c r="AU693" s="209" t="s">
        <v>81</v>
      </c>
      <c r="AV693" s="13" t="s">
        <v>81</v>
      </c>
      <c r="AW693" s="13" t="s">
        <v>33</v>
      </c>
      <c r="AX693" s="13" t="s">
        <v>72</v>
      </c>
      <c r="AY693" s="209" t="s">
        <v>164</v>
      </c>
    </row>
    <row r="694" spans="1:65" s="14" customFormat="1">
      <c r="B694" s="210"/>
      <c r="C694" s="211"/>
      <c r="D694" s="200" t="s">
        <v>175</v>
      </c>
      <c r="E694" s="212" t="s">
        <v>20</v>
      </c>
      <c r="F694" s="213" t="s">
        <v>178</v>
      </c>
      <c r="G694" s="211"/>
      <c r="H694" s="214">
        <v>24.4</v>
      </c>
      <c r="I694" s="215"/>
      <c r="J694" s="211"/>
      <c r="K694" s="211"/>
      <c r="L694" s="216"/>
      <c r="M694" s="217"/>
      <c r="N694" s="218"/>
      <c r="O694" s="218"/>
      <c r="P694" s="218"/>
      <c r="Q694" s="218"/>
      <c r="R694" s="218"/>
      <c r="S694" s="218"/>
      <c r="T694" s="219"/>
      <c r="AT694" s="220" t="s">
        <v>175</v>
      </c>
      <c r="AU694" s="220" t="s">
        <v>81</v>
      </c>
      <c r="AV694" s="14" t="s">
        <v>171</v>
      </c>
      <c r="AW694" s="14" t="s">
        <v>33</v>
      </c>
      <c r="AX694" s="14" t="s">
        <v>8</v>
      </c>
      <c r="AY694" s="220" t="s">
        <v>164</v>
      </c>
    </row>
    <row r="695" spans="1:65" s="13" customFormat="1">
      <c r="B695" s="198"/>
      <c r="C695" s="199"/>
      <c r="D695" s="200" t="s">
        <v>175</v>
      </c>
      <c r="E695" s="199"/>
      <c r="F695" s="202" t="s">
        <v>1568</v>
      </c>
      <c r="G695" s="199"/>
      <c r="H695" s="203">
        <v>24.888000000000002</v>
      </c>
      <c r="I695" s="204"/>
      <c r="J695" s="199"/>
      <c r="K695" s="199"/>
      <c r="L695" s="205"/>
      <c r="M695" s="206"/>
      <c r="N695" s="207"/>
      <c r="O695" s="207"/>
      <c r="P695" s="207"/>
      <c r="Q695" s="207"/>
      <c r="R695" s="207"/>
      <c r="S695" s="207"/>
      <c r="T695" s="208"/>
      <c r="AT695" s="209" t="s">
        <v>175</v>
      </c>
      <c r="AU695" s="209" t="s">
        <v>81</v>
      </c>
      <c r="AV695" s="13" t="s">
        <v>81</v>
      </c>
      <c r="AW695" s="13" t="s">
        <v>4</v>
      </c>
      <c r="AX695" s="13" t="s">
        <v>8</v>
      </c>
      <c r="AY695" s="209" t="s">
        <v>164</v>
      </c>
    </row>
    <row r="696" spans="1:65" s="2" customFormat="1" ht="16.5" customHeight="1">
      <c r="A696" s="36"/>
      <c r="B696" s="37"/>
      <c r="C696" s="180" t="s">
        <v>1569</v>
      </c>
      <c r="D696" s="180" t="s">
        <v>166</v>
      </c>
      <c r="E696" s="181" t="s">
        <v>1570</v>
      </c>
      <c r="F696" s="182" t="s">
        <v>1571</v>
      </c>
      <c r="G696" s="183" t="s">
        <v>213</v>
      </c>
      <c r="H696" s="184">
        <v>121</v>
      </c>
      <c r="I696" s="185"/>
      <c r="J696" s="186">
        <f>ROUND(I696*H696,0)</f>
        <v>0</v>
      </c>
      <c r="K696" s="182" t="s">
        <v>170</v>
      </c>
      <c r="L696" s="41"/>
      <c r="M696" s="187" t="s">
        <v>20</v>
      </c>
      <c r="N696" s="188" t="s">
        <v>43</v>
      </c>
      <c r="O696" s="66"/>
      <c r="P696" s="189">
        <f>O696*H696</f>
        <v>0</v>
      </c>
      <c r="Q696" s="189">
        <v>0</v>
      </c>
      <c r="R696" s="189">
        <f>Q696*H696</f>
        <v>0</v>
      </c>
      <c r="S696" s="189">
        <v>0</v>
      </c>
      <c r="T696" s="190">
        <f>S696*H696</f>
        <v>0</v>
      </c>
      <c r="U696" s="36"/>
      <c r="V696" s="36"/>
      <c r="W696" s="36"/>
      <c r="X696" s="36"/>
      <c r="Y696" s="36"/>
      <c r="Z696" s="36"/>
      <c r="AA696" s="36"/>
      <c r="AB696" s="36"/>
      <c r="AC696" s="36"/>
      <c r="AD696" s="36"/>
      <c r="AE696" s="36"/>
      <c r="AR696" s="191" t="s">
        <v>272</v>
      </c>
      <c r="AT696" s="191" t="s">
        <v>166</v>
      </c>
      <c r="AU696" s="191" t="s">
        <v>81</v>
      </c>
      <c r="AY696" s="19" t="s">
        <v>164</v>
      </c>
      <c r="BE696" s="192">
        <f>IF(N696="základní",J696,0)</f>
        <v>0</v>
      </c>
      <c r="BF696" s="192">
        <f>IF(N696="snížená",J696,0)</f>
        <v>0</v>
      </c>
      <c r="BG696" s="192">
        <f>IF(N696="zákl. přenesená",J696,0)</f>
        <v>0</v>
      </c>
      <c r="BH696" s="192">
        <f>IF(N696="sníž. přenesená",J696,0)</f>
        <v>0</v>
      </c>
      <c r="BI696" s="192">
        <f>IF(N696="nulová",J696,0)</f>
        <v>0</v>
      </c>
      <c r="BJ696" s="19" t="s">
        <v>8</v>
      </c>
      <c r="BK696" s="192">
        <f>ROUND(I696*H696,0)</f>
        <v>0</v>
      </c>
      <c r="BL696" s="19" t="s">
        <v>272</v>
      </c>
      <c r="BM696" s="191" t="s">
        <v>1572</v>
      </c>
    </row>
    <row r="697" spans="1:65" s="2" customFormat="1">
      <c r="A697" s="36"/>
      <c r="B697" s="37"/>
      <c r="C697" s="38"/>
      <c r="D697" s="193" t="s">
        <v>173</v>
      </c>
      <c r="E697" s="38"/>
      <c r="F697" s="194" t="s">
        <v>1573</v>
      </c>
      <c r="G697" s="38"/>
      <c r="H697" s="38"/>
      <c r="I697" s="195"/>
      <c r="J697" s="38"/>
      <c r="K697" s="38"/>
      <c r="L697" s="41"/>
      <c r="M697" s="196"/>
      <c r="N697" s="197"/>
      <c r="O697" s="66"/>
      <c r="P697" s="66"/>
      <c r="Q697" s="66"/>
      <c r="R697" s="66"/>
      <c r="S697" s="66"/>
      <c r="T697" s="67"/>
      <c r="U697" s="36"/>
      <c r="V697" s="36"/>
      <c r="W697" s="36"/>
      <c r="X697" s="36"/>
      <c r="Y697" s="36"/>
      <c r="Z697" s="36"/>
      <c r="AA697" s="36"/>
      <c r="AB697" s="36"/>
      <c r="AC697" s="36"/>
      <c r="AD697" s="36"/>
      <c r="AE697" s="36"/>
      <c r="AT697" s="19" t="s">
        <v>173</v>
      </c>
      <c r="AU697" s="19" t="s">
        <v>81</v>
      </c>
    </row>
    <row r="698" spans="1:65" s="13" customFormat="1">
      <c r="B698" s="198"/>
      <c r="C698" s="199"/>
      <c r="D698" s="200" t="s">
        <v>175</v>
      </c>
      <c r="E698" s="201" t="s">
        <v>20</v>
      </c>
      <c r="F698" s="202" t="s">
        <v>1519</v>
      </c>
      <c r="G698" s="199"/>
      <c r="H698" s="203">
        <v>70</v>
      </c>
      <c r="I698" s="204"/>
      <c r="J698" s="199"/>
      <c r="K698" s="199"/>
      <c r="L698" s="205"/>
      <c r="M698" s="206"/>
      <c r="N698" s="207"/>
      <c r="O698" s="207"/>
      <c r="P698" s="207"/>
      <c r="Q698" s="207"/>
      <c r="R698" s="207"/>
      <c r="S698" s="207"/>
      <c r="T698" s="208"/>
      <c r="AT698" s="209" t="s">
        <v>175</v>
      </c>
      <c r="AU698" s="209" t="s">
        <v>81</v>
      </c>
      <c r="AV698" s="13" t="s">
        <v>81</v>
      </c>
      <c r="AW698" s="13" t="s">
        <v>33</v>
      </c>
      <c r="AX698" s="13" t="s">
        <v>72</v>
      </c>
      <c r="AY698" s="209" t="s">
        <v>164</v>
      </c>
    </row>
    <row r="699" spans="1:65" s="13" customFormat="1">
      <c r="B699" s="198"/>
      <c r="C699" s="199"/>
      <c r="D699" s="200" t="s">
        <v>175</v>
      </c>
      <c r="E699" s="201" t="s">
        <v>20</v>
      </c>
      <c r="F699" s="202" t="s">
        <v>1520</v>
      </c>
      <c r="G699" s="199"/>
      <c r="H699" s="203">
        <v>51</v>
      </c>
      <c r="I699" s="204"/>
      <c r="J699" s="199"/>
      <c r="K699" s="199"/>
      <c r="L699" s="205"/>
      <c r="M699" s="206"/>
      <c r="N699" s="207"/>
      <c r="O699" s="207"/>
      <c r="P699" s="207"/>
      <c r="Q699" s="207"/>
      <c r="R699" s="207"/>
      <c r="S699" s="207"/>
      <c r="T699" s="208"/>
      <c r="AT699" s="209" t="s">
        <v>175</v>
      </c>
      <c r="AU699" s="209" t="s">
        <v>81</v>
      </c>
      <c r="AV699" s="13" t="s">
        <v>81</v>
      </c>
      <c r="AW699" s="13" t="s">
        <v>33</v>
      </c>
      <c r="AX699" s="13" t="s">
        <v>72</v>
      </c>
      <c r="AY699" s="209" t="s">
        <v>164</v>
      </c>
    </row>
    <row r="700" spans="1:65" s="14" customFormat="1">
      <c r="B700" s="210"/>
      <c r="C700" s="211"/>
      <c r="D700" s="200" t="s">
        <v>175</v>
      </c>
      <c r="E700" s="212" t="s">
        <v>20</v>
      </c>
      <c r="F700" s="213" t="s">
        <v>178</v>
      </c>
      <c r="G700" s="211"/>
      <c r="H700" s="214">
        <v>121</v>
      </c>
      <c r="I700" s="215"/>
      <c r="J700" s="211"/>
      <c r="K700" s="211"/>
      <c r="L700" s="216"/>
      <c r="M700" s="217"/>
      <c r="N700" s="218"/>
      <c r="O700" s="218"/>
      <c r="P700" s="218"/>
      <c r="Q700" s="218"/>
      <c r="R700" s="218"/>
      <c r="S700" s="218"/>
      <c r="T700" s="219"/>
      <c r="AT700" s="220" t="s">
        <v>175</v>
      </c>
      <c r="AU700" s="220" t="s">
        <v>81</v>
      </c>
      <c r="AV700" s="14" t="s">
        <v>171</v>
      </c>
      <c r="AW700" s="14" t="s">
        <v>33</v>
      </c>
      <c r="AX700" s="14" t="s">
        <v>8</v>
      </c>
      <c r="AY700" s="220" t="s">
        <v>164</v>
      </c>
    </row>
    <row r="701" spans="1:65" s="2" customFormat="1" ht="16.5" customHeight="1">
      <c r="A701" s="36"/>
      <c r="B701" s="37"/>
      <c r="C701" s="245" t="s">
        <v>1574</v>
      </c>
      <c r="D701" s="245" t="s">
        <v>846</v>
      </c>
      <c r="E701" s="246" t="s">
        <v>1575</v>
      </c>
      <c r="F701" s="247" t="s">
        <v>1576</v>
      </c>
      <c r="G701" s="248" t="s">
        <v>213</v>
      </c>
      <c r="H701" s="249">
        <v>123.42</v>
      </c>
      <c r="I701" s="250"/>
      <c r="J701" s="251">
        <f>ROUND(I701*H701,0)</f>
        <v>0</v>
      </c>
      <c r="K701" s="247" t="s">
        <v>170</v>
      </c>
      <c r="L701" s="252"/>
      <c r="M701" s="253" t="s">
        <v>20</v>
      </c>
      <c r="N701" s="254" t="s">
        <v>43</v>
      </c>
      <c r="O701" s="66"/>
      <c r="P701" s="189">
        <f>O701*H701</f>
        <v>0</v>
      </c>
      <c r="Q701" s="189">
        <v>5.5000000000000003E-4</v>
      </c>
      <c r="R701" s="189">
        <f>Q701*H701</f>
        <v>6.7881000000000011E-2</v>
      </c>
      <c r="S701" s="189">
        <v>0</v>
      </c>
      <c r="T701" s="190">
        <f>S701*H701</f>
        <v>0</v>
      </c>
      <c r="U701" s="36"/>
      <c r="V701" s="36"/>
      <c r="W701" s="36"/>
      <c r="X701" s="36"/>
      <c r="Y701" s="36"/>
      <c r="Z701" s="36"/>
      <c r="AA701" s="36"/>
      <c r="AB701" s="36"/>
      <c r="AC701" s="36"/>
      <c r="AD701" s="36"/>
      <c r="AE701" s="36"/>
      <c r="AR701" s="191" t="s">
        <v>366</v>
      </c>
      <c r="AT701" s="191" t="s">
        <v>846</v>
      </c>
      <c r="AU701" s="191" t="s">
        <v>81</v>
      </c>
      <c r="AY701" s="19" t="s">
        <v>164</v>
      </c>
      <c r="BE701" s="192">
        <f>IF(N701="základní",J701,0)</f>
        <v>0</v>
      </c>
      <c r="BF701" s="192">
        <f>IF(N701="snížená",J701,0)</f>
        <v>0</v>
      </c>
      <c r="BG701" s="192">
        <f>IF(N701="zákl. přenesená",J701,0)</f>
        <v>0</v>
      </c>
      <c r="BH701" s="192">
        <f>IF(N701="sníž. přenesená",J701,0)</f>
        <v>0</v>
      </c>
      <c r="BI701" s="192">
        <f>IF(N701="nulová",J701,0)</f>
        <v>0</v>
      </c>
      <c r="BJ701" s="19" t="s">
        <v>8</v>
      </c>
      <c r="BK701" s="192">
        <f>ROUND(I701*H701,0)</f>
        <v>0</v>
      </c>
      <c r="BL701" s="19" t="s">
        <v>272</v>
      </c>
      <c r="BM701" s="191" t="s">
        <v>1577</v>
      </c>
    </row>
    <row r="702" spans="1:65" s="13" customFormat="1">
      <c r="B702" s="198"/>
      <c r="C702" s="199"/>
      <c r="D702" s="200" t="s">
        <v>175</v>
      </c>
      <c r="E702" s="199"/>
      <c r="F702" s="202" t="s">
        <v>1578</v>
      </c>
      <c r="G702" s="199"/>
      <c r="H702" s="203">
        <v>123.42</v>
      </c>
      <c r="I702" s="204"/>
      <c r="J702" s="199"/>
      <c r="K702" s="199"/>
      <c r="L702" s="205"/>
      <c r="M702" s="206"/>
      <c r="N702" s="207"/>
      <c r="O702" s="207"/>
      <c r="P702" s="207"/>
      <c r="Q702" s="207"/>
      <c r="R702" s="207"/>
      <c r="S702" s="207"/>
      <c r="T702" s="208"/>
      <c r="AT702" s="209" t="s">
        <v>175</v>
      </c>
      <c r="AU702" s="209" t="s">
        <v>81</v>
      </c>
      <c r="AV702" s="13" t="s">
        <v>81</v>
      </c>
      <c r="AW702" s="13" t="s">
        <v>4</v>
      </c>
      <c r="AX702" s="13" t="s">
        <v>8</v>
      </c>
      <c r="AY702" s="209" t="s">
        <v>164</v>
      </c>
    </row>
    <row r="703" spans="1:65" s="2" customFormat="1" ht="24.2" customHeight="1">
      <c r="A703" s="36"/>
      <c r="B703" s="37"/>
      <c r="C703" s="180" t="s">
        <v>1579</v>
      </c>
      <c r="D703" s="180" t="s">
        <v>166</v>
      </c>
      <c r="E703" s="181" t="s">
        <v>1580</v>
      </c>
      <c r="F703" s="182" t="s">
        <v>1581</v>
      </c>
      <c r="G703" s="183" t="s">
        <v>580</v>
      </c>
      <c r="H703" s="184">
        <v>0.441</v>
      </c>
      <c r="I703" s="185"/>
      <c r="J703" s="186">
        <f>ROUND(I703*H703,0)</f>
        <v>0</v>
      </c>
      <c r="K703" s="182" t="s">
        <v>170</v>
      </c>
      <c r="L703" s="41"/>
      <c r="M703" s="187" t="s">
        <v>20</v>
      </c>
      <c r="N703" s="188" t="s">
        <v>43</v>
      </c>
      <c r="O703" s="66"/>
      <c r="P703" s="189">
        <f>O703*H703</f>
        <v>0</v>
      </c>
      <c r="Q703" s="189">
        <v>0</v>
      </c>
      <c r="R703" s="189">
        <f>Q703*H703</f>
        <v>0</v>
      </c>
      <c r="S703" s="189">
        <v>0</v>
      </c>
      <c r="T703" s="190">
        <f>S703*H703</f>
        <v>0</v>
      </c>
      <c r="U703" s="36"/>
      <c r="V703" s="36"/>
      <c r="W703" s="36"/>
      <c r="X703" s="36"/>
      <c r="Y703" s="36"/>
      <c r="Z703" s="36"/>
      <c r="AA703" s="36"/>
      <c r="AB703" s="36"/>
      <c r="AC703" s="36"/>
      <c r="AD703" s="36"/>
      <c r="AE703" s="36"/>
      <c r="AR703" s="191" t="s">
        <v>272</v>
      </c>
      <c r="AT703" s="191" t="s">
        <v>166</v>
      </c>
      <c r="AU703" s="191" t="s">
        <v>81</v>
      </c>
      <c r="AY703" s="19" t="s">
        <v>164</v>
      </c>
      <c r="BE703" s="192">
        <f>IF(N703="základní",J703,0)</f>
        <v>0</v>
      </c>
      <c r="BF703" s="192">
        <f>IF(N703="snížená",J703,0)</f>
        <v>0</v>
      </c>
      <c r="BG703" s="192">
        <f>IF(N703="zákl. přenesená",J703,0)</f>
        <v>0</v>
      </c>
      <c r="BH703" s="192">
        <f>IF(N703="sníž. přenesená",J703,0)</f>
        <v>0</v>
      </c>
      <c r="BI703" s="192">
        <f>IF(N703="nulová",J703,0)</f>
        <v>0</v>
      </c>
      <c r="BJ703" s="19" t="s">
        <v>8</v>
      </c>
      <c r="BK703" s="192">
        <f>ROUND(I703*H703,0)</f>
        <v>0</v>
      </c>
      <c r="BL703" s="19" t="s">
        <v>272</v>
      </c>
      <c r="BM703" s="191" t="s">
        <v>1582</v>
      </c>
    </row>
    <row r="704" spans="1:65" s="2" customFormat="1">
      <c r="A704" s="36"/>
      <c r="B704" s="37"/>
      <c r="C704" s="38"/>
      <c r="D704" s="193" t="s">
        <v>173</v>
      </c>
      <c r="E704" s="38"/>
      <c r="F704" s="194" t="s">
        <v>1583</v>
      </c>
      <c r="G704" s="38"/>
      <c r="H704" s="38"/>
      <c r="I704" s="195"/>
      <c r="J704" s="38"/>
      <c r="K704" s="38"/>
      <c r="L704" s="41"/>
      <c r="M704" s="196"/>
      <c r="N704" s="197"/>
      <c r="O704" s="66"/>
      <c r="P704" s="66"/>
      <c r="Q704" s="66"/>
      <c r="R704" s="66"/>
      <c r="S704" s="66"/>
      <c r="T704" s="67"/>
      <c r="U704" s="36"/>
      <c r="V704" s="36"/>
      <c r="W704" s="36"/>
      <c r="X704" s="36"/>
      <c r="Y704" s="36"/>
      <c r="Z704" s="36"/>
      <c r="AA704" s="36"/>
      <c r="AB704" s="36"/>
      <c r="AC704" s="36"/>
      <c r="AD704" s="36"/>
      <c r="AE704" s="36"/>
      <c r="AT704" s="19" t="s">
        <v>173</v>
      </c>
      <c r="AU704" s="19" t="s">
        <v>81</v>
      </c>
    </row>
    <row r="705" spans="1:65" s="12" customFormat="1" ht="22.9" customHeight="1">
      <c r="B705" s="164"/>
      <c r="C705" s="165"/>
      <c r="D705" s="166" t="s">
        <v>71</v>
      </c>
      <c r="E705" s="178" t="s">
        <v>1584</v>
      </c>
      <c r="F705" s="178" t="s">
        <v>1585</v>
      </c>
      <c r="G705" s="165"/>
      <c r="H705" s="165"/>
      <c r="I705" s="168"/>
      <c r="J705" s="179">
        <f>BK705</f>
        <v>0</v>
      </c>
      <c r="K705" s="165"/>
      <c r="L705" s="170"/>
      <c r="M705" s="171"/>
      <c r="N705" s="172"/>
      <c r="O705" s="172"/>
      <c r="P705" s="173">
        <f>SUM(P706:P711)</f>
        <v>0</v>
      </c>
      <c r="Q705" s="172"/>
      <c r="R705" s="173">
        <f>SUM(R706:R711)</f>
        <v>3.8500000000000001E-3</v>
      </c>
      <c r="S705" s="172"/>
      <c r="T705" s="174">
        <f>SUM(T706:T711)</f>
        <v>0</v>
      </c>
      <c r="AR705" s="175" t="s">
        <v>81</v>
      </c>
      <c r="AT705" s="176" t="s">
        <v>71</v>
      </c>
      <c r="AU705" s="176" t="s">
        <v>8</v>
      </c>
      <c r="AY705" s="175" t="s">
        <v>164</v>
      </c>
      <c r="BK705" s="177">
        <f>SUM(BK706:BK711)</f>
        <v>0</v>
      </c>
    </row>
    <row r="706" spans="1:65" s="2" customFormat="1" ht="21.75" customHeight="1">
      <c r="A706" s="36"/>
      <c r="B706" s="37"/>
      <c r="C706" s="180" t="s">
        <v>1586</v>
      </c>
      <c r="D706" s="180" t="s">
        <v>166</v>
      </c>
      <c r="E706" s="181" t="s">
        <v>1587</v>
      </c>
      <c r="F706" s="182" t="s">
        <v>1588</v>
      </c>
      <c r="G706" s="183" t="s">
        <v>319</v>
      </c>
      <c r="H706" s="184">
        <v>2</v>
      </c>
      <c r="I706" s="185"/>
      <c r="J706" s="186">
        <f>ROUND(I706*H706,0)</f>
        <v>0</v>
      </c>
      <c r="K706" s="182" t="s">
        <v>170</v>
      </c>
      <c r="L706" s="41"/>
      <c r="M706" s="187" t="s">
        <v>20</v>
      </c>
      <c r="N706" s="188" t="s">
        <v>43</v>
      </c>
      <c r="O706" s="66"/>
      <c r="P706" s="189">
        <f>O706*H706</f>
        <v>0</v>
      </c>
      <c r="Q706" s="189">
        <v>1.9250000000000001E-3</v>
      </c>
      <c r="R706" s="189">
        <f>Q706*H706</f>
        <v>3.8500000000000001E-3</v>
      </c>
      <c r="S706" s="189">
        <v>0</v>
      </c>
      <c r="T706" s="190">
        <f>S706*H706</f>
        <v>0</v>
      </c>
      <c r="U706" s="36"/>
      <c r="V706" s="36"/>
      <c r="W706" s="36"/>
      <c r="X706" s="36"/>
      <c r="Y706" s="36"/>
      <c r="Z706" s="36"/>
      <c r="AA706" s="36"/>
      <c r="AB706" s="36"/>
      <c r="AC706" s="36"/>
      <c r="AD706" s="36"/>
      <c r="AE706" s="36"/>
      <c r="AR706" s="191" t="s">
        <v>272</v>
      </c>
      <c r="AT706" s="191" t="s">
        <v>166</v>
      </c>
      <c r="AU706" s="191" t="s">
        <v>81</v>
      </c>
      <c r="AY706" s="19" t="s">
        <v>164</v>
      </c>
      <c r="BE706" s="192">
        <f>IF(N706="základní",J706,0)</f>
        <v>0</v>
      </c>
      <c r="BF706" s="192">
        <f>IF(N706="snížená",J706,0)</f>
        <v>0</v>
      </c>
      <c r="BG706" s="192">
        <f>IF(N706="zákl. přenesená",J706,0)</f>
        <v>0</v>
      </c>
      <c r="BH706" s="192">
        <f>IF(N706="sníž. přenesená",J706,0)</f>
        <v>0</v>
      </c>
      <c r="BI706" s="192">
        <f>IF(N706="nulová",J706,0)</f>
        <v>0</v>
      </c>
      <c r="BJ706" s="19" t="s">
        <v>8</v>
      </c>
      <c r="BK706" s="192">
        <f>ROUND(I706*H706,0)</f>
        <v>0</v>
      </c>
      <c r="BL706" s="19" t="s">
        <v>272</v>
      </c>
      <c r="BM706" s="191" t="s">
        <v>1589</v>
      </c>
    </row>
    <row r="707" spans="1:65" s="2" customFormat="1">
      <c r="A707" s="36"/>
      <c r="B707" s="37"/>
      <c r="C707" s="38"/>
      <c r="D707" s="193" t="s">
        <v>173</v>
      </c>
      <c r="E707" s="38"/>
      <c r="F707" s="194" t="s">
        <v>1590</v>
      </c>
      <c r="G707" s="38"/>
      <c r="H707" s="38"/>
      <c r="I707" s="195"/>
      <c r="J707" s="38"/>
      <c r="K707" s="38"/>
      <c r="L707" s="41"/>
      <c r="M707" s="196"/>
      <c r="N707" s="197"/>
      <c r="O707" s="66"/>
      <c r="P707" s="66"/>
      <c r="Q707" s="66"/>
      <c r="R707" s="66"/>
      <c r="S707" s="66"/>
      <c r="T707" s="67"/>
      <c r="U707" s="36"/>
      <c r="V707" s="36"/>
      <c r="W707" s="36"/>
      <c r="X707" s="36"/>
      <c r="Y707" s="36"/>
      <c r="Z707" s="36"/>
      <c r="AA707" s="36"/>
      <c r="AB707" s="36"/>
      <c r="AC707" s="36"/>
      <c r="AD707" s="36"/>
      <c r="AE707" s="36"/>
      <c r="AT707" s="19" t="s">
        <v>173</v>
      </c>
      <c r="AU707" s="19" t="s">
        <v>81</v>
      </c>
    </row>
    <row r="708" spans="1:65" s="13" customFormat="1">
      <c r="B708" s="198"/>
      <c r="C708" s="199"/>
      <c r="D708" s="200" t="s">
        <v>175</v>
      </c>
      <c r="E708" s="201" t="s">
        <v>20</v>
      </c>
      <c r="F708" s="202" t="s">
        <v>1591</v>
      </c>
      <c r="G708" s="199"/>
      <c r="H708" s="203">
        <v>2</v>
      </c>
      <c r="I708" s="204"/>
      <c r="J708" s="199"/>
      <c r="K708" s="199"/>
      <c r="L708" s="205"/>
      <c r="M708" s="206"/>
      <c r="N708" s="207"/>
      <c r="O708" s="207"/>
      <c r="P708" s="207"/>
      <c r="Q708" s="207"/>
      <c r="R708" s="207"/>
      <c r="S708" s="207"/>
      <c r="T708" s="208"/>
      <c r="AT708" s="209" t="s">
        <v>175</v>
      </c>
      <c r="AU708" s="209" t="s">
        <v>81</v>
      </c>
      <c r="AV708" s="13" t="s">
        <v>81</v>
      </c>
      <c r="AW708" s="13" t="s">
        <v>33</v>
      </c>
      <c r="AX708" s="13" t="s">
        <v>72</v>
      </c>
      <c r="AY708" s="209" t="s">
        <v>164</v>
      </c>
    </row>
    <row r="709" spans="1:65" s="14" customFormat="1">
      <c r="B709" s="210"/>
      <c r="C709" s="211"/>
      <c r="D709" s="200" t="s">
        <v>175</v>
      </c>
      <c r="E709" s="212" t="s">
        <v>20</v>
      </c>
      <c r="F709" s="213" t="s">
        <v>178</v>
      </c>
      <c r="G709" s="211"/>
      <c r="H709" s="214">
        <v>2</v>
      </c>
      <c r="I709" s="215"/>
      <c r="J709" s="211"/>
      <c r="K709" s="211"/>
      <c r="L709" s="216"/>
      <c r="M709" s="217"/>
      <c r="N709" s="218"/>
      <c r="O709" s="218"/>
      <c r="P709" s="218"/>
      <c r="Q709" s="218"/>
      <c r="R709" s="218"/>
      <c r="S709" s="218"/>
      <c r="T709" s="219"/>
      <c r="AT709" s="220" t="s">
        <v>175</v>
      </c>
      <c r="AU709" s="220" t="s">
        <v>81</v>
      </c>
      <c r="AV709" s="14" t="s">
        <v>171</v>
      </c>
      <c r="AW709" s="14" t="s">
        <v>33</v>
      </c>
      <c r="AX709" s="14" t="s">
        <v>8</v>
      </c>
      <c r="AY709" s="220" t="s">
        <v>164</v>
      </c>
    </row>
    <row r="710" spans="1:65" s="2" customFormat="1" ht="24.2" customHeight="1">
      <c r="A710" s="36"/>
      <c r="B710" s="37"/>
      <c r="C710" s="180" t="s">
        <v>1592</v>
      </c>
      <c r="D710" s="180" t="s">
        <v>166</v>
      </c>
      <c r="E710" s="181" t="s">
        <v>1593</v>
      </c>
      <c r="F710" s="182" t="s">
        <v>1594</v>
      </c>
      <c r="G710" s="183" t="s">
        <v>580</v>
      </c>
      <c r="H710" s="184">
        <v>4.0000000000000001E-3</v>
      </c>
      <c r="I710" s="185"/>
      <c r="J710" s="186">
        <f>ROUND(I710*H710,0)</f>
        <v>0</v>
      </c>
      <c r="K710" s="182" t="s">
        <v>170</v>
      </c>
      <c r="L710" s="41"/>
      <c r="M710" s="187" t="s">
        <v>20</v>
      </c>
      <c r="N710" s="188" t="s">
        <v>43</v>
      </c>
      <c r="O710" s="66"/>
      <c r="P710" s="189">
        <f>O710*H710</f>
        <v>0</v>
      </c>
      <c r="Q710" s="189">
        <v>0</v>
      </c>
      <c r="R710" s="189">
        <f>Q710*H710</f>
        <v>0</v>
      </c>
      <c r="S710" s="189">
        <v>0</v>
      </c>
      <c r="T710" s="190">
        <f>S710*H710</f>
        <v>0</v>
      </c>
      <c r="U710" s="36"/>
      <c r="V710" s="36"/>
      <c r="W710" s="36"/>
      <c r="X710" s="36"/>
      <c r="Y710" s="36"/>
      <c r="Z710" s="36"/>
      <c r="AA710" s="36"/>
      <c r="AB710" s="36"/>
      <c r="AC710" s="36"/>
      <c r="AD710" s="36"/>
      <c r="AE710" s="36"/>
      <c r="AR710" s="191" t="s">
        <v>272</v>
      </c>
      <c r="AT710" s="191" t="s">
        <v>166</v>
      </c>
      <c r="AU710" s="191" t="s">
        <v>81</v>
      </c>
      <c r="AY710" s="19" t="s">
        <v>164</v>
      </c>
      <c r="BE710" s="192">
        <f>IF(N710="základní",J710,0)</f>
        <v>0</v>
      </c>
      <c r="BF710" s="192">
        <f>IF(N710="snížená",J710,0)</f>
        <v>0</v>
      </c>
      <c r="BG710" s="192">
        <f>IF(N710="zákl. přenesená",J710,0)</f>
        <v>0</v>
      </c>
      <c r="BH710" s="192">
        <f>IF(N710="sníž. přenesená",J710,0)</f>
        <v>0</v>
      </c>
      <c r="BI710" s="192">
        <f>IF(N710="nulová",J710,0)</f>
        <v>0</v>
      </c>
      <c r="BJ710" s="19" t="s">
        <v>8</v>
      </c>
      <c r="BK710" s="192">
        <f>ROUND(I710*H710,0)</f>
        <v>0</v>
      </c>
      <c r="BL710" s="19" t="s">
        <v>272</v>
      </c>
      <c r="BM710" s="191" t="s">
        <v>1595</v>
      </c>
    </row>
    <row r="711" spans="1:65" s="2" customFormat="1">
      <c r="A711" s="36"/>
      <c r="B711" s="37"/>
      <c r="C711" s="38"/>
      <c r="D711" s="193" t="s">
        <v>173</v>
      </c>
      <c r="E711" s="38"/>
      <c r="F711" s="194" t="s">
        <v>1596</v>
      </c>
      <c r="G711" s="38"/>
      <c r="H711" s="38"/>
      <c r="I711" s="195"/>
      <c r="J711" s="38"/>
      <c r="K711" s="38"/>
      <c r="L711" s="41"/>
      <c r="M711" s="196"/>
      <c r="N711" s="197"/>
      <c r="O711" s="66"/>
      <c r="P711" s="66"/>
      <c r="Q711" s="66"/>
      <c r="R711" s="66"/>
      <c r="S711" s="66"/>
      <c r="T711" s="67"/>
      <c r="U711" s="36"/>
      <c r="V711" s="36"/>
      <c r="W711" s="36"/>
      <c r="X711" s="36"/>
      <c r="Y711" s="36"/>
      <c r="Z711" s="36"/>
      <c r="AA711" s="36"/>
      <c r="AB711" s="36"/>
      <c r="AC711" s="36"/>
      <c r="AD711" s="36"/>
      <c r="AE711" s="36"/>
      <c r="AT711" s="19" t="s">
        <v>173</v>
      </c>
      <c r="AU711" s="19" t="s">
        <v>81</v>
      </c>
    </row>
    <row r="712" spans="1:65" s="12" customFormat="1" ht="22.9" customHeight="1">
      <c r="B712" s="164"/>
      <c r="C712" s="165"/>
      <c r="D712" s="166" t="s">
        <v>71</v>
      </c>
      <c r="E712" s="178" t="s">
        <v>646</v>
      </c>
      <c r="F712" s="178" t="s">
        <v>647</v>
      </c>
      <c r="G712" s="165"/>
      <c r="H712" s="165"/>
      <c r="I712" s="168"/>
      <c r="J712" s="179">
        <f>BK712</f>
        <v>0</v>
      </c>
      <c r="K712" s="165"/>
      <c r="L712" s="170"/>
      <c r="M712" s="171"/>
      <c r="N712" s="172"/>
      <c r="O712" s="172"/>
      <c r="P712" s="173">
        <f>SUM(P713:P716)</f>
        <v>0</v>
      </c>
      <c r="Q712" s="172"/>
      <c r="R712" s="173">
        <f>SUM(R713:R716)</f>
        <v>0</v>
      </c>
      <c r="S712" s="172"/>
      <c r="T712" s="174">
        <f>SUM(T713:T716)</f>
        <v>0</v>
      </c>
      <c r="AR712" s="175" t="s">
        <v>81</v>
      </c>
      <c r="AT712" s="176" t="s">
        <v>71</v>
      </c>
      <c r="AU712" s="176" t="s">
        <v>8</v>
      </c>
      <c r="AY712" s="175" t="s">
        <v>164</v>
      </c>
      <c r="BK712" s="177">
        <f>SUM(BK713:BK716)</f>
        <v>0</v>
      </c>
    </row>
    <row r="713" spans="1:65" s="2" customFormat="1" ht="24.2" customHeight="1">
      <c r="A713" s="36"/>
      <c r="B713" s="37"/>
      <c r="C713" s="180" t="s">
        <v>1597</v>
      </c>
      <c r="D713" s="180" t="s">
        <v>166</v>
      </c>
      <c r="E713" s="181" t="s">
        <v>1598</v>
      </c>
      <c r="F713" s="182" t="s">
        <v>1599</v>
      </c>
      <c r="G713" s="183" t="s">
        <v>319</v>
      </c>
      <c r="H713" s="184">
        <v>25</v>
      </c>
      <c r="I713" s="185"/>
      <c r="J713" s="186">
        <f>ROUND(I713*H713,0)</f>
        <v>0</v>
      </c>
      <c r="K713" s="182" t="s">
        <v>20</v>
      </c>
      <c r="L713" s="41"/>
      <c r="M713" s="187" t="s">
        <v>20</v>
      </c>
      <c r="N713" s="188" t="s">
        <v>43</v>
      </c>
      <c r="O713" s="66"/>
      <c r="P713" s="189">
        <f>O713*H713</f>
        <v>0</v>
      </c>
      <c r="Q713" s="189">
        <v>0</v>
      </c>
      <c r="R713" s="189">
        <f>Q713*H713</f>
        <v>0</v>
      </c>
      <c r="S713" s="189">
        <v>0</v>
      </c>
      <c r="T713" s="190">
        <f>S713*H713</f>
        <v>0</v>
      </c>
      <c r="U713" s="36"/>
      <c r="V713" s="36"/>
      <c r="W713" s="36"/>
      <c r="X713" s="36"/>
      <c r="Y713" s="36"/>
      <c r="Z713" s="36"/>
      <c r="AA713" s="36"/>
      <c r="AB713" s="36"/>
      <c r="AC713" s="36"/>
      <c r="AD713" s="36"/>
      <c r="AE713" s="36"/>
      <c r="AR713" s="191" t="s">
        <v>272</v>
      </c>
      <c r="AT713" s="191" t="s">
        <v>166</v>
      </c>
      <c r="AU713" s="191" t="s">
        <v>81</v>
      </c>
      <c r="AY713" s="19" t="s">
        <v>164</v>
      </c>
      <c r="BE713" s="192">
        <f>IF(N713="základní",J713,0)</f>
        <v>0</v>
      </c>
      <c r="BF713" s="192">
        <f>IF(N713="snížená",J713,0)</f>
        <v>0</v>
      </c>
      <c r="BG713" s="192">
        <f>IF(N713="zákl. přenesená",J713,0)</f>
        <v>0</v>
      </c>
      <c r="BH713" s="192">
        <f>IF(N713="sníž. přenesená",J713,0)</f>
        <v>0</v>
      </c>
      <c r="BI713" s="192">
        <f>IF(N713="nulová",J713,0)</f>
        <v>0</v>
      </c>
      <c r="BJ713" s="19" t="s">
        <v>8</v>
      </c>
      <c r="BK713" s="192">
        <f>ROUND(I713*H713,0)</f>
        <v>0</v>
      </c>
      <c r="BL713" s="19" t="s">
        <v>272</v>
      </c>
      <c r="BM713" s="191" t="s">
        <v>1600</v>
      </c>
    </row>
    <row r="714" spans="1:65" s="2" customFormat="1" ht="24.2" customHeight="1">
      <c r="A714" s="36"/>
      <c r="B714" s="37"/>
      <c r="C714" s="180" t="s">
        <v>1601</v>
      </c>
      <c r="D714" s="180" t="s">
        <v>166</v>
      </c>
      <c r="E714" s="181" t="s">
        <v>1602</v>
      </c>
      <c r="F714" s="182" t="s">
        <v>1603</v>
      </c>
      <c r="G714" s="183" t="s">
        <v>332</v>
      </c>
      <c r="H714" s="184">
        <v>1</v>
      </c>
      <c r="I714" s="185"/>
      <c r="J714" s="186">
        <f>ROUND(I714*H714,0)</f>
        <v>0</v>
      </c>
      <c r="K714" s="182" t="s">
        <v>20</v>
      </c>
      <c r="L714" s="41"/>
      <c r="M714" s="187" t="s">
        <v>20</v>
      </c>
      <c r="N714" s="188" t="s">
        <v>43</v>
      </c>
      <c r="O714" s="66"/>
      <c r="P714" s="189">
        <f>O714*H714</f>
        <v>0</v>
      </c>
      <c r="Q714" s="189">
        <v>0</v>
      </c>
      <c r="R714" s="189">
        <f>Q714*H714</f>
        <v>0</v>
      </c>
      <c r="S714" s="189">
        <v>0</v>
      </c>
      <c r="T714" s="190">
        <f>S714*H714</f>
        <v>0</v>
      </c>
      <c r="U714" s="36"/>
      <c r="V714" s="36"/>
      <c r="W714" s="36"/>
      <c r="X714" s="36"/>
      <c r="Y714" s="36"/>
      <c r="Z714" s="36"/>
      <c r="AA714" s="36"/>
      <c r="AB714" s="36"/>
      <c r="AC714" s="36"/>
      <c r="AD714" s="36"/>
      <c r="AE714" s="36"/>
      <c r="AR714" s="191" t="s">
        <v>272</v>
      </c>
      <c r="AT714" s="191" t="s">
        <v>166</v>
      </c>
      <c r="AU714" s="191" t="s">
        <v>81</v>
      </c>
      <c r="AY714" s="19" t="s">
        <v>164</v>
      </c>
      <c r="BE714" s="192">
        <f>IF(N714="základní",J714,0)</f>
        <v>0</v>
      </c>
      <c r="BF714" s="192">
        <f>IF(N714="snížená",J714,0)</f>
        <v>0</v>
      </c>
      <c r="BG714" s="192">
        <f>IF(N714="zákl. přenesená",J714,0)</f>
        <v>0</v>
      </c>
      <c r="BH714" s="192">
        <f>IF(N714="sníž. přenesená",J714,0)</f>
        <v>0</v>
      </c>
      <c r="BI714" s="192">
        <f>IF(N714="nulová",J714,0)</f>
        <v>0</v>
      </c>
      <c r="BJ714" s="19" t="s">
        <v>8</v>
      </c>
      <c r="BK714" s="192">
        <f>ROUND(I714*H714,0)</f>
        <v>0</v>
      </c>
      <c r="BL714" s="19" t="s">
        <v>272</v>
      </c>
      <c r="BM714" s="191" t="s">
        <v>1604</v>
      </c>
    </row>
    <row r="715" spans="1:65" s="2" customFormat="1" ht="33" customHeight="1">
      <c r="A715" s="36"/>
      <c r="B715" s="37"/>
      <c r="C715" s="180" t="s">
        <v>1605</v>
      </c>
      <c r="D715" s="180" t="s">
        <v>166</v>
      </c>
      <c r="E715" s="181" t="s">
        <v>1606</v>
      </c>
      <c r="F715" s="182" t="s">
        <v>1607</v>
      </c>
      <c r="G715" s="183" t="s">
        <v>319</v>
      </c>
      <c r="H715" s="184">
        <v>2</v>
      </c>
      <c r="I715" s="185"/>
      <c r="J715" s="186">
        <f>ROUND(I715*H715,0)</f>
        <v>0</v>
      </c>
      <c r="K715" s="182" t="s">
        <v>20</v>
      </c>
      <c r="L715" s="41"/>
      <c r="M715" s="187" t="s">
        <v>20</v>
      </c>
      <c r="N715" s="188" t="s">
        <v>43</v>
      </c>
      <c r="O715" s="66"/>
      <c r="P715" s="189">
        <f>O715*H715</f>
        <v>0</v>
      </c>
      <c r="Q715" s="189">
        <v>0</v>
      </c>
      <c r="R715" s="189">
        <f>Q715*H715</f>
        <v>0</v>
      </c>
      <c r="S715" s="189">
        <v>0</v>
      </c>
      <c r="T715" s="190">
        <f>S715*H715</f>
        <v>0</v>
      </c>
      <c r="U715" s="36"/>
      <c r="V715" s="36"/>
      <c r="W715" s="36"/>
      <c r="X715" s="36"/>
      <c r="Y715" s="36"/>
      <c r="Z715" s="36"/>
      <c r="AA715" s="36"/>
      <c r="AB715" s="36"/>
      <c r="AC715" s="36"/>
      <c r="AD715" s="36"/>
      <c r="AE715" s="36"/>
      <c r="AR715" s="191" t="s">
        <v>272</v>
      </c>
      <c r="AT715" s="191" t="s">
        <v>166</v>
      </c>
      <c r="AU715" s="191" t="s">
        <v>81</v>
      </c>
      <c r="AY715" s="19" t="s">
        <v>164</v>
      </c>
      <c r="BE715" s="192">
        <f>IF(N715="základní",J715,0)</f>
        <v>0</v>
      </c>
      <c r="BF715" s="192">
        <f>IF(N715="snížená",J715,0)</f>
        <v>0</v>
      </c>
      <c r="BG715" s="192">
        <f>IF(N715="zákl. přenesená",J715,0)</f>
        <v>0</v>
      </c>
      <c r="BH715" s="192">
        <f>IF(N715="sníž. přenesená",J715,0)</f>
        <v>0</v>
      </c>
      <c r="BI715" s="192">
        <f>IF(N715="nulová",J715,0)</f>
        <v>0</v>
      </c>
      <c r="BJ715" s="19" t="s">
        <v>8</v>
      </c>
      <c r="BK715" s="192">
        <f>ROUND(I715*H715,0)</f>
        <v>0</v>
      </c>
      <c r="BL715" s="19" t="s">
        <v>272</v>
      </c>
      <c r="BM715" s="191" t="s">
        <v>1608</v>
      </c>
    </row>
    <row r="716" spans="1:65" s="2" customFormat="1" ht="24.2" customHeight="1">
      <c r="A716" s="36"/>
      <c r="B716" s="37"/>
      <c r="C716" s="180" t="s">
        <v>1609</v>
      </c>
      <c r="D716" s="180" t="s">
        <v>166</v>
      </c>
      <c r="E716" s="181" t="s">
        <v>1610</v>
      </c>
      <c r="F716" s="182" t="s">
        <v>1611</v>
      </c>
      <c r="G716" s="183" t="s">
        <v>332</v>
      </c>
      <c r="H716" s="184">
        <v>2</v>
      </c>
      <c r="I716" s="185"/>
      <c r="J716" s="186">
        <f>ROUND(I716*H716,0)</f>
        <v>0</v>
      </c>
      <c r="K716" s="182" t="s">
        <v>20</v>
      </c>
      <c r="L716" s="41"/>
      <c r="M716" s="187" t="s">
        <v>20</v>
      </c>
      <c r="N716" s="188" t="s">
        <v>43</v>
      </c>
      <c r="O716" s="66"/>
      <c r="P716" s="189">
        <f>O716*H716</f>
        <v>0</v>
      </c>
      <c r="Q716" s="189">
        <v>0</v>
      </c>
      <c r="R716" s="189">
        <f>Q716*H716</f>
        <v>0</v>
      </c>
      <c r="S716" s="189">
        <v>0</v>
      </c>
      <c r="T716" s="190">
        <f>S716*H716</f>
        <v>0</v>
      </c>
      <c r="U716" s="36"/>
      <c r="V716" s="36"/>
      <c r="W716" s="36"/>
      <c r="X716" s="36"/>
      <c r="Y716" s="36"/>
      <c r="Z716" s="36"/>
      <c r="AA716" s="36"/>
      <c r="AB716" s="36"/>
      <c r="AC716" s="36"/>
      <c r="AD716" s="36"/>
      <c r="AE716" s="36"/>
      <c r="AR716" s="191" t="s">
        <v>272</v>
      </c>
      <c r="AT716" s="191" t="s">
        <v>166</v>
      </c>
      <c r="AU716" s="191" t="s">
        <v>81</v>
      </c>
      <c r="AY716" s="19" t="s">
        <v>164</v>
      </c>
      <c r="BE716" s="192">
        <f>IF(N716="základní",J716,0)</f>
        <v>0</v>
      </c>
      <c r="BF716" s="192">
        <f>IF(N716="snížená",J716,0)</f>
        <v>0</v>
      </c>
      <c r="BG716" s="192">
        <f>IF(N716="zákl. přenesená",J716,0)</f>
        <v>0</v>
      </c>
      <c r="BH716" s="192">
        <f>IF(N716="sníž. přenesená",J716,0)</f>
        <v>0</v>
      </c>
      <c r="BI716" s="192">
        <f>IF(N716="nulová",J716,0)</f>
        <v>0</v>
      </c>
      <c r="BJ716" s="19" t="s">
        <v>8</v>
      </c>
      <c r="BK716" s="192">
        <f>ROUND(I716*H716,0)</f>
        <v>0</v>
      </c>
      <c r="BL716" s="19" t="s">
        <v>272</v>
      </c>
      <c r="BM716" s="191" t="s">
        <v>1612</v>
      </c>
    </row>
    <row r="717" spans="1:65" s="12" customFormat="1" ht="22.9" customHeight="1">
      <c r="B717" s="164"/>
      <c r="C717" s="165"/>
      <c r="D717" s="166" t="s">
        <v>71</v>
      </c>
      <c r="E717" s="178" t="s">
        <v>1613</v>
      </c>
      <c r="F717" s="178" t="s">
        <v>1614</v>
      </c>
      <c r="G717" s="165"/>
      <c r="H717" s="165"/>
      <c r="I717" s="168"/>
      <c r="J717" s="179">
        <f>BK717</f>
        <v>0</v>
      </c>
      <c r="K717" s="165"/>
      <c r="L717" s="170"/>
      <c r="M717" s="171"/>
      <c r="N717" s="172"/>
      <c r="O717" s="172"/>
      <c r="P717" s="173">
        <f>SUM(P718:P724)</f>
        <v>0</v>
      </c>
      <c r="Q717" s="172"/>
      <c r="R717" s="173">
        <f>SUM(R718:R724)</f>
        <v>0.95541600000000004</v>
      </c>
      <c r="S717" s="172"/>
      <c r="T717" s="174">
        <f>SUM(T718:T724)</f>
        <v>0</v>
      </c>
      <c r="AR717" s="175" t="s">
        <v>81</v>
      </c>
      <c r="AT717" s="176" t="s">
        <v>71</v>
      </c>
      <c r="AU717" s="176" t="s">
        <v>8</v>
      </c>
      <c r="AY717" s="175" t="s">
        <v>164</v>
      </c>
      <c r="BK717" s="177">
        <f>SUM(BK718:BK724)</f>
        <v>0</v>
      </c>
    </row>
    <row r="718" spans="1:65" s="2" customFormat="1" ht="24.2" customHeight="1">
      <c r="A718" s="36"/>
      <c r="B718" s="37"/>
      <c r="C718" s="180" t="s">
        <v>1615</v>
      </c>
      <c r="D718" s="180" t="s">
        <v>166</v>
      </c>
      <c r="E718" s="181" t="s">
        <v>1616</v>
      </c>
      <c r="F718" s="182" t="s">
        <v>1617</v>
      </c>
      <c r="G718" s="183" t="s">
        <v>169</v>
      </c>
      <c r="H718" s="184">
        <v>60.5</v>
      </c>
      <c r="I718" s="185"/>
      <c r="J718" s="186">
        <f>ROUND(I718*H718,0)</f>
        <v>0</v>
      </c>
      <c r="K718" s="182" t="s">
        <v>170</v>
      </c>
      <c r="L718" s="41"/>
      <c r="M718" s="187" t="s">
        <v>20</v>
      </c>
      <c r="N718" s="188" t="s">
        <v>43</v>
      </c>
      <c r="O718" s="66"/>
      <c r="P718" s="189">
        <f>O718*H718</f>
        <v>0</v>
      </c>
      <c r="Q718" s="189">
        <v>1.5792E-2</v>
      </c>
      <c r="R718" s="189">
        <f>Q718*H718</f>
        <v>0.95541600000000004</v>
      </c>
      <c r="S718" s="189">
        <v>0</v>
      </c>
      <c r="T718" s="190">
        <f>S718*H718</f>
        <v>0</v>
      </c>
      <c r="U718" s="36"/>
      <c r="V718" s="36"/>
      <c r="W718" s="36"/>
      <c r="X718" s="36"/>
      <c r="Y718" s="36"/>
      <c r="Z718" s="36"/>
      <c r="AA718" s="36"/>
      <c r="AB718" s="36"/>
      <c r="AC718" s="36"/>
      <c r="AD718" s="36"/>
      <c r="AE718" s="36"/>
      <c r="AR718" s="191" t="s">
        <v>272</v>
      </c>
      <c r="AT718" s="191" t="s">
        <v>166</v>
      </c>
      <c r="AU718" s="191" t="s">
        <v>81</v>
      </c>
      <c r="AY718" s="19" t="s">
        <v>164</v>
      </c>
      <c r="BE718" s="192">
        <f>IF(N718="základní",J718,0)</f>
        <v>0</v>
      </c>
      <c r="BF718" s="192">
        <f>IF(N718="snížená",J718,0)</f>
        <v>0</v>
      </c>
      <c r="BG718" s="192">
        <f>IF(N718="zákl. přenesená",J718,0)</f>
        <v>0</v>
      </c>
      <c r="BH718" s="192">
        <f>IF(N718="sníž. přenesená",J718,0)</f>
        <v>0</v>
      </c>
      <c r="BI718" s="192">
        <f>IF(N718="nulová",J718,0)</f>
        <v>0</v>
      </c>
      <c r="BJ718" s="19" t="s">
        <v>8</v>
      </c>
      <c r="BK718" s="192">
        <f>ROUND(I718*H718,0)</f>
        <v>0</v>
      </c>
      <c r="BL718" s="19" t="s">
        <v>272</v>
      </c>
      <c r="BM718" s="191" t="s">
        <v>1618</v>
      </c>
    </row>
    <row r="719" spans="1:65" s="2" customFormat="1">
      <c r="A719" s="36"/>
      <c r="B719" s="37"/>
      <c r="C719" s="38"/>
      <c r="D719" s="193" t="s">
        <v>173</v>
      </c>
      <c r="E719" s="38"/>
      <c r="F719" s="194" t="s">
        <v>1619</v>
      </c>
      <c r="G719" s="38"/>
      <c r="H719" s="38"/>
      <c r="I719" s="195"/>
      <c r="J719" s="38"/>
      <c r="K719" s="38"/>
      <c r="L719" s="41"/>
      <c r="M719" s="196"/>
      <c r="N719" s="197"/>
      <c r="O719" s="66"/>
      <c r="P719" s="66"/>
      <c r="Q719" s="66"/>
      <c r="R719" s="66"/>
      <c r="S719" s="66"/>
      <c r="T719" s="67"/>
      <c r="U719" s="36"/>
      <c r="V719" s="36"/>
      <c r="W719" s="36"/>
      <c r="X719" s="36"/>
      <c r="Y719" s="36"/>
      <c r="Z719" s="36"/>
      <c r="AA719" s="36"/>
      <c r="AB719" s="36"/>
      <c r="AC719" s="36"/>
      <c r="AD719" s="36"/>
      <c r="AE719" s="36"/>
      <c r="AT719" s="19" t="s">
        <v>173</v>
      </c>
      <c r="AU719" s="19" t="s">
        <v>81</v>
      </c>
    </row>
    <row r="720" spans="1:65" s="13" customFormat="1">
      <c r="B720" s="198"/>
      <c r="C720" s="199"/>
      <c r="D720" s="200" t="s">
        <v>175</v>
      </c>
      <c r="E720" s="201" t="s">
        <v>20</v>
      </c>
      <c r="F720" s="202" t="s">
        <v>1466</v>
      </c>
      <c r="G720" s="199"/>
      <c r="H720" s="203">
        <v>35</v>
      </c>
      <c r="I720" s="204"/>
      <c r="J720" s="199"/>
      <c r="K720" s="199"/>
      <c r="L720" s="205"/>
      <c r="M720" s="206"/>
      <c r="N720" s="207"/>
      <c r="O720" s="207"/>
      <c r="P720" s="207"/>
      <c r="Q720" s="207"/>
      <c r="R720" s="207"/>
      <c r="S720" s="207"/>
      <c r="T720" s="208"/>
      <c r="AT720" s="209" t="s">
        <v>175</v>
      </c>
      <c r="AU720" s="209" t="s">
        <v>81</v>
      </c>
      <c r="AV720" s="13" t="s">
        <v>81</v>
      </c>
      <c r="AW720" s="13" t="s">
        <v>33</v>
      </c>
      <c r="AX720" s="13" t="s">
        <v>72</v>
      </c>
      <c r="AY720" s="209" t="s">
        <v>164</v>
      </c>
    </row>
    <row r="721" spans="1:65" s="13" customFormat="1">
      <c r="B721" s="198"/>
      <c r="C721" s="199"/>
      <c r="D721" s="200" t="s">
        <v>175</v>
      </c>
      <c r="E721" s="201" t="s">
        <v>20</v>
      </c>
      <c r="F721" s="202" t="s">
        <v>1467</v>
      </c>
      <c r="G721" s="199"/>
      <c r="H721" s="203">
        <v>25.5</v>
      </c>
      <c r="I721" s="204"/>
      <c r="J721" s="199"/>
      <c r="K721" s="199"/>
      <c r="L721" s="205"/>
      <c r="M721" s="206"/>
      <c r="N721" s="207"/>
      <c r="O721" s="207"/>
      <c r="P721" s="207"/>
      <c r="Q721" s="207"/>
      <c r="R721" s="207"/>
      <c r="S721" s="207"/>
      <c r="T721" s="208"/>
      <c r="AT721" s="209" t="s">
        <v>175</v>
      </c>
      <c r="AU721" s="209" t="s">
        <v>81</v>
      </c>
      <c r="AV721" s="13" t="s">
        <v>81</v>
      </c>
      <c r="AW721" s="13" t="s">
        <v>33</v>
      </c>
      <c r="AX721" s="13" t="s">
        <v>72</v>
      </c>
      <c r="AY721" s="209" t="s">
        <v>164</v>
      </c>
    </row>
    <row r="722" spans="1:65" s="14" customFormat="1">
      <c r="B722" s="210"/>
      <c r="C722" s="211"/>
      <c r="D722" s="200" t="s">
        <v>175</v>
      </c>
      <c r="E722" s="212" t="s">
        <v>20</v>
      </c>
      <c r="F722" s="213" t="s">
        <v>178</v>
      </c>
      <c r="G722" s="211"/>
      <c r="H722" s="214">
        <v>60.5</v>
      </c>
      <c r="I722" s="215"/>
      <c r="J722" s="211"/>
      <c r="K722" s="211"/>
      <c r="L722" s="216"/>
      <c r="M722" s="217"/>
      <c r="N722" s="218"/>
      <c r="O722" s="218"/>
      <c r="P722" s="218"/>
      <c r="Q722" s="218"/>
      <c r="R722" s="218"/>
      <c r="S722" s="218"/>
      <c r="T722" s="219"/>
      <c r="AT722" s="220" t="s">
        <v>175</v>
      </c>
      <c r="AU722" s="220" t="s">
        <v>81</v>
      </c>
      <c r="AV722" s="14" t="s">
        <v>171</v>
      </c>
      <c r="AW722" s="14" t="s">
        <v>33</v>
      </c>
      <c r="AX722" s="14" t="s">
        <v>8</v>
      </c>
      <c r="AY722" s="220" t="s">
        <v>164</v>
      </c>
    </row>
    <row r="723" spans="1:65" s="2" customFormat="1" ht="24.2" customHeight="1">
      <c r="A723" s="36"/>
      <c r="B723" s="37"/>
      <c r="C723" s="180" t="s">
        <v>1620</v>
      </c>
      <c r="D723" s="180" t="s">
        <v>166</v>
      </c>
      <c r="E723" s="181" t="s">
        <v>1621</v>
      </c>
      <c r="F723" s="182" t="s">
        <v>1622</v>
      </c>
      <c r="G723" s="183" t="s">
        <v>580</v>
      </c>
      <c r="H723" s="184">
        <v>0.95499999999999996</v>
      </c>
      <c r="I723" s="185"/>
      <c r="J723" s="186">
        <f>ROUND(I723*H723,0)</f>
        <v>0</v>
      </c>
      <c r="K723" s="182" t="s">
        <v>170</v>
      </c>
      <c r="L723" s="41"/>
      <c r="M723" s="187" t="s">
        <v>20</v>
      </c>
      <c r="N723" s="188" t="s">
        <v>43</v>
      </c>
      <c r="O723" s="66"/>
      <c r="P723" s="189">
        <f>O723*H723</f>
        <v>0</v>
      </c>
      <c r="Q723" s="189">
        <v>0</v>
      </c>
      <c r="R723" s="189">
        <f>Q723*H723</f>
        <v>0</v>
      </c>
      <c r="S723" s="189">
        <v>0</v>
      </c>
      <c r="T723" s="190">
        <f>S723*H723</f>
        <v>0</v>
      </c>
      <c r="U723" s="36"/>
      <c r="V723" s="36"/>
      <c r="W723" s="36"/>
      <c r="X723" s="36"/>
      <c r="Y723" s="36"/>
      <c r="Z723" s="36"/>
      <c r="AA723" s="36"/>
      <c r="AB723" s="36"/>
      <c r="AC723" s="36"/>
      <c r="AD723" s="36"/>
      <c r="AE723" s="36"/>
      <c r="AR723" s="191" t="s">
        <v>272</v>
      </c>
      <c r="AT723" s="191" t="s">
        <v>166</v>
      </c>
      <c r="AU723" s="191" t="s">
        <v>81</v>
      </c>
      <c r="AY723" s="19" t="s">
        <v>164</v>
      </c>
      <c r="BE723" s="192">
        <f>IF(N723="základní",J723,0)</f>
        <v>0</v>
      </c>
      <c r="BF723" s="192">
        <f>IF(N723="snížená",J723,0)</f>
        <v>0</v>
      </c>
      <c r="BG723" s="192">
        <f>IF(N723="zákl. přenesená",J723,0)</f>
        <v>0</v>
      </c>
      <c r="BH723" s="192">
        <f>IF(N723="sníž. přenesená",J723,0)</f>
        <v>0</v>
      </c>
      <c r="BI723" s="192">
        <f>IF(N723="nulová",J723,0)</f>
        <v>0</v>
      </c>
      <c r="BJ723" s="19" t="s">
        <v>8</v>
      </c>
      <c r="BK723" s="192">
        <f>ROUND(I723*H723,0)</f>
        <v>0</v>
      </c>
      <c r="BL723" s="19" t="s">
        <v>272</v>
      </c>
      <c r="BM723" s="191" t="s">
        <v>1623</v>
      </c>
    </row>
    <row r="724" spans="1:65" s="2" customFormat="1">
      <c r="A724" s="36"/>
      <c r="B724" s="37"/>
      <c r="C724" s="38"/>
      <c r="D724" s="193" t="s">
        <v>173</v>
      </c>
      <c r="E724" s="38"/>
      <c r="F724" s="194" t="s">
        <v>1624</v>
      </c>
      <c r="G724" s="38"/>
      <c r="H724" s="38"/>
      <c r="I724" s="195"/>
      <c r="J724" s="38"/>
      <c r="K724" s="38"/>
      <c r="L724" s="41"/>
      <c r="M724" s="196"/>
      <c r="N724" s="197"/>
      <c r="O724" s="66"/>
      <c r="P724" s="66"/>
      <c r="Q724" s="66"/>
      <c r="R724" s="66"/>
      <c r="S724" s="66"/>
      <c r="T724" s="67"/>
      <c r="U724" s="36"/>
      <c r="V724" s="36"/>
      <c r="W724" s="36"/>
      <c r="X724" s="36"/>
      <c r="Y724" s="36"/>
      <c r="Z724" s="36"/>
      <c r="AA724" s="36"/>
      <c r="AB724" s="36"/>
      <c r="AC724" s="36"/>
      <c r="AD724" s="36"/>
      <c r="AE724" s="36"/>
      <c r="AT724" s="19" t="s">
        <v>173</v>
      </c>
      <c r="AU724" s="19" t="s">
        <v>81</v>
      </c>
    </row>
    <row r="725" spans="1:65" s="12" customFormat="1" ht="22.9" customHeight="1">
      <c r="B725" s="164"/>
      <c r="C725" s="165"/>
      <c r="D725" s="166" t="s">
        <v>71</v>
      </c>
      <c r="E725" s="178" t="s">
        <v>655</v>
      </c>
      <c r="F725" s="178" t="s">
        <v>656</v>
      </c>
      <c r="G725" s="165"/>
      <c r="H725" s="165"/>
      <c r="I725" s="168"/>
      <c r="J725" s="179">
        <f>BK725</f>
        <v>0</v>
      </c>
      <c r="K725" s="165"/>
      <c r="L725" s="170"/>
      <c r="M725" s="171"/>
      <c r="N725" s="172"/>
      <c r="O725" s="172"/>
      <c r="P725" s="173">
        <f>SUM(P726:P748)</f>
        <v>0</v>
      </c>
      <c r="Q725" s="172"/>
      <c r="R725" s="173">
        <f>SUM(R726:R748)</f>
        <v>0.29672709800000002</v>
      </c>
      <c r="S725" s="172"/>
      <c r="T725" s="174">
        <f>SUM(T726:T748)</f>
        <v>0</v>
      </c>
      <c r="AR725" s="175" t="s">
        <v>81</v>
      </c>
      <c r="AT725" s="176" t="s">
        <v>71</v>
      </c>
      <c r="AU725" s="176" t="s">
        <v>8</v>
      </c>
      <c r="AY725" s="175" t="s">
        <v>164</v>
      </c>
      <c r="BK725" s="177">
        <f>SUM(BK726:BK748)</f>
        <v>0</v>
      </c>
    </row>
    <row r="726" spans="1:65" s="2" customFormat="1" ht="24.2" customHeight="1">
      <c r="A726" s="36"/>
      <c r="B726" s="37"/>
      <c r="C726" s="180" t="s">
        <v>1625</v>
      </c>
      <c r="D726" s="180" t="s">
        <v>166</v>
      </c>
      <c r="E726" s="181" t="s">
        <v>1626</v>
      </c>
      <c r="F726" s="182" t="s">
        <v>1627</v>
      </c>
      <c r="G726" s="183" t="s">
        <v>213</v>
      </c>
      <c r="H726" s="184">
        <v>41</v>
      </c>
      <c r="I726" s="185"/>
      <c r="J726" s="186">
        <f>ROUND(I726*H726,0)</f>
        <v>0</v>
      </c>
      <c r="K726" s="182" t="s">
        <v>170</v>
      </c>
      <c r="L726" s="41"/>
      <c r="M726" s="187" t="s">
        <v>20</v>
      </c>
      <c r="N726" s="188" t="s">
        <v>43</v>
      </c>
      <c r="O726" s="66"/>
      <c r="P726" s="189">
        <f>O726*H726</f>
        <v>0</v>
      </c>
      <c r="Q726" s="189">
        <v>4.3800000000000002E-3</v>
      </c>
      <c r="R726" s="189">
        <f>Q726*H726</f>
        <v>0.17958000000000002</v>
      </c>
      <c r="S726" s="189">
        <v>0</v>
      </c>
      <c r="T726" s="190">
        <f>S726*H726</f>
        <v>0</v>
      </c>
      <c r="U726" s="36"/>
      <c r="V726" s="36"/>
      <c r="W726" s="36"/>
      <c r="X726" s="36"/>
      <c r="Y726" s="36"/>
      <c r="Z726" s="36"/>
      <c r="AA726" s="36"/>
      <c r="AB726" s="36"/>
      <c r="AC726" s="36"/>
      <c r="AD726" s="36"/>
      <c r="AE726" s="36"/>
      <c r="AR726" s="191" t="s">
        <v>272</v>
      </c>
      <c r="AT726" s="191" t="s">
        <v>166</v>
      </c>
      <c r="AU726" s="191" t="s">
        <v>81</v>
      </c>
      <c r="AY726" s="19" t="s">
        <v>164</v>
      </c>
      <c r="BE726" s="192">
        <f>IF(N726="základní",J726,0)</f>
        <v>0</v>
      </c>
      <c r="BF726" s="192">
        <f>IF(N726="snížená",J726,0)</f>
        <v>0</v>
      </c>
      <c r="BG726" s="192">
        <f>IF(N726="zákl. přenesená",J726,0)</f>
        <v>0</v>
      </c>
      <c r="BH726" s="192">
        <f>IF(N726="sníž. přenesená",J726,0)</f>
        <v>0</v>
      </c>
      <c r="BI726" s="192">
        <f>IF(N726="nulová",J726,0)</f>
        <v>0</v>
      </c>
      <c r="BJ726" s="19" t="s">
        <v>8</v>
      </c>
      <c r="BK726" s="192">
        <f>ROUND(I726*H726,0)</f>
        <v>0</v>
      </c>
      <c r="BL726" s="19" t="s">
        <v>272</v>
      </c>
      <c r="BM726" s="191" t="s">
        <v>1628</v>
      </c>
    </row>
    <row r="727" spans="1:65" s="2" customFormat="1">
      <c r="A727" s="36"/>
      <c r="B727" s="37"/>
      <c r="C727" s="38"/>
      <c r="D727" s="193" t="s">
        <v>173</v>
      </c>
      <c r="E727" s="38"/>
      <c r="F727" s="194" t="s">
        <v>1629</v>
      </c>
      <c r="G727" s="38"/>
      <c r="H727" s="38"/>
      <c r="I727" s="195"/>
      <c r="J727" s="38"/>
      <c r="K727" s="38"/>
      <c r="L727" s="41"/>
      <c r="M727" s="196"/>
      <c r="N727" s="197"/>
      <c r="O727" s="66"/>
      <c r="P727" s="66"/>
      <c r="Q727" s="66"/>
      <c r="R727" s="66"/>
      <c r="S727" s="66"/>
      <c r="T727" s="67"/>
      <c r="U727" s="36"/>
      <c r="V727" s="36"/>
      <c r="W727" s="36"/>
      <c r="X727" s="36"/>
      <c r="Y727" s="36"/>
      <c r="Z727" s="36"/>
      <c r="AA727" s="36"/>
      <c r="AB727" s="36"/>
      <c r="AC727" s="36"/>
      <c r="AD727" s="36"/>
      <c r="AE727" s="36"/>
      <c r="AT727" s="19" t="s">
        <v>173</v>
      </c>
      <c r="AU727" s="19" t="s">
        <v>81</v>
      </c>
    </row>
    <row r="728" spans="1:65" s="13" customFormat="1">
      <c r="B728" s="198"/>
      <c r="C728" s="199"/>
      <c r="D728" s="200" t="s">
        <v>175</v>
      </c>
      <c r="E728" s="201" t="s">
        <v>20</v>
      </c>
      <c r="F728" s="202" t="s">
        <v>1630</v>
      </c>
      <c r="G728" s="199"/>
      <c r="H728" s="203">
        <v>21</v>
      </c>
      <c r="I728" s="204"/>
      <c r="J728" s="199"/>
      <c r="K728" s="199"/>
      <c r="L728" s="205"/>
      <c r="M728" s="206"/>
      <c r="N728" s="207"/>
      <c r="O728" s="207"/>
      <c r="P728" s="207"/>
      <c r="Q728" s="207"/>
      <c r="R728" s="207"/>
      <c r="S728" s="207"/>
      <c r="T728" s="208"/>
      <c r="AT728" s="209" t="s">
        <v>175</v>
      </c>
      <c r="AU728" s="209" t="s">
        <v>81</v>
      </c>
      <c r="AV728" s="13" t="s">
        <v>81</v>
      </c>
      <c r="AW728" s="13" t="s">
        <v>33</v>
      </c>
      <c r="AX728" s="13" t="s">
        <v>72</v>
      </c>
      <c r="AY728" s="209" t="s">
        <v>164</v>
      </c>
    </row>
    <row r="729" spans="1:65" s="13" customFormat="1">
      <c r="B729" s="198"/>
      <c r="C729" s="199"/>
      <c r="D729" s="200" t="s">
        <v>175</v>
      </c>
      <c r="E729" s="201" t="s">
        <v>20</v>
      </c>
      <c r="F729" s="202" t="s">
        <v>1631</v>
      </c>
      <c r="G729" s="199"/>
      <c r="H729" s="203">
        <v>20</v>
      </c>
      <c r="I729" s="204"/>
      <c r="J729" s="199"/>
      <c r="K729" s="199"/>
      <c r="L729" s="205"/>
      <c r="M729" s="206"/>
      <c r="N729" s="207"/>
      <c r="O729" s="207"/>
      <c r="P729" s="207"/>
      <c r="Q729" s="207"/>
      <c r="R729" s="207"/>
      <c r="S729" s="207"/>
      <c r="T729" s="208"/>
      <c r="AT729" s="209" t="s">
        <v>175</v>
      </c>
      <c r="AU729" s="209" t="s">
        <v>81</v>
      </c>
      <c r="AV729" s="13" t="s">
        <v>81</v>
      </c>
      <c r="AW729" s="13" t="s">
        <v>33</v>
      </c>
      <c r="AX729" s="13" t="s">
        <v>72</v>
      </c>
      <c r="AY729" s="209" t="s">
        <v>164</v>
      </c>
    </row>
    <row r="730" spans="1:65" s="14" customFormat="1">
      <c r="B730" s="210"/>
      <c r="C730" s="211"/>
      <c r="D730" s="200" t="s">
        <v>175</v>
      </c>
      <c r="E730" s="212" t="s">
        <v>20</v>
      </c>
      <c r="F730" s="213" t="s">
        <v>178</v>
      </c>
      <c r="G730" s="211"/>
      <c r="H730" s="214">
        <v>41</v>
      </c>
      <c r="I730" s="215"/>
      <c r="J730" s="211"/>
      <c r="K730" s="211"/>
      <c r="L730" s="216"/>
      <c r="M730" s="217"/>
      <c r="N730" s="218"/>
      <c r="O730" s="218"/>
      <c r="P730" s="218"/>
      <c r="Q730" s="218"/>
      <c r="R730" s="218"/>
      <c r="S730" s="218"/>
      <c r="T730" s="219"/>
      <c r="AT730" s="220" t="s">
        <v>175</v>
      </c>
      <c r="AU730" s="220" t="s">
        <v>81</v>
      </c>
      <c r="AV730" s="14" t="s">
        <v>171</v>
      </c>
      <c r="AW730" s="14" t="s">
        <v>33</v>
      </c>
      <c r="AX730" s="14" t="s">
        <v>8</v>
      </c>
      <c r="AY730" s="220" t="s">
        <v>164</v>
      </c>
    </row>
    <row r="731" spans="1:65" s="2" customFormat="1" ht="24.2" customHeight="1">
      <c r="A731" s="36"/>
      <c r="B731" s="37"/>
      <c r="C731" s="180" t="s">
        <v>1632</v>
      </c>
      <c r="D731" s="180" t="s">
        <v>166</v>
      </c>
      <c r="E731" s="181" t="s">
        <v>1633</v>
      </c>
      <c r="F731" s="182" t="s">
        <v>1634</v>
      </c>
      <c r="G731" s="183" t="s">
        <v>213</v>
      </c>
      <c r="H731" s="184">
        <v>28</v>
      </c>
      <c r="I731" s="185"/>
      <c r="J731" s="186">
        <f>ROUND(I731*H731,0)</f>
        <v>0</v>
      </c>
      <c r="K731" s="182" t="s">
        <v>170</v>
      </c>
      <c r="L731" s="41"/>
      <c r="M731" s="187" t="s">
        <v>20</v>
      </c>
      <c r="N731" s="188" t="s">
        <v>43</v>
      </c>
      <c r="O731" s="66"/>
      <c r="P731" s="189">
        <f>O731*H731</f>
        <v>0</v>
      </c>
      <c r="Q731" s="189">
        <v>9.2771599999999998E-4</v>
      </c>
      <c r="R731" s="189">
        <f>Q731*H731</f>
        <v>2.5976047999999998E-2</v>
      </c>
      <c r="S731" s="189">
        <v>0</v>
      </c>
      <c r="T731" s="190">
        <f>S731*H731</f>
        <v>0</v>
      </c>
      <c r="U731" s="36"/>
      <c r="V731" s="36"/>
      <c r="W731" s="36"/>
      <c r="X731" s="36"/>
      <c r="Y731" s="36"/>
      <c r="Z731" s="36"/>
      <c r="AA731" s="36"/>
      <c r="AB731" s="36"/>
      <c r="AC731" s="36"/>
      <c r="AD731" s="36"/>
      <c r="AE731" s="36"/>
      <c r="AR731" s="191" t="s">
        <v>272</v>
      </c>
      <c r="AT731" s="191" t="s">
        <v>166</v>
      </c>
      <c r="AU731" s="191" t="s">
        <v>81</v>
      </c>
      <c r="AY731" s="19" t="s">
        <v>164</v>
      </c>
      <c r="BE731" s="192">
        <f>IF(N731="základní",J731,0)</f>
        <v>0</v>
      </c>
      <c r="BF731" s="192">
        <f>IF(N731="snížená",J731,0)</f>
        <v>0</v>
      </c>
      <c r="BG731" s="192">
        <f>IF(N731="zákl. přenesená",J731,0)</f>
        <v>0</v>
      </c>
      <c r="BH731" s="192">
        <f>IF(N731="sníž. přenesená",J731,0)</f>
        <v>0</v>
      </c>
      <c r="BI731" s="192">
        <f>IF(N731="nulová",J731,0)</f>
        <v>0</v>
      </c>
      <c r="BJ731" s="19" t="s">
        <v>8</v>
      </c>
      <c r="BK731" s="192">
        <f>ROUND(I731*H731,0)</f>
        <v>0</v>
      </c>
      <c r="BL731" s="19" t="s">
        <v>272</v>
      </c>
      <c r="BM731" s="191" t="s">
        <v>1635</v>
      </c>
    </row>
    <row r="732" spans="1:65" s="2" customFormat="1">
      <c r="A732" s="36"/>
      <c r="B732" s="37"/>
      <c r="C732" s="38"/>
      <c r="D732" s="193" t="s">
        <v>173</v>
      </c>
      <c r="E732" s="38"/>
      <c r="F732" s="194" t="s">
        <v>1636</v>
      </c>
      <c r="G732" s="38"/>
      <c r="H732" s="38"/>
      <c r="I732" s="195"/>
      <c r="J732" s="38"/>
      <c r="K732" s="38"/>
      <c r="L732" s="41"/>
      <c r="M732" s="196"/>
      <c r="N732" s="197"/>
      <c r="O732" s="66"/>
      <c r="P732" s="66"/>
      <c r="Q732" s="66"/>
      <c r="R732" s="66"/>
      <c r="S732" s="66"/>
      <c r="T732" s="67"/>
      <c r="U732" s="36"/>
      <c r="V732" s="36"/>
      <c r="W732" s="36"/>
      <c r="X732" s="36"/>
      <c r="Y732" s="36"/>
      <c r="Z732" s="36"/>
      <c r="AA732" s="36"/>
      <c r="AB732" s="36"/>
      <c r="AC732" s="36"/>
      <c r="AD732" s="36"/>
      <c r="AE732" s="36"/>
      <c r="AT732" s="19" t="s">
        <v>173</v>
      </c>
      <c r="AU732" s="19" t="s">
        <v>81</v>
      </c>
    </row>
    <row r="733" spans="1:65" s="13" customFormat="1">
      <c r="B733" s="198"/>
      <c r="C733" s="199"/>
      <c r="D733" s="200" t="s">
        <v>175</v>
      </c>
      <c r="E733" s="201" t="s">
        <v>20</v>
      </c>
      <c r="F733" s="202" t="s">
        <v>1637</v>
      </c>
      <c r="G733" s="199"/>
      <c r="H733" s="203">
        <v>28</v>
      </c>
      <c r="I733" s="204"/>
      <c r="J733" s="199"/>
      <c r="K733" s="199"/>
      <c r="L733" s="205"/>
      <c r="M733" s="206"/>
      <c r="N733" s="207"/>
      <c r="O733" s="207"/>
      <c r="P733" s="207"/>
      <c r="Q733" s="207"/>
      <c r="R733" s="207"/>
      <c r="S733" s="207"/>
      <c r="T733" s="208"/>
      <c r="AT733" s="209" t="s">
        <v>175</v>
      </c>
      <c r="AU733" s="209" t="s">
        <v>81</v>
      </c>
      <c r="AV733" s="13" t="s">
        <v>81</v>
      </c>
      <c r="AW733" s="13" t="s">
        <v>33</v>
      </c>
      <c r="AX733" s="13" t="s">
        <v>72</v>
      </c>
      <c r="AY733" s="209" t="s">
        <v>164</v>
      </c>
    </row>
    <row r="734" spans="1:65" s="14" customFormat="1">
      <c r="B734" s="210"/>
      <c r="C734" s="211"/>
      <c r="D734" s="200" t="s">
        <v>175</v>
      </c>
      <c r="E734" s="212" t="s">
        <v>20</v>
      </c>
      <c r="F734" s="213" t="s">
        <v>178</v>
      </c>
      <c r="G734" s="211"/>
      <c r="H734" s="214">
        <v>28</v>
      </c>
      <c r="I734" s="215"/>
      <c r="J734" s="211"/>
      <c r="K734" s="211"/>
      <c r="L734" s="216"/>
      <c r="M734" s="217"/>
      <c r="N734" s="218"/>
      <c r="O734" s="218"/>
      <c r="P734" s="218"/>
      <c r="Q734" s="218"/>
      <c r="R734" s="218"/>
      <c r="S734" s="218"/>
      <c r="T734" s="219"/>
      <c r="AT734" s="220" t="s">
        <v>175</v>
      </c>
      <c r="AU734" s="220" t="s">
        <v>81</v>
      </c>
      <c r="AV734" s="14" t="s">
        <v>171</v>
      </c>
      <c r="AW734" s="14" t="s">
        <v>33</v>
      </c>
      <c r="AX734" s="14" t="s">
        <v>8</v>
      </c>
      <c r="AY734" s="220" t="s">
        <v>164</v>
      </c>
    </row>
    <row r="735" spans="1:65" s="2" customFormat="1" ht="21.75" customHeight="1">
      <c r="A735" s="36"/>
      <c r="B735" s="37"/>
      <c r="C735" s="180" t="s">
        <v>1638</v>
      </c>
      <c r="D735" s="180" t="s">
        <v>166</v>
      </c>
      <c r="E735" s="181" t="s">
        <v>1639</v>
      </c>
      <c r="F735" s="182" t="s">
        <v>1640</v>
      </c>
      <c r="G735" s="183" t="s">
        <v>213</v>
      </c>
      <c r="H735" s="184">
        <v>21.5</v>
      </c>
      <c r="I735" s="185"/>
      <c r="J735" s="186">
        <f>ROUND(I735*H735,0)</f>
        <v>0</v>
      </c>
      <c r="K735" s="182" t="s">
        <v>170</v>
      </c>
      <c r="L735" s="41"/>
      <c r="M735" s="187" t="s">
        <v>20</v>
      </c>
      <c r="N735" s="188" t="s">
        <v>43</v>
      </c>
      <c r="O735" s="66"/>
      <c r="P735" s="189">
        <f>O735*H735</f>
        <v>0</v>
      </c>
      <c r="Q735" s="189">
        <v>1.6887E-3</v>
      </c>
      <c r="R735" s="189">
        <f>Q735*H735</f>
        <v>3.630705E-2</v>
      </c>
      <c r="S735" s="189">
        <v>0</v>
      </c>
      <c r="T735" s="190">
        <f>S735*H735</f>
        <v>0</v>
      </c>
      <c r="U735" s="36"/>
      <c r="V735" s="36"/>
      <c r="W735" s="36"/>
      <c r="X735" s="36"/>
      <c r="Y735" s="36"/>
      <c r="Z735" s="36"/>
      <c r="AA735" s="36"/>
      <c r="AB735" s="36"/>
      <c r="AC735" s="36"/>
      <c r="AD735" s="36"/>
      <c r="AE735" s="36"/>
      <c r="AR735" s="191" t="s">
        <v>272</v>
      </c>
      <c r="AT735" s="191" t="s">
        <v>166</v>
      </c>
      <c r="AU735" s="191" t="s">
        <v>81</v>
      </c>
      <c r="AY735" s="19" t="s">
        <v>164</v>
      </c>
      <c r="BE735" s="192">
        <f>IF(N735="základní",J735,0)</f>
        <v>0</v>
      </c>
      <c r="BF735" s="192">
        <f>IF(N735="snížená",J735,0)</f>
        <v>0</v>
      </c>
      <c r="BG735" s="192">
        <f>IF(N735="zákl. přenesená",J735,0)</f>
        <v>0</v>
      </c>
      <c r="BH735" s="192">
        <f>IF(N735="sníž. přenesená",J735,0)</f>
        <v>0</v>
      </c>
      <c r="BI735" s="192">
        <f>IF(N735="nulová",J735,0)</f>
        <v>0</v>
      </c>
      <c r="BJ735" s="19" t="s">
        <v>8</v>
      </c>
      <c r="BK735" s="192">
        <f>ROUND(I735*H735,0)</f>
        <v>0</v>
      </c>
      <c r="BL735" s="19" t="s">
        <v>272</v>
      </c>
      <c r="BM735" s="191" t="s">
        <v>1641</v>
      </c>
    </row>
    <row r="736" spans="1:65" s="2" customFormat="1">
      <c r="A736" s="36"/>
      <c r="B736" s="37"/>
      <c r="C736" s="38"/>
      <c r="D736" s="193" t="s">
        <v>173</v>
      </c>
      <c r="E736" s="38"/>
      <c r="F736" s="194" t="s">
        <v>1642</v>
      </c>
      <c r="G736" s="38"/>
      <c r="H736" s="38"/>
      <c r="I736" s="195"/>
      <c r="J736" s="38"/>
      <c r="K736" s="38"/>
      <c r="L736" s="41"/>
      <c r="M736" s="196"/>
      <c r="N736" s="197"/>
      <c r="O736" s="66"/>
      <c r="P736" s="66"/>
      <c r="Q736" s="66"/>
      <c r="R736" s="66"/>
      <c r="S736" s="66"/>
      <c r="T736" s="67"/>
      <c r="U736" s="36"/>
      <c r="V736" s="36"/>
      <c r="W736" s="36"/>
      <c r="X736" s="36"/>
      <c r="Y736" s="36"/>
      <c r="Z736" s="36"/>
      <c r="AA736" s="36"/>
      <c r="AB736" s="36"/>
      <c r="AC736" s="36"/>
      <c r="AD736" s="36"/>
      <c r="AE736" s="36"/>
      <c r="AT736" s="19" t="s">
        <v>173</v>
      </c>
      <c r="AU736" s="19" t="s">
        <v>81</v>
      </c>
    </row>
    <row r="737" spans="1:65" s="13" customFormat="1">
      <c r="B737" s="198"/>
      <c r="C737" s="199"/>
      <c r="D737" s="200" t="s">
        <v>175</v>
      </c>
      <c r="E737" s="201" t="s">
        <v>20</v>
      </c>
      <c r="F737" s="202" t="s">
        <v>1643</v>
      </c>
      <c r="G737" s="199"/>
      <c r="H737" s="203">
        <v>21.5</v>
      </c>
      <c r="I737" s="204"/>
      <c r="J737" s="199"/>
      <c r="K737" s="199"/>
      <c r="L737" s="205"/>
      <c r="M737" s="206"/>
      <c r="N737" s="207"/>
      <c r="O737" s="207"/>
      <c r="P737" s="207"/>
      <c r="Q737" s="207"/>
      <c r="R737" s="207"/>
      <c r="S737" s="207"/>
      <c r="T737" s="208"/>
      <c r="AT737" s="209" t="s">
        <v>175</v>
      </c>
      <c r="AU737" s="209" t="s">
        <v>81</v>
      </c>
      <c r="AV737" s="13" t="s">
        <v>81</v>
      </c>
      <c r="AW737" s="13" t="s">
        <v>33</v>
      </c>
      <c r="AX737" s="13" t="s">
        <v>72</v>
      </c>
      <c r="AY737" s="209" t="s">
        <v>164</v>
      </c>
    </row>
    <row r="738" spans="1:65" s="14" customFormat="1">
      <c r="B738" s="210"/>
      <c r="C738" s="211"/>
      <c r="D738" s="200" t="s">
        <v>175</v>
      </c>
      <c r="E738" s="212" t="s">
        <v>20</v>
      </c>
      <c r="F738" s="213" t="s">
        <v>178</v>
      </c>
      <c r="G738" s="211"/>
      <c r="H738" s="214">
        <v>21.5</v>
      </c>
      <c r="I738" s="215"/>
      <c r="J738" s="211"/>
      <c r="K738" s="211"/>
      <c r="L738" s="216"/>
      <c r="M738" s="217"/>
      <c r="N738" s="218"/>
      <c r="O738" s="218"/>
      <c r="P738" s="218"/>
      <c r="Q738" s="218"/>
      <c r="R738" s="218"/>
      <c r="S738" s="218"/>
      <c r="T738" s="219"/>
      <c r="AT738" s="220" t="s">
        <v>175</v>
      </c>
      <c r="AU738" s="220" t="s">
        <v>81</v>
      </c>
      <c r="AV738" s="14" t="s">
        <v>171</v>
      </c>
      <c r="AW738" s="14" t="s">
        <v>33</v>
      </c>
      <c r="AX738" s="14" t="s">
        <v>8</v>
      </c>
      <c r="AY738" s="220" t="s">
        <v>164</v>
      </c>
    </row>
    <row r="739" spans="1:65" s="2" customFormat="1" ht="24.2" customHeight="1">
      <c r="A739" s="36"/>
      <c r="B739" s="37"/>
      <c r="C739" s="180" t="s">
        <v>1644</v>
      </c>
      <c r="D739" s="180" t="s">
        <v>166</v>
      </c>
      <c r="E739" s="181" t="s">
        <v>1645</v>
      </c>
      <c r="F739" s="182" t="s">
        <v>1646</v>
      </c>
      <c r="G739" s="183" t="s">
        <v>319</v>
      </c>
      <c r="H739" s="184">
        <v>2</v>
      </c>
      <c r="I739" s="185"/>
      <c r="J739" s="186">
        <f>ROUND(I739*H739,0)</f>
        <v>0</v>
      </c>
      <c r="K739" s="182" t="s">
        <v>170</v>
      </c>
      <c r="L739" s="41"/>
      <c r="M739" s="187" t="s">
        <v>20</v>
      </c>
      <c r="N739" s="188" t="s">
        <v>43</v>
      </c>
      <c r="O739" s="66"/>
      <c r="P739" s="189">
        <f>O739*H739</f>
        <v>0</v>
      </c>
      <c r="Q739" s="189">
        <v>3.6200000000000002E-4</v>
      </c>
      <c r="R739" s="189">
        <f>Q739*H739</f>
        <v>7.2400000000000003E-4</v>
      </c>
      <c r="S739" s="189">
        <v>0</v>
      </c>
      <c r="T739" s="190">
        <f>S739*H739</f>
        <v>0</v>
      </c>
      <c r="U739" s="36"/>
      <c r="V739" s="36"/>
      <c r="W739" s="36"/>
      <c r="X739" s="36"/>
      <c r="Y739" s="36"/>
      <c r="Z739" s="36"/>
      <c r="AA739" s="36"/>
      <c r="AB739" s="36"/>
      <c r="AC739" s="36"/>
      <c r="AD739" s="36"/>
      <c r="AE739" s="36"/>
      <c r="AR739" s="191" t="s">
        <v>272</v>
      </c>
      <c r="AT739" s="191" t="s">
        <v>166</v>
      </c>
      <c r="AU739" s="191" t="s">
        <v>81</v>
      </c>
      <c r="AY739" s="19" t="s">
        <v>164</v>
      </c>
      <c r="BE739" s="192">
        <f>IF(N739="základní",J739,0)</f>
        <v>0</v>
      </c>
      <c r="BF739" s="192">
        <f>IF(N739="snížená",J739,0)</f>
        <v>0</v>
      </c>
      <c r="BG739" s="192">
        <f>IF(N739="zákl. přenesená",J739,0)</f>
        <v>0</v>
      </c>
      <c r="BH739" s="192">
        <f>IF(N739="sníž. přenesená",J739,0)</f>
        <v>0</v>
      </c>
      <c r="BI739" s="192">
        <f>IF(N739="nulová",J739,0)</f>
        <v>0</v>
      </c>
      <c r="BJ739" s="19" t="s">
        <v>8</v>
      </c>
      <c r="BK739" s="192">
        <f>ROUND(I739*H739,0)</f>
        <v>0</v>
      </c>
      <c r="BL739" s="19" t="s">
        <v>272</v>
      </c>
      <c r="BM739" s="191" t="s">
        <v>1647</v>
      </c>
    </row>
    <row r="740" spans="1:65" s="2" customFormat="1">
      <c r="A740" s="36"/>
      <c r="B740" s="37"/>
      <c r="C740" s="38"/>
      <c r="D740" s="193" t="s">
        <v>173</v>
      </c>
      <c r="E740" s="38"/>
      <c r="F740" s="194" t="s">
        <v>1648</v>
      </c>
      <c r="G740" s="38"/>
      <c r="H740" s="38"/>
      <c r="I740" s="195"/>
      <c r="J740" s="38"/>
      <c r="K740" s="38"/>
      <c r="L740" s="41"/>
      <c r="M740" s="196"/>
      <c r="N740" s="197"/>
      <c r="O740" s="66"/>
      <c r="P740" s="66"/>
      <c r="Q740" s="66"/>
      <c r="R740" s="66"/>
      <c r="S740" s="66"/>
      <c r="T740" s="67"/>
      <c r="U740" s="36"/>
      <c r="V740" s="36"/>
      <c r="W740" s="36"/>
      <c r="X740" s="36"/>
      <c r="Y740" s="36"/>
      <c r="Z740" s="36"/>
      <c r="AA740" s="36"/>
      <c r="AB740" s="36"/>
      <c r="AC740" s="36"/>
      <c r="AD740" s="36"/>
      <c r="AE740" s="36"/>
      <c r="AT740" s="19" t="s">
        <v>173</v>
      </c>
      <c r="AU740" s="19" t="s">
        <v>81</v>
      </c>
    </row>
    <row r="741" spans="1:65" s="13" customFormat="1">
      <c r="B741" s="198"/>
      <c r="C741" s="199"/>
      <c r="D741" s="200" t="s">
        <v>175</v>
      </c>
      <c r="E741" s="201" t="s">
        <v>20</v>
      </c>
      <c r="F741" s="202" t="s">
        <v>1649</v>
      </c>
      <c r="G741" s="199"/>
      <c r="H741" s="203">
        <v>2</v>
      </c>
      <c r="I741" s="204"/>
      <c r="J741" s="199"/>
      <c r="K741" s="199"/>
      <c r="L741" s="205"/>
      <c r="M741" s="206"/>
      <c r="N741" s="207"/>
      <c r="O741" s="207"/>
      <c r="P741" s="207"/>
      <c r="Q741" s="207"/>
      <c r="R741" s="207"/>
      <c r="S741" s="207"/>
      <c r="T741" s="208"/>
      <c r="AT741" s="209" t="s">
        <v>175</v>
      </c>
      <c r="AU741" s="209" t="s">
        <v>81</v>
      </c>
      <c r="AV741" s="13" t="s">
        <v>81</v>
      </c>
      <c r="AW741" s="13" t="s">
        <v>33</v>
      </c>
      <c r="AX741" s="13" t="s">
        <v>72</v>
      </c>
      <c r="AY741" s="209" t="s">
        <v>164</v>
      </c>
    </row>
    <row r="742" spans="1:65" s="14" customFormat="1">
      <c r="B742" s="210"/>
      <c r="C742" s="211"/>
      <c r="D742" s="200" t="s">
        <v>175</v>
      </c>
      <c r="E742" s="212" t="s">
        <v>20</v>
      </c>
      <c r="F742" s="213" t="s">
        <v>178</v>
      </c>
      <c r="G742" s="211"/>
      <c r="H742" s="214">
        <v>2</v>
      </c>
      <c r="I742" s="215"/>
      <c r="J742" s="211"/>
      <c r="K742" s="211"/>
      <c r="L742" s="216"/>
      <c r="M742" s="217"/>
      <c r="N742" s="218"/>
      <c r="O742" s="218"/>
      <c r="P742" s="218"/>
      <c r="Q742" s="218"/>
      <c r="R742" s="218"/>
      <c r="S742" s="218"/>
      <c r="T742" s="219"/>
      <c r="AT742" s="220" t="s">
        <v>175</v>
      </c>
      <c r="AU742" s="220" t="s">
        <v>81</v>
      </c>
      <c r="AV742" s="14" t="s">
        <v>171</v>
      </c>
      <c r="AW742" s="14" t="s">
        <v>33</v>
      </c>
      <c r="AX742" s="14" t="s">
        <v>8</v>
      </c>
      <c r="AY742" s="220" t="s">
        <v>164</v>
      </c>
    </row>
    <row r="743" spans="1:65" s="2" customFormat="1" ht="24.2" customHeight="1">
      <c r="A743" s="36"/>
      <c r="B743" s="37"/>
      <c r="C743" s="180" t="s">
        <v>1650</v>
      </c>
      <c r="D743" s="180" t="s">
        <v>166</v>
      </c>
      <c r="E743" s="181" t="s">
        <v>1651</v>
      </c>
      <c r="F743" s="182" t="s">
        <v>1652</v>
      </c>
      <c r="G743" s="183" t="s">
        <v>213</v>
      </c>
      <c r="H743" s="184">
        <v>25</v>
      </c>
      <c r="I743" s="185"/>
      <c r="J743" s="186">
        <f>ROUND(I743*H743,0)</f>
        <v>0</v>
      </c>
      <c r="K743" s="182" t="s">
        <v>170</v>
      </c>
      <c r="L743" s="41"/>
      <c r="M743" s="187" t="s">
        <v>20</v>
      </c>
      <c r="N743" s="188" t="s">
        <v>43</v>
      </c>
      <c r="O743" s="66"/>
      <c r="P743" s="189">
        <f>O743*H743</f>
        <v>0</v>
      </c>
      <c r="Q743" s="189">
        <v>2.1656000000000002E-3</v>
      </c>
      <c r="R743" s="189">
        <f>Q743*H743</f>
        <v>5.4140000000000008E-2</v>
      </c>
      <c r="S743" s="189">
        <v>0</v>
      </c>
      <c r="T743" s="190">
        <f>S743*H743</f>
        <v>0</v>
      </c>
      <c r="U743" s="36"/>
      <c r="V743" s="36"/>
      <c r="W743" s="36"/>
      <c r="X743" s="36"/>
      <c r="Y743" s="36"/>
      <c r="Z743" s="36"/>
      <c r="AA743" s="36"/>
      <c r="AB743" s="36"/>
      <c r="AC743" s="36"/>
      <c r="AD743" s="36"/>
      <c r="AE743" s="36"/>
      <c r="AR743" s="191" t="s">
        <v>272</v>
      </c>
      <c r="AT743" s="191" t="s">
        <v>166</v>
      </c>
      <c r="AU743" s="191" t="s">
        <v>81</v>
      </c>
      <c r="AY743" s="19" t="s">
        <v>164</v>
      </c>
      <c r="BE743" s="192">
        <f>IF(N743="základní",J743,0)</f>
        <v>0</v>
      </c>
      <c r="BF743" s="192">
        <f>IF(N743="snížená",J743,0)</f>
        <v>0</v>
      </c>
      <c r="BG743" s="192">
        <f>IF(N743="zákl. přenesená",J743,0)</f>
        <v>0</v>
      </c>
      <c r="BH743" s="192">
        <f>IF(N743="sníž. přenesená",J743,0)</f>
        <v>0</v>
      </c>
      <c r="BI743" s="192">
        <f>IF(N743="nulová",J743,0)</f>
        <v>0</v>
      </c>
      <c r="BJ743" s="19" t="s">
        <v>8</v>
      </c>
      <c r="BK743" s="192">
        <f>ROUND(I743*H743,0)</f>
        <v>0</v>
      </c>
      <c r="BL743" s="19" t="s">
        <v>272</v>
      </c>
      <c r="BM743" s="191" t="s">
        <v>1653</v>
      </c>
    </row>
    <row r="744" spans="1:65" s="2" customFormat="1">
      <c r="A744" s="36"/>
      <c r="B744" s="37"/>
      <c r="C744" s="38"/>
      <c r="D744" s="193" t="s">
        <v>173</v>
      </c>
      <c r="E744" s="38"/>
      <c r="F744" s="194" t="s">
        <v>1654</v>
      </c>
      <c r="G744" s="38"/>
      <c r="H744" s="38"/>
      <c r="I744" s="195"/>
      <c r="J744" s="38"/>
      <c r="K744" s="38"/>
      <c r="L744" s="41"/>
      <c r="M744" s="196"/>
      <c r="N744" s="197"/>
      <c r="O744" s="66"/>
      <c r="P744" s="66"/>
      <c r="Q744" s="66"/>
      <c r="R744" s="66"/>
      <c r="S744" s="66"/>
      <c r="T744" s="67"/>
      <c r="U744" s="36"/>
      <c r="V744" s="36"/>
      <c r="W744" s="36"/>
      <c r="X744" s="36"/>
      <c r="Y744" s="36"/>
      <c r="Z744" s="36"/>
      <c r="AA744" s="36"/>
      <c r="AB744" s="36"/>
      <c r="AC744" s="36"/>
      <c r="AD744" s="36"/>
      <c r="AE744" s="36"/>
      <c r="AT744" s="19" t="s">
        <v>173</v>
      </c>
      <c r="AU744" s="19" t="s">
        <v>81</v>
      </c>
    </row>
    <row r="745" spans="1:65" s="13" customFormat="1">
      <c r="B745" s="198"/>
      <c r="C745" s="199"/>
      <c r="D745" s="200" t="s">
        <v>175</v>
      </c>
      <c r="E745" s="201" t="s">
        <v>20</v>
      </c>
      <c r="F745" s="202" t="s">
        <v>1655</v>
      </c>
      <c r="G745" s="199"/>
      <c r="H745" s="203">
        <v>25</v>
      </c>
      <c r="I745" s="204"/>
      <c r="J745" s="199"/>
      <c r="K745" s="199"/>
      <c r="L745" s="205"/>
      <c r="M745" s="206"/>
      <c r="N745" s="207"/>
      <c r="O745" s="207"/>
      <c r="P745" s="207"/>
      <c r="Q745" s="207"/>
      <c r="R745" s="207"/>
      <c r="S745" s="207"/>
      <c r="T745" s="208"/>
      <c r="AT745" s="209" t="s">
        <v>175</v>
      </c>
      <c r="AU745" s="209" t="s">
        <v>81</v>
      </c>
      <c r="AV745" s="13" t="s">
        <v>81</v>
      </c>
      <c r="AW745" s="13" t="s">
        <v>33</v>
      </c>
      <c r="AX745" s="13" t="s">
        <v>72</v>
      </c>
      <c r="AY745" s="209" t="s">
        <v>164</v>
      </c>
    </row>
    <row r="746" spans="1:65" s="14" customFormat="1">
      <c r="B746" s="210"/>
      <c r="C746" s="211"/>
      <c r="D746" s="200" t="s">
        <v>175</v>
      </c>
      <c r="E746" s="212" t="s">
        <v>20</v>
      </c>
      <c r="F746" s="213" t="s">
        <v>178</v>
      </c>
      <c r="G746" s="211"/>
      <c r="H746" s="214">
        <v>25</v>
      </c>
      <c r="I746" s="215"/>
      <c r="J746" s="211"/>
      <c r="K746" s="211"/>
      <c r="L746" s="216"/>
      <c r="M746" s="217"/>
      <c r="N746" s="218"/>
      <c r="O746" s="218"/>
      <c r="P746" s="218"/>
      <c r="Q746" s="218"/>
      <c r="R746" s="218"/>
      <c r="S746" s="218"/>
      <c r="T746" s="219"/>
      <c r="AT746" s="220" t="s">
        <v>175</v>
      </c>
      <c r="AU746" s="220" t="s">
        <v>81</v>
      </c>
      <c r="AV746" s="14" t="s">
        <v>171</v>
      </c>
      <c r="AW746" s="14" t="s">
        <v>33</v>
      </c>
      <c r="AX746" s="14" t="s">
        <v>8</v>
      </c>
      <c r="AY746" s="220" t="s">
        <v>164</v>
      </c>
    </row>
    <row r="747" spans="1:65" s="2" customFormat="1" ht="24.2" customHeight="1">
      <c r="A747" s="36"/>
      <c r="B747" s="37"/>
      <c r="C747" s="180" t="s">
        <v>1656</v>
      </c>
      <c r="D747" s="180" t="s">
        <v>166</v>
      </c>
      <c r="E747" s="181" t="s">
        <v>1657</v>
      </c>
      <c r="F747" s="182" t="s">
        <v>1658</v>
      </c>
      <c r="G747" s="183" t="s">
        <v>580</v>
      </c>
      <c r="H747" s="184">
        <v>0.29699999999999999</v>
      </c>
      <c r="I747" s="185"/>
      <c r="J747" s="186">
        <f>ROUND(I747*H747,0)</f>
        <v>0</v>
      </c>
      <c r="K747" s="182" t="s">
        <v>170</v>
      </c>
      <c r="L747" s="41"/>
      <c r="M747" s="187" t="s">
        <v>20</v>
      </c>
      <c r="N747" s="188" t="s">
        <v>43</v>
      </c>
      <c r="O747" s="66"/>
      <c r="P747" s="189">
        <f>O747*H747</f>
        <v>0</v>
      </c>
      <c r="Q747" s="189">
        <v>0</v>
      </c>
      <c r="R747" s="189">
        <f>Q747*H747</f>
        <v>0</v>
      </c>
      <c r="S747" s="189">
        <v>0</v>
      </c>
      <c r="T747" s="190">
        <f>S747*H747</f>
        <v>0</v>
      </c>
      <c r="U747" s="36"/>
      <c r="V747" s="36"/>
      <c r="W747" s="36"/>
      <c r="X747" s="36"/>
      <c r="Y747" s="36"/>
      <c r="Z747" s="36"/>
      <c r="AA747" s="36"/>
      <c r="AB747" s="36"/>
      <c r="AC747" s="36"/>
      <c r="AD747" s="36"/>
      <c r="AE747" s="36"/>
      <c r="AR747" s="191" t="s">
        <v>272</v>
      </c>
      <c r="AT747" s="191" t="s">
        <v>166</v>
      </c>
      <c r="AU747" s="191" t="s">
        <v>81</v>
      </c>
      <c r="AY747" s="19" t="s">
        <v>164</v>
      </c>
      <c r="BE747" s="192">
        <f>IF(N747="základní",J747,0)</f>
        <v>0</v>
      </c>
      <c r="BF747" s="192">
        <f>IF(N747="snížená",J747,0)</f>
        <v>0</v>
      </c>
      <c r="BG747" s="192">
        <f>IF(N747="zákl. přenesená",J747,0)</f>
        <v>0</v>
      </c>
      <c r="BH747" s="192">
        <f>IF(N747="sníž. přenesená",J747,0)</f>
        <v>0</v>
      </c>
      <c r="BI747" s="192">
        <f>IF(N747="nulová",J747,0)</f>
        <v>0</v>
      </c>
      <c r="BJ747" s="19" t="s">
        <v>8</v>
      </c>
      <c r="BK747" s="192">
        <f>ROUND(I747*H747,0)</f>
        <v>0</v>
      </c>
      <c r="BL747" s="19" t="s">
        <v>272</v>
      </c>
      <c r="BM747" s="191" t="s">
        <v>1659</v>
      </c>
    </row>
    <row r="748" spans="1:65" s="2" customFormat="1">
      <c r="A748" s="36"/>
      <c r="B748" s="37"/>
      <c r="C748" s="38"/>
      <c r="D748" s="193" t="s">
        <v>173</v>
      </c>
      <c r="E748" s="38"/>
      <c r="F748" s="194" t="s">
        <v>1660</v>
      </c>
      <c r="G748" s="38"/>
      <c r="H748" s="38"/>
      <c r="I748" s="195"/>
      <c r="J748" s="38"/>
      <c r="K748" s="38"/>
      <c r="L748" s="41"/>
      <c r="M748" s="196"/>
      <c r="N748" s="197"/>
      <c r="O748" s="66"/>
      <c r="P748" s="66"/>
      <c r="Q748" s="66"/>
      <c r="R748" s="66"/>
      <c r="S748" s="66"/>
      <c r="T748" s="67"/>
      <c r="U748" s="36"/>
      <c r="V748" s="36"/>
      <c r="W748" s="36"/>
      <c r="X748" s="36"/>
      <c r="Y748" s="36"/>
      <c r="Z748" s="36"/>
      <c r="AA748" s="36"/>
      <c r="AB748" s="36"/>
      <c r="AC748" s="36"/>
      <c r="AD748" s="36"/>
      <c r="AE748" s="36"/>
      <c r="AT748" s="19" t="s">
        <v>173</v>
      </c>
      <c r="AU748" s="19" t="s">
        <v>81</v>
      </c>
    </row>
    <row r="749" spans="1:65" s="12" customFormat="1" ht="22.9" customHeight="1">
      <c r="B749" s="164"/>
      <c r="C749" s="165"/>
      <c r="D749" s="166" t="s">
        <v>71</v>
      </c>
      <c r="E749" s="178" t="s">
        <v>1661</v>
      </c>
      <c r="F749" s="178" t="s">
        <v>1662</v>
      </c>
      <c r="G749" s="165"/>
      <c r="H749" s="165"/>
      <c r="I749" s="168"/>
      <c r="J749" s="179">
        <f>BK749</f>
        <v>0</v>
      </c>
      <c r="K749" s="165"/>
      <c r="L749" s="170"/>
      <c r="M749" s="171"/>
      <c r="N749" s="172"/>
      <c r="O749" s="172"/>
      <c r="P749" s="173">
        <f>SUM(P750:P753)</f>
        <v>0</v>
      </c>
      <c r="Q749" s="172"/>
      <c r="R749" s="173">
        <f>SUM(R750:R753)</f>
        <v>0</v>
      </c>
      <c r="S749" s="172"/>
      <c r="T749" s="174">
        <f>SUM(T750:T753)</f>
        <v>0</v>
      </c>
      <c r="AR749" s="175" t="s">
        <v>81</v>
      </c>
      <c r="AT749" s="176" t="s">
        <v>71</v>
      </c>
      <c r="AU749" s="176" t="s">
        <v>8</v>
      </c>
      <c r="AY749" s="175" t="s">
        <v>164</v>
      </c>
      <c r="BK749" s="177">
        <f>SUM(BK750:BK753)</f>
        <v>0</v>
      </c>
    </row>
    <row r="750" spans="1:65" s="2" customFormat="1" ht="24.2" customHeight="1">
      <c r="A750" s="36"/>
      <c r="B750" s="37"/>
      <c r="C750" s="180" t="s">
        <v>1663</v>
      </c>
      <c r="D750" s="180" t="s">
        <v>166</v>
      </c>
      <c r="E750" s="181" t="s">
        <v>1664</v>
      </c>
      <c r="F750" s="182" t="s">
        <v>1665</v>
      </c>
      <c r="G750" s="183" t="s">
        <v>319</v>
      </c>
      <c r="H750" s="184">
        <v>1</v>
      </c>
      <c r="I750" s="185"/>
      <c r="J750" s="186">
        <f>ROUND(I750*H750,0)</f>
        <v>0</v>
      </c>
      <c r="K750" s="182" t="s">
        <v>20</v>
      </c>
      <c r="L750" s="41"/>
      <c r="M750" s="187" t="s">
        <v>20</v>
      </c>
      <c r="N750" s="188" t="s">
        <v>43</v>
      </c>
      <c r="O750" s="66"/>
      <c r="P750" s="189">
        <f>O750*H750</f>
        <v>0</v>
      </c>
      <c r="Q750" s="189">
        <v>0</v>
      </c>
      <c r="R750" s="189">
        <f>Q750*H750</f>
        <v>0</v>
      </c>
      <c r="S750" s="189">
        <v>0</v>
      </c>
      <c r="T750" s="190">
        <f>S750*H750</f>
        <v>0</v>
      </c>
      <c r="U750" s="36"/>
      <c r="V750" s="36"/>
      <c r="W750" s="36"/>
      <c r="X750" s="36"/>
      <c r="Y750" s="36"/>
      <c r="Z750" s="36"/>
      <c r="AA750" s="36"/>
      <c r="AB750" s="36"/>
      <c r="AC750" s="36"/>
      <c r="AD750" s="36"/>
      <c r="AE750" s="36"/>
      <c r="AR750" s="191" t="s">
        <v>272</v>
      </c>
      <c r="AT750" s="191" t="s">
        <v>166</v>
      </c>
      <c r="AU750" s="191" t="s">
        <v>81</v>
      </c>
      <c r="AY750" s="19" t="s">
        <v>164</v>
      </c>
      <c r="BE750" s="192">
        <f>IF(N750="základní",J750,0)</f>
        <v>0</v>
      </c>
      <c r="BF750" s="192">
        <f>IF(N750="snížená",J750,0)</f>
        <v>0</v>
      </c>
      <c r="BG750" s="192">
        <f>IF(N750="zákl. přenesená",J750,0)</f>
        <v>0</v>
      </c>
      <c r="BH750" s="192">
        <f>IF(N750="sníž. přenesená",J750,0)</f>
        <v>0</v>
      </c>
      <c r="BI750" s="192">
        <f>IF(N750="nulová",J750,0)</f>
        <v>0</v>
      </c>
      <c r="BJ750" s="19" t="s">
        <v>8</v>
      </c>
      <c r="BK750" s="192">
        <f>ROUND(I750*H750,0)</f>
        <v>0</v>
      </c>
      <c r="BL750" s="19" t="s">
        <v>272</v>
      </c>
      <c r="BM750" s="191" t="s">
        <v>1666</v>
      </c>
    </row>
    <row r="751" spans="1:65" s="2" customFormat="1" ht="24.2" customHeight="1">
      <c r="A751" s="36"/>
      <c r="B751" s="37"/>
      <c r="C751" s="180" t="s">
        <v>1667</v>
      </c>
      <c r="D751" s="180" t="s">
        <v>166</v>
      </c>
      <c r="E751" s="181" t="s">
        <v>1668</v>
      </c>
      <c r="F751" s="182" t="s">
        <v>1669</v>
      </c>
      <c r="G751" s="183" t="s">
        <v>319</v>
      </c>
      <c r="H751" s="184">
        <v>1</v>
      </c>
      <c r="I751" s="185"/>
      <c r="J751" s="186">
        <f>ROUND(I751*H751,0)</f>
        <v>0</v>
      </c>
      <c r="K751" s="182" t="s">
        <v>20</v>
      </c>
      <c r="L751" s="41"/>
      <c r="M751" s="187" t="s">
        <v>20</v>
      </c>
      <c r="N751" s="188" t="s">
        <v>43</v>
      </c>
      <c r="O751" s="66"/>
      <c r="P751" s="189">
        <f>O751*H751</f>
        <v>0</v>
      </c>
      <c r="Q751" s="189">
        <v>0</v>
      </c>
      <c r="R751" s="189">
        <f>Q751*H751</f>
        <v>0</v>
      </c>
      <c r="S751" s="189">
        <v>0</v>
      </c>
      <c r="T751" s="190">
        <f>S751*H751</f>
        <v>0</v>
      </c>
      <c r="U751" s="36"/>
      <c r="V751" s="36"/>
      <c r="W751" s="36"/>
      <c r="X751" s="36"/>
      <c r="Y751" s="36"/>
      <c r="Z751" s="36"/>
      <c r="AA751" s="36"/>
      <c r="AB751" s="36"/>
      <c r="AC751" s="36"/>
      <c r="AD751" s="36"/>
      <c r="AE751" s="36"/>
      <c r="AR751" s="191" t="s">
        <v>272</v>
      </c>
      <c r="AT751" s="191" t="s">
        <v>166</v>
      </c>
      <c r="AU751" s="191" t="s">
        <v>81</v>
      </c>
      <c r="AY751" s="19" t="s">
        <v>164</v>
      </c>
      <c r="BE751" s="192">
        <f>IF(N751="základní",J751,0)</f>
        <v>0</v>
      </c>
      <c r="BF751" s="192">
        <f>IF(N751="snížená",J751,0)</f>
        <v>0</v>
      </c>
      <c r="BG751" s="192">
        <f>IF(N751="zákl. přenesená",J751,0)</f>
        <v>0</v>
      </c>
      <c r="BH751" s="192">
        <f>IF(N751="sníž. přenesená",J751,0)</f>
        <v>0</v>
      </c>
      <c r="BI751" s="192">
        <f>IF(N751="nulová",J751,0)</f>
        <v>0</v>
      </c>
      <c r="BJ751" s="19" t="s">
        <v>8</v>
      </c>
      <c r="BK751" s="192">
        <f>ROUND(I751*H751,0)</f>
        <v>0</v>
      </c>
      <c r="BL751" s="19" t="s">
        <v>272</v>
      </c>
      <c r="BM751" s="191" t="s">
        <v>1670</v>
      </c>
    </row>
    <row r="752" spans="1:65" s="2" customFormat="1" ht="24.2" customHeight="1">
      <c r="A752" s="36"/>
      <c r="B752" s="37"/>
      <c r="C752" s="180" t="s">
        <v>1671</v>
      </c>
      <c r="D752" s="180" t="s">
        <v>166</v>
      </c>
      <c r="E752" s="181" t="s">
        <v>1672</v>
      </c>
      <c r="F752" s="182" t="s">
        <v>1673</v>
      </c>
      <c r="G752" s="183" t="s">
        <v>319</v>
      </c>
      <c r="H752" s="184">
        <v>1</v>
      </c>
      <c r="I752" s="185"/>
      <c r="J752" s="186">
        <f>ROUND(I752*H752,0)</f>
        <v>0</v>
      </c>
      <c r="K752" s="182" t="s">
        <v>20</v>
      </c>
      <c r="L752" s="41"/>
      <c r="M752" s="187" t="s">
        <v>20</v>
      </c>
      <c r="N752" s="188" t="s">
        <v>43</v>
      </c>
      <c r="O752" s="66"/>
      <c r="P752" s="189">
        <f>O752*H752</f>
        <v>0</v>
      </c>
      <c r="Q752" s="189">
        <v>0</v>
      </c>
      <c r="R752" s="189">
        <f>Q752*H752</f>
        <v>0</v>
      </c>
      <c r="S752" s="189">
        <v>0</v>
      </c>
      <c r="T752" s="190">
        <f>S752*H752</f>
        <v>0</v>
      </c>
      <c r="U752" s="36"/>
      <c r="V752" s="36"/>
      <c r="W752" s="36"/>
      <c r="X752" s="36"/>
      <c r="Y752" s="36"/>
      <c r="Z752" s="36"/>
      <c r="AA752" s="36"/>
      <c r="AB752" s="36"/>
      <c r="AC752" s="36"/>
      <c r="AD752" s="36"/>
      <c r="AE752" s="36"/>
      <c r="AR752" s="191" t="s">
        <v>272</v>
      </c>
      <c r="AT752" s="191" t="s">
        <v>166</v>
      </c>
      <c r="AU752" s="191" t="s">
        <v>81</v>
      </c>
      <c r="AY752" s="19" t="s">
        <v>164</v>
      </c>
      <c r="BE752" s="192">
        <f>IF(N752="základní",J752,0)</f>
        <v>0</v>
      </c>
      <c r="BF752" s="192">
        <f>IF(N752="snížená",J752,0)</f>
        <v>0</v>
      </c>
      <c r="BG752" s="192">
        <f>IF(N752="zákl. přenesená",J752,0)</f>
        <v>0</v>
      </c>
      <c r="BH752" s="192">
        <f>IF(N752="sníž. přenesená",J752,0)</f>
        <v>0</v>
      </c>
      <c r="BI752" s="192">
        <f>IF(N752="nulová",J752,0)</f>
        <v>0</v>
      </c>
      <c r="BJ752" s="19" t="s">
        <v>8</v>
      </c>
      <c r="BK752" s="192">
        <f>ROUND(I752*H752,0)</f>
        <v>0</v>
      </c>
      <c r="BL752" s="19" t="s">
        <v>272</v>
      </c>
      <c r="BM752" s="191" t="s">
        <v>1674</v>
      </c>
    </row>
    <row r="753" spans="1:65" s="2" customFormat="1" ht="24.2" customHeight="1">
      <c r="A753" s="36"/>
      <c r="B753" s="37"/>
      <c r="C753" s="180" t="s">
        <v>1675</v>
      </c>
      <c r="D753" s="180" t="s">
        <v>166</v>
      </c>
      <c r="E753" s="181" t="s">
        <v>1676</v>
      </c>
      <c r="F753" s="182" t="s">
        <v>1677</v>
      </c>
      <c r="G753" s="183" t="s">
        <v>319</v>
      </c>
      <c r="H753" s="184">
        <v>2</v>
      </c>
      <c r="I753" s="185"/>
      <c r="J753" s="186">
        <f>ROUND(I753*H753,0)</f>
        <v>0</v>
      </c>
      <c r="K753" s="182" t="s">
        <v>20</v>
      </c>
      <c r="L753" s="41"/>
      <c r="M753" s="187" t="s">
        <v>20</v>
      </c>
      <c r="N753" s="188" t="s">
        <v>43</v>
      </c>
      <c r="O753" s="66"/>
      <c r="P753" s="189">
        <f>O753*H753</f>
        <v>0</v>
      </c>
      <c r="Q753" s="189">
        <v>0</v>
      </c>
      <c r="R753" s="189">
        <f>Q753*H753</f>
        <v>0</v>
      </c>
      <c r="S753" s="189">
        <v>0</v>
      </c>
      <c r="T753" s="190">
        <f>S753*H753</f>
        <v>0</v>
      </c>
      <c r="U753" s="36"/>
      <c r="V753" s="36"/>
      <c r="W753" s="36"/>
      <c r="X753" s="36"/>
      <c r="Y753" s="36"/>
      <c r="Z753" s="36"/>
      <c r="AA753" s="36"/>
      <c r="AB753" s="36"/>
      <c r="AC753" s="36"/>
      <c r="AD753" s="36"/>
      <c r="AE753" s="36"/>
      <c r="AR753" s="191" t="s">
        <v>272</v>
      </c>
      <c r="AT753" s="191" t="s">
        <v>166</v>
      </c>
      <c r="AU753" s="191" t="s">
        <v>81</v>
      </c>
      <c r="AY753" s="19" t="s">
        <v>164</v>
      </c>
      <c r="BE753" s="192">
        <f>IF(N753="základní",J753,0)</f>
        <v>0</v>
      </c>
      <c r="BF753" s="192">
        <f>IF(N753="snížená",J753,0)</f>
        <v>0</v>
      </c>
      <c r="BG753" s="192">
        <f>IF(N753="zákl. přenesená",J753,0)</f>
        <v>0</v>
      </c>
      <c r="BH753" s="192">
        <f>IF(N753="sníž. přenesená",J753,0)</f>
        <v>0</v>
      </c>
      <c r="BI753" s="192">
        <f>IF(N753="nulová",J753,0)</f>
        <v>0</v>
      </c>
      <c r="BJ753" s="19" t="s">
        <v>8</v>
      </c>
      <c r="BK753" s="192">
        <f>ROUND(I753*H753,0)</f>
        <v>0</v>
      </c>
      <c r="BL753" s="19" t="s">
        <v>272</v>
      </c>
      <c r="BM753" s="191" t="s">
        <v>1678</v>
      </c>
    </row>
    <row r="754" spans="1:65" s="12" customFormat="1" ht="22.9" customHeight="1">
      <c r="B754" s="164"/>
      <c r="C754" s="165"/>
      <c r="D754" s="166" t="s">
        <v>71</v>
      </c>
      <c r="E754" s="178" t="s">
        <v>684</v>
      </c>
      <c r="F754" s="178" t="s">
        <v>685</v>
      </c>
      <c r="G754" s="165"/>
      <c r="H754" s="165"/>
      <c r="I754" s="168"/>
      <c r="J754" s="179">
        <f>BK754</f>
        <v>0</v>
      </c>
      <c r="K754" s="165"/>
      <c r="L754" s="170"/>
      <c r="M754" s="171"/>
      <c r="N754" s="172"/>
      <c r="O754" s="172"/>
      <c r="P754" s="173">
        <f>SUM(P755:P776)</f>
        <v>0</v>
      </c>
      <c r="Q754" s="172"/>
      <c r="R754" s="173">
        <f>SUM(R755:R776)</f>
        <v>0</v>
      </c>
      <c r="S754" s="172"/>
      <c r="T754" s="174">
        <f>SUM(T755:T776)</f>
        <v>0</v>
      </c>
      <c r="AR754" s="175" t="s">
        <v>81</v>
      </c>
      <c r="AT754" s="176" t="s">
        <v>71</v>
      </c>
      <c r="AU754" s="176" t="s">
        <v>8</v>
      </c>
      <c r="AY754" s="175" t="s">
        <v>164</v>
      </c>
      <c r="BK754" s="177">
        <f>SUM(BK755:BK776)</f>
        <v>0</v>
      </c>
    </row>
    <row r="755" spans="1:65" s="2" customFormat="1" ht="24.2" customHeight="1">
      <c r="A755" s="36"/>
      <c r="B755" s="37"/>
      <c r="C755" s="180" t="s">
        <v>1679</v>
      </c>
      <c r="D755" s="180" t="s">
        <v>166</v>
      </c>
      <c r="E755" s="181" t="s">
        <v>1680</v>
      </c>
      <c r="F755" s="182" t="s">
        <v>1681</v>
      </c>
      <c r="G755" s="183" t="s">
        <v>213</v>
      </c>
      <c r="H755" s="184">
        <v>114.5</v>
      </c>
      <c r="I755" s="185"/>
      <c r="J755" s="186">
        <f t="shared" ref="J755:J776" si="0">ROUND(I755*H755,0)</f>
        <v>0</v>
      </c>
      <c r="K755" s="182" t="s">
        <v>20</v>
      </c>
      <c r="L755" s="41"/>
      <c r="M755" s="187" t="s">
        <v>20</v>
      </c>
      <c r="N755" s="188" t="s">
        <v>43</v>
      </c>
      <c r="O755" s="66"/>
      <c r="P755" s="189">
        <f t="shared" ref="P755:P776" si="1">O755*H755</f>
        <v>0</v>
      </c>
      <c r="Q755" s="189">
        <v>0</v>
      </c>
      <c r="R755" s="189">
        <f t="shared" ref="R755:R776" si="2">Q755*H755</f>
        <v>0</v>
      </c>
      <c r="S755" s="189">
        <v>0</v>
      </c>
      <c r="T755" s="190">
        <f t="shared" ref="T755:T776" si="3">S755*H755</f>
        <v>0</v>
      </c>
      <c r="U755" s="36"/>
      <c r="V755" s="36"/>
      <c r="W755" s="36"/>
      <c r="X755" s="36"/>
      <c r="Y755" s="36"/>
      <c r="Z755" s="36"/>
      <c r="AA755" s="36"/>
      <c r="AB755" s="36"/>
      <c r="AC755" s="36"/>
      <c r="AD755" s="36"/>
      <c r="AE755" s="36"/>
      <c r="AR755" s="191" t="s">
        <v>272</v>
      </c>
      <c r="AT755" s="191" t="s">
        <v>166</v>
      </c>
      <c r="AU755" s="191" t="s">
        <v>81</v>
      </c>
      <c r="AY755" s="19" t="s">
        <v>164</v>
      </c>
      <c r="BE755" s="192">
        <f t="shared" ref="BE755:BE776" si="4">IF(N755="základní",J755,0)</f>
        <v>0</v>
      </c>
      <c r="BF755" s="192">
        <f t="shared" ref="BF755:BF776" si="5">IF(N755="snížená",J755,0)</f>
        <v>0</v>
      </c>
      <c r="BG755" s="192">
        <f t="shared" ref="BG755:BG776" si="6">IF(N755="zákl. přenesená",J755,0)</f>
        <v>0</v>
      </c>
      <c r="BH755" s="192">
        <f t="shared" ref="BH755:BH776" si="7">IF(N755="sníž. přenesená",J755,0)</f>
        <v>0</v>
      </c>
      <c r="BI755" s="192">
        <f t="shared" ref="BI755:BI776" si="8">IF(N755="nulová",J755,0)</f>
        <v>0</v>
      </c>
      <c r="BJ755" s="19" t="s">
        <v>8</v>
      </c>
      <c r="BK755" s="192">
        <f t="shared" ref="BK755:BK776" si="9">ROUND(I755*H755,0)</f>
        <v>0</v>
      </c>
      <c r="BL755" s="19" t="s">
        <v>272</v>
      </c>
      <c r="BM755" s="191" t="s">
        <v>1682</v>
      </c>
    </row>
    <row r="756" spans="1:65" s="2" customFormat="1" ht="24.2" customHeight="1">
      <c r="A756" s="36"/>
      <c r="B756" s="37"/>
      <c r="C756" s="180" t="s">
        <v>1683</v>
      </c>
      <c r="D756" s="180" t="s">
        <v>166</v>
      </c>
      <c r="E756" s="181" t="s">
        <v>1684</v>
      </c>
      <c r="F756" s="182" t="s">
        <v>1685</v>
      </c>
      <c r="G756" s="183" t="s">
        <v>213</v>
      </c>
      <c r="H756" s="184">
        <v>19</v>
      </c>
      <c r="I756" s="185"/>
      <c r="J756" s="186">
        <f t="shared" si="0"/>
        <v>0</v>
      </c>
      <c r="K756" s="182" t="s">
        <v>20</v>
      </c>
      <c r="L756" s="41"/>
      <c r="M756" s="187" t="s">
        <v>20</v>
      </c>
      <c r="N756" s="188" t="s">
        <v>43</v>
      </c>
      <c r="O756" s="66"/>
      <c r="P756" s="189">
        <f t="shared" si="1"/>
        <v>0</v>
      </c>
      <c r="Q756" s="189">
        <v>0</v>
      </c>
      <c r="R756" s="189">
        <f t="shared" si="2"/>
        <v>0</v>
      </c>
      <c r="S756" s="189">
        <v>0</v>
      </c>
      <c r="T756" s="190">
        <f t="shared" si="3"/>
        <v>0</v>
      </c>
      <c r="U756" s="36"/>
      <c r="V756" s="36"/>
      <c r="W756" s="36"/>
      <c r="X756" s="36"/>
      <c r="Y756" s="36"/>
      <c r="Z756" s="36"/>
      <c r="AA756" s="36"/>
      <c r="AB756" s="36"/>
      <c r="AC756" s="36"/>
      <c r="AD756" s="36"/>
      <c r="AE756" s="36"/>
      <c r="AR756" s="191" t="s">
        <v>272</v>
      </c>
      <c r="AT756" s="191" t="s">
        <v>166</v>
      </c>
      <c r="AU756" s="191" t="s">
        <v>81</v>
      </c>
      <c r="AY756" s="19" t="s">
        <v>164</v>
      </c>
      <c r="BE756" s="192">
        <f t="shared" si="4"/>
        <v>0</v>
      </c>
      <c r="BF756" s="192">
        <f t="shared" si="5"/>
        <v>0</v>
      </c>
      <c r="BG756" s="192">
        <f t="shared" si="6"/>
        <v>0</v>
      </c>
      <c r="BH756" s="192">
        <f t="shared" si="7"/>
        <v>0</v>
      </c>
      <c r="BI756" s="192">
        <f t="shared" si="8"/>
        <v>0</v>
      </c>
      <c r="BJ756" s="19" t="s">
        <v>8</v>
      </c>
      <c r="BK756" s="192">
        <f t="shared" si="9"/>
        <v>0</v>
      </c>
      <c r="BL756" s="19" t="s">
        <v>272</v>
      </c>
      <c r="BM756" s="191" t="s">
        <v>1686</v>
      </c>
    </row>
    <row r="757" spans="1:65" s="2" customFormat="1" ht="24.2" customHeight="1">
      <c r="A757" s="36"/>
      <c r="B757" s="37"/>
      <c r="C757" s="180" t="s">
        <v>1687</v>
      </c>
      <c r="D757" s="180" t="s">
        <v>166</v>
      </c>
      <c r="E757" s="181" t="s">
        <v>1688</v>
      </c>
      <c r="F757" s="182" t="s">
        <v>1689</v>
      </c>
      <c r="G757" s="183" t="s">
        <v>213</v>
      </c>
      <c r="H757" s="184">
        <v>10</v>
      </c>
      <c r="I757" s="185"/>
      <c r="J757" s="186">
        <f t="shared" si="0"/>
        <v>0</v>
      </c>
      <c r="K757" s="182" t="s">
        <v>20</v>
      </c>
      <c r="L757" s="41"/>
      <c r="M757" s="187" t="s">
        <v>20</v>
      </c>
      <c r="N757" s="188" t="s">
        <v>43</v>
      </c>
      <c r="O757" s="66"/>
      <c r="P757" s="189">
        <f t="shared" si="1"/>
        <v>0</v>
      </c>
      <c r="Q757" s="189">
        <v>0</v>
      </c>
      <c r="R757" s="189">
        <f t="shared" si="2"/>
        <v>0</v>
      </c>
      <c r="S757" s="189">
        <v>0</v>
      </c>
      <c r="T757" s="190">
        <f t="shared" si="3"/>
        <v>0</v>
      </c>
      <c r="U757" s="36"/>
      <c r="V757" s="36"/>
      <c r="W757" s="36"/>
      <c r="X757" s="36"/>
      <c r="Y757" s="36"/>
      <c r="Z757" s="36"/>
      <c r="AA757" s="36"/>
      <c r="AB757" s="36"/>
      <c r="AC757" s="36"/>
      <c r="AD757" s="36"/>
      <c r="AE757" s="36"/>
      <c r="AR757" s="191" t="s">
        <v>272</v>
      </c>
      <c r="AT757" s="191" t="s">
        <v>166</v>
      </c>
      <c r="AU757" s="191" t="s">
        <v>81</v>
      </c>
      <c r="AY757" s="19" t="s">
        <v>164</v>
      </c>
      <c r="BE757" s="192">
        <f t="shared" si="4"/>
        <v>0</v>
      </c>
      <c r="BF757" s="192">
        <f t="shared" si="5"/>
        <v>0</v>
      </c>
      <c r="BG757" s="192">
        <f t="shared" si="6"/>
        <v>0</v>
      </c>
      <c r="BH757" s="192">
        <f t="shared" si="7"/>
        <v>0</v>
      </c>
      <c r="BI757" s="192">
        <f t="shared" si="8"/>
        <v>0</v>
      </c>
      <c r="BJ757" s="19" t="s">
        <v>8</v>
      </c>
      <c r="BK757" s="192">
        <f t="shared" si="9"/>
        <v>0</v>
      </c>
      <c r="BL757" s="19" t="s">
        <v>272</v>
      </c>
      <c r="BM757" s="191" t="s">
        <v>1690</v>
      </c>
    </row>
    <row r="758" spans="1:65" s="2" customFormat="1" ht="24.2" customHeight="1">
      <c r="A758" s="36"/>
      <c r="B758" s="37"/>
      <c r="C758" s="180" t="s">
        <v>1691</v>
      </c>
      <c r="D758" s="180" t="s">
        <v>166</v>
      </c>
      <c r="E758" s="181" t="s">
        <v>1692</v>
      </c>
      <c r="F758" s="182" t="s">
        <v>1693</v>
      </c>
      <c r="G758" s="183" t="s">
        <v>213</v>
      </c>
      <c r="H758" s="184">
        <v>21.5</v>
      </c>
      <c r="I758" s="185"/>
      <c r="J758" s="186">
        <f t="shared" si="0"/>
        <v>0</v>
      </c>
      <c r="K758" s="182" t="s">
        <v>20</v>
      </c>
      <c r="L758" s="41"/>
      <c r="M758" s="187" t="s">
        <v>20</v>
      </c>
      <c r="N758" s="188" t="s">
        <v>43</v>
      </c>
      <c r="O758" s="66"/>
      <c r="P758" s="189">
        <f t="shared" si="1"/>
        <v>0</v>
      </c>
      <c r="Q758" s="189">
        <v>0</v>
      </c>
      <c r="R758" s="189">
        <f t="shared" si="2"/>
        <v>0</v>
      </c>
      <c r="S758" s="189">
        <v>0</v>
      </c>
      <c r="T758" s="190">
        <f t="shared" si="3"/>
        <v>0</v>
      </c>
      <c r="U758" s="36"/>
      <c r="V758" s="36"/>
      <c r="W758" s="36"/>
      <c r="X758" s="36"/>
      <c r="Y758" s="36"/>
      <c r="Z758" s="36"/>
      <c r="AA758" s="36"/>
      <c r="AB758" s="36"/>
      <c r="AC758" s="36"/>
      <c r="AD758" s="36"/>
      <c r="AE758" s="36"/>
      <c r="AR758" s="191" t="s">
        <v>272</v>
      </c>
      <c r="AT758" s="191" t="s">
        <v>166</v>
      </c>
      <c r="AU758" s="191" t="s">
        <v>81</v>
      </c>
      <c r="AY758" s="19" t="s">
        <v>164</v>
      </c>
      <c r="BE758" s="192">
        <f t="shared" si="4"/>
        <v>0</v>
      </c>
      <c r="BF758" s="192">
        <f t="shared" si="5"/>
        <v>0</v>
      </c>
      <c r="BG758" s="192">
        <f t="shared" si="6"/>
        <v>0</v>
      </c>
      <c r="BH758" s="192">
        <f t="shared" si="7"/>
        <v>0</v>
      </c>
      <c r="BI758" s="192">
        <f t="shared" si="8"/>
        <v>0</v>
      </c>
      <c r="BJ758" s="19" t="s">
        <v>8</v>
      </c>
      <c r="BK758" s="192">
        <f t="shared" si="9"/>
        <v>0</v>
      </c>
      <c r="BL758" s="19" t="s">
        <v>272</v>
      </c>
      <c r="BM758" s="191" t="s">
        <v>1694</v>
      </c>
    </row>
    <row r="759" spans="1:65" s="2" customFormat="1" ht="24.2" customHeight="1">
      <c r="A759" s="36"/>
      <c r="B759" s="37"/>
      <c r="C759" s="180" t="s">
        <v>1695</v>
      </c>
      <c r="D759" s="180" t="s">
        <v>166</v>
      </c>
      <c r="E759" s="181" t="s">
        <v>1696</v>
      </c>
      <c r="F759" s="182" t="s">
        <v>1697</v>
      </c>
      <c r="G759" s="183" t="s">
        <v>332</v>
      </c>
      <c r="H759" s="184">
        <v>1</v>
      </c>
      <c r="I759" s="185"/>
      <c r="J759" s="186">
        <f t="shared" si="0"/>
        <v>0</v>
      </c>
      <c r="K759" s="182" t="s">
        <v>20</v>
      </c>
      <c r="L759" s="41"/>
      <c r="M759" s="187" t="s">
        <v>20</v>
      </c>
      <c r="N759" s="188" t="s">
        <v>43</v>
      </c>
      <c r="O759" s="66"/>
      <c r="P759" s="189">
        <f t="shared" si="1"/>
        <v>0</v>
      </c>
      <c r="Q759" s="189">
        <v>0</v>
      </c>
      <c r="R759" s="189">
        <f t="shared" si="2"/>
        <v>0</v>
      </c>
      <c r="S759" s="189">
        <v>0</v>
      </c>
      <c r="T759" s="190">
        <f t="shared" si="3"/>
        <v>0</v>
      </c>
      <c r="U759" s="36"/>
      <c r="V759" s="36"/>
      <c r="W759" s="36"/>
      <c r="X759" s="36"/>
      <c r="Y759" s="36"/>
      <c r="Z759" s="36"/>
      <c r="AA759" s="36"/>
      <c r="AB759" s="36"/>
      <c r="AC759" s="36"/>
      <c r="AD759" s="36"/>
      <c r="AE759" s="36"/>
      <c r="AR759" s="191" t="s">
        <v>272</v>
      </c>
      <c r="AT759" s="191" t="s">
        <v>166</v>
      </c>
      <c r="AU759" s="191" t="s">
        <v>81</v>
      </c>
      <c r="AY759" s="19" t="s">
        <v>164</v>
      </c>
      <c r="BE759" s="192">
        <f t="shared" si="4"/>
        <v>0</v>
      </c>
      <c r="BF759" s="192">
        <f t="shared" si="5"/>
        <v>0</v>
      </c>
      <c r="BG759" s="192">
        <f t="shared" si="6"/>
        <v>0</v>
      </c>
      <c r="BH759" s="192">
        <f t="shared" si="7"/>
        <v>0</v>
      </c>
      <c r="BI759" s="192">
        <f t="shared" si="8"/>
        <v>0</v>
      </c>
      <c r="BJ759" s="19" t="s">
        <v>8</v>
      </c>
      <c r="BK759" s="192">
        <f t="shared" si="9"/>
        <v>0</v>
      </c>
      <c r="BL759" s="19" t="s">
        <v>272</v>
      </c>
      <c r="BM759" s="191" t="s">
        <v>1698</v>
      </c>
    </row>
    <row r="760" spans="1:65" s="2" customFormat="1" ht="24.2" customHeight="1">
      <c r="A760" s="36"/>
      <c r="B760" s="37"/>
      <c r="C760" s="180" t="s">
        <v>1699</v>
      </c>
      <c r="D760" s="180" t="s">
        <v>166</v>
      </c>
      <c r="E760" s="181" t="s">
        <v>1700</v>
      </c>
      <c r="F760" s="182" t="s">
        <v>1701</v>
      </c>
      <c r="G760" s="183" t="s">
        <v>332</v>
      </c>
      <c r="H760" s="184">
        <v>2</v>
      </c>
      <c r="I760" s="185"/>
      <c r="J760" s="186">
        <f t="shared" si="0"/>
        <v>0</v>
      </c>
      <c r="K760" s="182" t="s">
        <v>20</v>
      </c>
      <c r="L760" s="41"/>
      <c r="M760" s="187" t="s">
        <v>20</v>
      </c>
      <c r="N760" s="188" t="s">
        <v>43</v>
      </c>
      <c r="O760" s="66"/>
      <c r="P760" s="189">
        <f t="shared" si="1"/>
        <v>0</v>
      </c>
      <c r="Q760" s="189">
        <v>0</v>
      </c>
      <c r="R760" s="189">
        <f t="shared" si="2"/>
        <v>0</v>
      </c>
      <c r="S760" s="189">
        <v>0</v>
      </c>
      <c r="T760" s="190">
        <f t="shared" si="3"/>
        <v>0</v>
      </c>
      <c r="U760" s="36"/>
      <c r="V760" s="36"/>
      <c r="W760" s="36"/>
      <c r="X760" s="36"/>
      <c r="Y760" s="36"/>
      <c r="Z760" s="36"/>
      <c r="AA760" s="36"/>
      <c r="AB760" s="36"/>
      <c r="AC760" s="36"/>
      <c r="AD760" s="36"/>
      <c r="AE760" s="36"/>
      <c r="AR760" s="191" t="s">
        <v>272</v>
      </c>
      <c r="AT760" s="191" t="s">
        <v>166</v>
      </c>
      <c r="AU760" s="191" t="s">
        <v>81</v>
      </c>
      <c r="AY760" s="19" t="s">
        <v>164</v>
      </c>
      <c r="BE760" s="192">
        <f t="shared" si="4"/>
        <v>0</v>
      </c>
      <c r="BF760" s="192">
        <f t="shared" si="5"/>
        <v>0</v>
      </c>
      <c r="BG760" s="192">
        <f t="shared" si="6"/>
        <v>0</v>
      </c>
      <c r="BH760" s="192">
        <f t="shared" si="7"/>
        <v>0</v>
      </c>
      <c r="BI760" s="192">
        <f t="shared" si="8"/>
        <v>0</v>
      </c>
      <c r="BJ760" s="19" t="s">
        <v>8</v>
      </c>
      <c r="BK760" s="192">
        <f t="shared" si="9"/>
        <v>0</v>
      </c>
      <c r="BL760" s="19" t="s">
        <v>272</v>
      </c>
      <c r="BM760" s="191" t="s">
        <v>1702</v>
      </c>
    </row>
    <row r="761" spans="1:65" s="2" customFormat="1" ht="24.2" customHeight="1">
      <c r="A761" s="36"/>
      <c r="B761" s="37"/>
      <c r="C761" s="180" t="s">
        <v>1703</v>
      </c>
      <c r="D761" s="180" t="s">
        <v>166</v>
      </c>
      <c r="E761" s="181" t="s">
        <v>1704</v>
      </c>
      <c r="F761" s="182" t="s">
        <v>1705</v>
      </c>
      <c r="G761" s="183" t="s">
        <v>332</v>
      </c>
      <c r="H761" s="184">
        <v>4</v>
      </c>
      <c r="I761" s="185"/>
      <c r="J761" s="186">
        <f t="shared" si="0"/>
        <v>0</v>
      </c>
      <c r="K761" s="182" t="s">
        <v>20</v>
      </c>
      <c r="L761" s="41"/>
      <c r="M761" s="187" t="s">
        <v>20</v>
      </c>
      <c r="N761" s="188" t="s">
        <v>43</v>
      </c>
      <c r="O761" s="66"/>
      <c r="P761" s="189">
        <f t="shared" si="1"/>
        <v>0</v>
      </c>
      <c r="Q761" s="189">
        <v>0</v>
      </c>
      <c r="R761" s="189">
        <f t="shared" si="2"/>
        <v>0</v>
      </c>
      <c r="S761" s="189">
        <v>0</v>
      </c>
      <c r="T761" s="190">
        <f t="shared" si="3"/>
        <v>0</v>
      </c>
      <c r="U761" s="36"/>
      <c r="V761" s="36"/>
      <c r="W761" s="36"/>
      <c r="X761" s="36"/>
      <c r="Y761" s="36"/>
      <c r="Z761" s="36"/>
      <c r="AA761" s="36"/>
      <c r="AB761" s="36"/>
      <c r="AC761" s="36"/>
      <c r="AD761" s="36"/>
      <c r="AE761" s="36"/>
      <c r="AR761" s="191" t="s">
        <v>272</v>
      </c>
      <c r="AT761" s="191" t="s">
        <v>166</v>
      </c>
      <c r="AU761" s="191" t="s">
        <v>81</v>
      </c>
      <c r="AY761" s="19" t="s">
        <v>164</v>
      </c>
      <c r="BE761" s="192">
        <f t="shared" si="4"/>
        <v>0</v>
      </c>
      <c r="BF761" s="192">
        <f t="shared" si="5"/>
        <v>0</v>
      </c>
      <c r="BG761" s="192">
        <f t="shared" si="6"/>
        <v>0</v>
      </c>
      <c r="BH761" s="192">
        <f t="shared" si="7"/>
        <v>0</v>
      </c>
      <c r="BI761" s="192">
        <f t="shared" si="8"/>
        <v>0</v>
      </c>
      <c r="BJ761" s="19" t="s">
        <v>8</v>
      </c>
      <c r="BK761" s="192">
        <f t="shared" si="9"/>
        <v>0</v>
      </c>
      <c r="BL761" s="19" t="s">
        <v>272</v>
      </c>
      <c r="BM761" s="191" t="s">
        <v>1706</v>
      </c>
    </row>
    <row r="762" spans="1:65" s="2" customFormat="1" ht="24.2" customHeight="1">
      <c r="A762" s="36"/>
      <c r="B762" s="37"/>
      <c r="C762" s="180" t="s">
        <v>1707</v>
      </c>
      <c r="D762" s="180" t="s">
        <v>166</v>
      </c>
      <c r="E762" s="181" t="s">
        <v>1708</v>
      </c>
      <c r="F762" s="182" t="s">
        <v>1709</v>
      </c>
      <c r="G762" s="183" t="s">
        <v>332</v>
      </c>
      <c r="H762" s="184">
        <v>1</v>
      </c>
      <c r="I762" s="185"/>
      <c r="J762" s="186">
        <f t="shared" si="0"/>
        <v>0</v>
      </c>
      <c r="K762" s="182" t="s">
        <v>20</v>
      </c>
      <c r="L762" s="41"/>
      <c r="M762" s="187" t="s">
        <v>20</v>
      </c>
      <c r="N762" s="188" t="s">
        <v>43</v>
      </c>
      <c r="O762" s="66"/>
      <c r="P762" s="189">
        <f t="shared" si="1"/>
        <v>0</v>
      </c>
      <c r="Q762" s="189">
        <v>0</v>
      </c>
      <c r="R762" s="189">
        <f t="shared" si="2"/>
        <v>0</v>
      </c>
      <c r="S762" s="189">
        <v>0</v>
      </c>
      <c r="T762" s="190">
        <f t="shared" si="3"/>
        <v>0</v>
      </c>
      <c r="U762" s="36"/>
      <c r="V762" s="36"/>
      <c r="W762" s="36"/>
      <c r="X762" s="36"/>
      <c r="Y762" s="36"/>
      <c r="Z762" s="36"/>
      <c r="AA762" s="36"/>
      <c r="AB762" s="36"/>
      <c r="AC762" s="36"/>
      <c r="AD762" s="36"/>
      <c r="AE762" s="36"/>
      <c r="AR762" s="191" t="s">
        <v>272</v>
      </c>
      <c r="AT762" s="191" t="s">
        <v>166</v>
      </c>
      <c r="AU762" s="191" t="s">
        <v>81</v>
      </c>
      <c r="AY762" s="19" t="s">
        <v>164</v>
      </c>
      <c r="BE762" s="192">
        <f t="shared" si="4"/>
        <v>0</v>
      </c>
      <c r="BF762" s="192">
        <f t="shared" si="5"/>
        <v>0</v>
      </c>
      <c r="BG762" s="192">
        <f t="shared" si="6"/>
        <v>0</v>
      </c>
      <c r="BH762" s="192">
        <f t="shared" si="7"/>
        <v>0</v>
      </c>
      <c r="BI762" s="192">
        <f t="shared" si="8"/>
        <v>0</v>
      </c>
      <c r="BJ762" s="19" t="s">
        <v>8</v>
      </c>
      <c r="BK762" s="192">
        <f t="shared" si="9"/>
        <v>0</v>
      </c>
      <c r="BL762" s="19" t="s">
        <v>272</v>
      </c>
      <c r="BM762" s="191" t="s">
        <v>1710</v>
      </c>
    </row>
    <row r="763" spans="1:65" s="2" customFormat="1" ht="24.2" customHeight="1">
      <c r="A763" s="36"/>
      <c r="B763" s="37"/>
      <c r="C763" s="180" t="s">
        <v>1711</v>
      </c>
      <c r="D763" s="180" t="s">
        <v>166</v>
      </c>
      <c r="E763" s="181" t="s">
        <v>1712</v>
      </c>
      <c r="F763" s="182" t="s">
        <v>1713</v>
      </c>
      <c r="G763" s="183" t="s">
        <v>332</v>
      </c>
      <c r="H763" s="184">
        <v>1</v>
      </c>
      <c r="I763" s="185"/>
      <c r="J763" s="186">
        <f t="shared" si="0"/>
        <v>0</v>
      </c>
      <c r="K763" s="182" t="s">
        <v>20</v>
      </c>
      <c r="L763" s="41"/>
      <c r="M763" s="187" t="s">
        <v>20</v>
      </c>
      <c r="N763" s="188" t="s">
        <v>43</v>
      </c>
      <c r="O763" s="66"/>
      <c r="P763" s="189">
        <f t="shared" si="1"/>
        <v>0</v>
      </c>
      <c r="Q763" s="189">
        <v>0</v>
      </c>
      <c r="R763" s="189">
        <f t="shared" si="2"/>
        <v>0</v>
      </c>
      <c r="S763" s="189">
        <v>0</v>
      </c>
      <c r="T763" s="190">
        <f t="shared" si="3"/>
        <v>0</v>
      </c>
      <c r="U763" s="36"/>
      <c r="V763" s="36"/>
      <c r="W763" s="36"/>
      <c r="X763" s="36"/>
      <c r="Y763" s="36"/>
      <c r="Z763" s="36"/>
      <c r="AA763" s="36"/>
      <c r="AB763" s="36"/>
      <c r="AC763" s="36"/>
      <c r="AD763" s="36"/>
      <c r="AE763" s="36"/>
      <c r="AR763" s="191" t="s">
        <v>272</v>
      </c>
      <c r="AT763" s="191" t="s">
        <v>166</v>
      </c>
      <c r="AU763" s="191" t="s">
        <v>81</v>
      </c>
      <c r="AY763" s="19" t="s">
        <v>164</v>
      </c>
      <c r="BE763" s="192">
        <f t="shared" si="4"/>
        <v>0</v>
      </c>
      <c r="BF763" s="192">
        <f t="shared" si="5"/>
        <v>0</v>
      </c>
      <c r="BG763" s="192">
        <f t="shared" si="6"/>
        <v>0</v>
      </c>
      <c r="BH763" s="192">
        <f t="shared" si="7"/>
        <v>0</v>
      </c>
      <c r="BI763" s="192">
        <f t="shared" si="8"/>
        <v>0</v>
      </c>
      <c r="BJ763" s="19" t="s">
        <v>8</v>
      </c>
      <c r="BK763" s="192">
        <f t="shared" si="9"/>
        <v>0</v>
      </c>
      <c r="BL763" s="19" t="s">
        <v>272</v>
      </c>
      <c r="BM763" s="191" t="s">
        <v>1714</v>
      </c>
    </row>
    <row r="764" spans="1:65" s="2" customFormat="1" ht="24.2" customHeight="1">
      <c r="A764" s="36"/>
      <c r="B764" s="37"/>
      <c r="C764" s="180" t="s">
        <v>1715</v>
      </c>
      <c r="D764" s="180" t="s">
        <v>166</v>
      </c>
      <c r="E764" s="181" t="s">
        <v>1716</v>
      </c>
      <c r="F764" s="182" t="s">
        <v>1717</v>
      </c>
      <c r="G764" s="183" t="s">
        <v>332</v>
      </c>
      <c r="H764" s="184">
        <v>2</v>
      </c>
      <c r="I764" s="185"/>
      <c r="J764" s="186">
        <f t="shared" si="0"/>
        <v>0</v>
      </c>
      <c r="K764" s="182" t="s">
        <v>20</v>
      </c>
      <c r="L764" s="41"/>
      <c r="M764" s="187" t="s">
        <v>20</v>
      </c>
      <c r="N764" s="188" t="s">
        <v>43</v>
      </c>
      <c r="O764" s="66"/>
      <c r="P764" s="189">
        <f t="shared" si="1"/>
        <v>0</v>
      </c>
      <c r="Q764" s="189">
        <v>0</v>
      </c>
      <c r="R764" s="189">
        <f t="shared" si="2"/>
        <v>0</v>
      </c>
      <c r="S764" s="189">
        <v>0</v>
      </c>
      <c r="T764" s="190">
        <f t="shared" si="3"/>
        <v>0</v>
      </c>
      <c r="U764" s="36"/>
      <c r="V764" s="36"/>
      <c r="W764" s="36"/>
      <c r="X764" s="36"/>
      <c r="Y764" s="36"/>
      <c r="Z764" s="36"/>
      <c r="AA764" s="36"/>
      <c r="AB764" s="36"/>
      <c r="AC764" s="36"/>
      <c r="AD764" s="36"/>
      <c r="AE764" s="36"/>
      <c r="AR764" s="191" t="s">
        <v>272</v>
      </c>
      <c r="AT764" s="191" t="s">
        <v>166</v>
      </c>
      <c r="AU764" s="191" t="s">
        <v>81</v>
      </c>
      <c r="AY764" s="19" t="s">
        <v>164</v>
      </c>
      <c r="BE764" s="192">
        <f t="shared" si="4"/>
        <v>0</v>
      </c>
      <c r="BF764" s="192">
        <f t="shared" si="5"/>
        <v>0</v>
      </c>
      <c r="BG764" s="192">
        <f t="shared" si="6"/>
        <v>0</v>
      </c>
      <c r="BH764" s="192">
        <f t="shared" si="7"/>
        <v>0</v>
      </c>
      <c r="BI764" s="192">
        <f t="shared" si="8"/>
        <v>0</v>
      </c>
      <c r="BJ764" s="19" t="s">
        <v>8</v>
      </c>
      <c r="BK764" s="192">
        <f t="shared" si="9"/>
        <v>0</v>
      </c>
      <c r="BL764" s="19" t="s">
        <v>272</v>
      </c>
      <c r="BM764" s="191" t="s">
        <v>1718</v>
      </c>
    </row>
    <row r="765" spans="1:65" s="2" customFormat="1" ht="24.2" customHeight="1">
      <c r="A765" s="36"/>
      <c r="B765" s="37"/>
      <c r="C765" s="180" t="s">
        <v>1719</v>
      </c>
      <c r="D765" s="180" t="s">
        <v>166</v>
      </c>
      <c r="E765" s="181" t="s">
        <v>1720</v>
      </c>
      <c r="F765" s="182" t="s">
        <v>1721</v>
      </c>
      <c r="G765" s="183" t="s">
        <v>332</v>
      </c>
      <c r="H765" s="184">
        <v>1</v>
      </c>
      <c r="I765" s="185"/>
      <c r="J765" s="186">
        <f t="shared" si="0"/>
        <v>0</v>
      </c>
      <c r="K765" s="182" t="s">
        <v>20</v>
      </c>
      <c r="L765" s="41"/>
      <c r="M765" s="187" t="s">
        <v>20</v>
      </c>
      <c r="N765" s="188" t="s">
        <v>43</v>
      </c>
      <c r="O765" s="66"/>
      <c r="P765" s="189">
        <f t="shared" si="1"/>
        <v>0</v>
      </c>
      <c r="Q765" s="189">
        <v>0</v>
      </c>
      <c r="R765" s="189">
        <f t="shared" si="2"/>
        <v>0</v>
      </c>
      <c r="S765" s="189">
        <v>0</v>
      </c>
      <c r="T765" s="190">
        <f t="shared" si="3"/>
        <v>0</v>
      </c>
      <c r="U765" s="36"/>
      <c r="V765" s="36"/>
      <c r="W765" s="36"/>
      <c r="X765" s="36"/>
      <c r="Y765" s="36"/>
      <c r="Z765" s="36"/>
      <c r="AA765" s="36"/>
      <c r="AB765" s="36"/>
      <c r="AC765" s="36"/>
      <c r="AD765" s="36"/>
      <c r="AE765" s="36"/>
      <c r="AR765" s="191" t="s">
        <v>272</v>
      </c>
      <c r="AT765" s="191" t="s">
        <v>166</v>
      </c>
      <c r="AU765" s="191" t="s">
        <v>81</v>
      </c>
      <c r="AY765" s="19" t="s">
        <v>164</v>
      </c>
      <c r="BE765" s="192">
        <f t="shared" si="4"/>
        <v>0</v>
      </c>
      <c r="BF765" s="192">
        <f t="shared" si="5"/>
        <v>0</v>
      </c>
      <c r="BG765" s="192">
        <f t="shared" si="6"/>
        <v>0</v>
      </c>
      <c r="BH765" s="192">
        <f t="shared" si="7"/>
        <v>0</v>
      </c>
      <c r="BI765" s="192">
        <f t="shared" si="8"/>
        <v>0</v>
      </c>
      <c r="BJ765" s="19" t="s">
        <v>8</v>
      </c>
      <c r="BK765" s="192">
        <f t="shared" si="9"/>
        <v>0</v>
      </c>
      <c r="BL765" s="19" t="s">
        <v>272</v>
      </c>
      <c r="BM765" s="191" t="s">
        <v>1722</v>
      </c>
    </row>
    <row r="766" spans="1:65" s="2" customFormat="1" ht="24.2" customHeight="1">
      <c r="A766" s="36"/>
      <c r="B766" s="37"/>
      <c r="C766" s="180" t="s">
        <v>1723</v>
      </c>
      <c r="D766" s="180" t="s">
        <v>166</v>
      </c>
      <c r="E766" s="181" t="s">
        <v>1724</v>
      </c>
      <c r="F766" s="182" t="s">
        <v>1725</v>
      </c>
      <c r="G766" s="183" t="s">
        <v>332</v>
      </c>
      <c r="H766" s="184">
        <v>4</v>
      </c>
      <c r="I766" s="185"/>
      <c r="J766" s="186">
        <f t="shared" si="0"/>
        <v>0</v>
      </c>
      <c r="K766" s="182" t="s">
        <v>20</v>
      </c>
      <c r="L766" s="41"/>
      <c r="M766" s="187" t="s">
        <v>20</v>
      </c>
      <c r="N766" s="188" t="s">
        <v>43</v>
      </c>
      <c r="O766" s="66"/>
      <c r="P766" s="189">
        <f t="shared" si="1"/>
        <v>0</v>
      </c>
      <c r="Q766" s="189">
        <v>0</v>
      </c>
      <c r="R766" s="189">
        <f t="shared" si="2"/>
        <v>0</v>
      </c>
      <c r="S766" s="189">
        <v>0</v>
      </c>
      <c r="T766" s="190">
        <f t="shared" si="3"/>
        <v>0</v>
      </c>
      <c r="U766" s="36"/>
      <c r="V766" s="36"/>
      <c r="W766" s="36"/>
      <c r="X766" s="36"/>
      <c r="Y766" s="36"/>
      <c r="Z766" s="36"/>
      <c r="AA766" s="36"/>
      <c r="AB766" s="36"/>
      <c r="AC766" s="36"/>
      <c r="AD766" s="36"/>
      <c r="AE766" s="36"/>
      <c r="AR766" s="191" t="s">
        <v>272</v>
      </c>
      <c r="AT766" s="191" t="s">
        <v>166</v>
      </c>
      <c r="AU766" s="191" t="s">
        <v>81</v>
      </c>
      <c r="AY766" s="19" t="s">
        <v>164</v>
      </c>
      <c r="BE766" s="192">
        <f t="shared" si="4"/>
        <v>0</v>
      </c>
      <c r="BF766" s="192">
        <f t="shared" si="5"/>
        <v>0</v>
      </c>
      <c r="BG766" s="192">
        <f t="shared" si="6"/>
        <v>0</v>
      </c>
      <c r="BH766" s="192">
        <f t="shared" si="7"/>
        <v>0</v>
      </c>
      <c r="BI766" s="192">
        <f t="shared" si="8"/>
        <v>0</v>
      </c>
      <c r="BJ766" s="19" t="s">
        <v>8</v>
      </c>
      <c r="BK766" s="192">
        <f t="shared" si="9"/>
        <v>0</v>
      </c>
      <c r="BL766" s="19" t="s">
        <v>272</v>
      </c>
      <c r="BM766" s="191" t="s">
        <v>1726</v>
      </c>
    </row>
    <row r="767" spans="1:65" s="2" customFormat="1" ht="24.2" customHeight="1">
      <c r="A767" s="36"/>
      <c r="B767" s="37"/>
      <c r="C767" s="180" t="s">
        <v>1727</v>
      </c>
      <c r="D767" s="180" t="s">
        <v>166</v>
      </c>
      <c r="E767" s="181" t="s">
        <v>1728</v>
      </c>
      <c r="F767" s="182" t="s">
        <v>1729</v>
      </c>
      <c r="G767" s="183" t="s">
        <v>332</v>
      </c>
      <c r="H767" s="184">
        <v>2</v>
      </c>
      <c r="I767" s="185"/>
      <c r="J767" s="186">
        <f t="shared" si="0"/>
        <v>0</v>
      </c>
      <c r="K767" s="182" t="s">
        <v>20</v>
      </c>
      <c r="L767" s="41"/>
      <c r="M767" s="187" t="s">
        <v>20</v>
      </c>
      <c r="N767" s="188" t="s">
        <v>43</v>
      </c>
      <c r="O767" s="66"/>
      <c r="P767" s="189">
        <f t="shared" si="1"/>
        <v>0</v>
      </c>
      <c r="Q767" s="189">
        <v>0</v>
      </c>
      <c r="R767" s="189">
        <f t="shared" si="2"/>
        <v>0</v>
      </c>
      <c r="S767" s="189">
        <v>0</v>
      </c>
      <c r="T767" s="190">
        <f t="shared" si="3"/>
        <v>0</v>
      </c>
      <c r="U767" s="36"/>
      <c r="V767" s="36"/>
      <c r="W767" s="36"/>
      <c r="X767" s="36"/>
      <c r="Y767" s="36"/>
      <c r="Z767" s="36"/>
      <c r="AA767" s="36"/>
      <c r="AB767" s="36"/>
      <c r="AC767" s="36"/>
      <c r="AD767" s="36"/>
      <c r="AE767" s="36"/>
      <c r="AR767" s="191" t="s">
        <v>272</v>
      </c>
      <c r="AT767" s="191" t="s">
        <v>166</v>
      </c>
      <c r="AU767" s="191" t="s">
        <v>81</v>
      </c>
      <c r="AY767" s="19" t="s">
        <v>164</v>
      </c>
      <c r="BE767" s="192">
        <f t="shared" si="4"/>
        <v>0</v>
      </c>
      <c r="BF767" s="192">
        <f t="shared" si="5"/>
        <v>0</v>
      </c>
      <c r="BG767" s="192">
        <f t="shared" si="6"/>
        <v>0</v>
      </c>
      <c r="BH767" s="192">
        <f t="shared" si="7"/>
        <v>0</v>
      </c>
      <c r="BI767" s="192">
        <f t="shared" si="8"/>
        <v>0</v>
      </c>
      <c r="BJ767" s="19" t="s">
        <v>8</v>
      </c>
      <c r="BK767" s="192">
        <f t="shared" si="9"/>
        <v>0</v>
      </c>
      <c r="BL767" s="19" t="s">
        <v>272</v>
      </c>
      <c r="BM767" s="191" t="s">
        <v>1730</v>
      </c>
    </row>
    <row r="768" spans="1:65" s="2" customFormat="1" ht="24.2" customHeight="1">
      <c r="A768" s="36"/>
      <c r="B768" s="37"/>
      <c r="C768" s="180" t="s">
        <v>1731</v>
      </c>
      <c r="D768" s="180" t="s">
        <v>166</v>
      </c>
      <c r="E768" s="181" t="s">
        <v>1732</v>
      </c>
      <c r="F768" s="182" t="s">
        <v>1733</v>
      </c>
      <c r="G768" s="183" t="s">
        <v>213</v>
      </c>
      <c r="H768" s="184">
        <v>14.5</v>
      </c>
      <c r="I768" s="185"/>
      <c r="J768" s="186">
        <f t="shared" si="0"/>
        <v>0</v>
      </c>
      <c r="K768" s="182" t="s">
        <v>20</v>
      </c>
      <c r="L768" s="41"/>
      <c r="M768" s="187" t="s">
        <v>20</v>
      </c>
      <c r="N768" s="188" t="s">
        <v>43</v>
      </c>
      <c r="O768" s="66"/>
      <c r="P768" s="189">
        <f t="shared" si="1"/>
        <v>0</v>
      </c>
      <c r="Q768" s="189">
        <v>0</v>
      </c>
      <c r="R768" s="189">
        <f t="shared" si="2"/>
        <v>0</v>
      </c>
      <c r="S768" s="189">
        <v>0</v>
      </c>
      <c r="T768" s="190">
        <f t="shared" si="3"/>
        <v>0</v>
      </c>
      <c r="U768" s="36"/>
      <c r="V768" s="36"/>
      <c r="W768" s="36"/>
      <c r="X768" s="36"/>
      <c r="Y768" s="36"/>
      <c r="Z768" s="36"/>
      <c r="AA768" s="36"/>
      <c r="AB768" s="36"/>
      <c r="AC768" s="36"/>
      <c r="AD768" s="36"/>
      <c r="AE768" s="36"/>
      <c r="AR768" s="191" t="s">
        <v>272</v>
      </c>
      <c r="AT768" s="191" t="s">
        <v>166</v>
      </c>
      <c r="AU768" s="191" t="s">
        <v>81</v>
      </c>
      <c r="AY768" s="19" t="s">
        <v>164</v>
      </c>
      <c r="BE768" s="192">
        <f t="shared" si="4"/>
        <v>0</v>
      </c>
      <c r="BF768" s="192">
        <f t="shared" si="5"/>
        <v>0</v>
      </c>
      <c r="BG768" s="192">
        <f t="shared" si="6"/>
        <v>0</v>
      </c>
      <c r="BH768" s="192">
        <f t="shared" si="7"/>
        <v>0</v>
      </c>
      <c r="BI768" s="192">
        <f t="shared" si="8"/>
        <v>0</v>
      </c>
      <c r="BJ768" s="19" t="s">
        <v>8</v>
      </c>
      <c r="BK768" s="192">
        <f t="shared" si="9"/>
        <v>0</v>
      </c>
      <c r="BL768" s="19" t="s">
        <v>272</v>
      </c>
      <c r="BM768" s="191" t="s">
        <v>1734</v>
      </c>
    </row>
    <row r="769" spans="1:65" s="2" customFormat="1" ht="21.75" customHeight="1">
      <c r="A769" s="36"/>
      <c r="B769" s="37"/>
      <c r="C769" s="180" t="s">
        <v>1735</v>
      </c>
      <c r="D769" s="180" t="s">
        <v>166</v>
      </c>
      <c r="E769" s="181" t="s">
        <v>1736</v>
      </c>
      <c r="F769" s="182" t="s">
        <v>1737</v>
      </c>
      <c r="G769" s="183" t="s">
        <v>332</v>
      </c>
      <c r="H769" s="184">
        <v>1</v>
      </c>
      <c r="I769" s="185"/>
      <c r="J769" s="186">
        <f t="shared" si="0"/>
        <v>0</v>
      </c>
      <c r="K769" s="182" t="s">
        <v>20</v>
      </c>
      <c r="L769" s="41"/>
      <c r="M769" s="187" t="s">
        <v>20</v>
      </c>
      <c r="N769" s="188" t="s">
        <v>43</v>
      </c>
      <c r="O769" s="66"/>
      <c r="P769" s="189">
        <f t="shared" si="1"/>
        <v>0</v>
      </c>
      <c r="Q769" s="189">
        <v>0</v>
      </c>
      <c r="R769" s="189">
        <f t="shared" si="2"/>
        <v>0</v>
      </c>
      <c r="S769" s="189">
        <v>0</v>
      </c>
      <c r="T769" s="190">
        <f t="shared" si="3"/>
        <v>0</v>
      </c>
      <c r="U769" s="36"/>
      <c r="V769" s="36"/>
      <c r="W769" s="36"/>
      <c r="X769" s="36"/>
      <c r="Y769" s="36"/>
      <c r="Z769" s="36"/>
      <c r="AA769" s="36"/>
      <c r="AB769" s="36"/>
      <c r="AC769" s="36"/>
      <c r="AD769" s="36"/>
      <c r="AE769" s="36"/>
      <c r="AR769" s="191" t="s">
        <v>272</v>
      </c>
      <c r="AT769" s="191" t="s">
        <v>166</v>
      </c>
      <c r="AU769" s="191" t="s">
        <v>81</v>
      </c>
      <c r="AY769" s="19" t="s">
        <v>164</v>
      </c>
      <c r="BE769" s="192">
        <f t="shared" si="4"/>
        <v>0</v>
      </c>
      <c r="BF769" s="192">
        <f t="shared" si="5"/>
        <v>0</v>
      </c>
      <c r="BG769" s="192">
        <f t="shared" si="6"/>
        <v>0</v>
      </c>
      <c r="BH769" s="192">
        <f t="shared" si="7"/>
        <v>0</v>
      </c>
      <c r="BI769" s="192">
        <f t="shared" si="8"/>
        <v>0</v>
      </c>
      <c r="BJ769" s="19" t="s">
        <v>8</v>
      </c>
      <c r="BK769" s="192">
        <f t="shared" si="9"/>
        <v>0</v>
      </c>
      <c r="BL769" s="19" t="s">
        <v>272</v>
      </c>
      <c r="BM769" s="191" t="s">
        <v>1738</v>
      </c>
    </row>
    <row r="770" spans="1:65" s="2" customFormat="1" ht="24.2" customHeight="1">
      <c r="A770" s="36"/>
      <c r="B770" s="37"/>
      <c r="C770" s="180" t="s">
        <v>1739</v>
      </c>
      <c r="D770" s="180" t="s">
        <v>166</v>
      </c>
      <c r="E770" s="181" t="s">
        <v>1740</v>
      </c>
      <c r="F770" s="182" t="s">
        <v>1741</v>
      </c>
      <c r="G770" s="183" t="s">
        <v>332</v>
      </c>
      <c r="H770" s="184">
        <v>2</v>
      </c>
      <c r="I770" s="185"/>
      <c r="J770" s="186">
        <f t="shared" si="0"/>
        <v>0</v>
      </c>
      <c r="K770" s="182" t="s">
        <v>20</v>
      </c>
      <c r="L770" s="41"/>
      <c r="M770" s="187" t="s">
        <v>20</v>
      </c>
      <c r="N770" s="188" t="s">
        <v>43</v>
      </c>
      <c r="O770" s="66"/>
      <c r="P770" s="189">
        <f t="shared" si="1"/>
        <v>0</v>
      </c>
      <c r="Q770" s="189">
        <v>0</v>
      </c>
      <c r="R770" s="189">
        <f t="shared" si="2"/>
        <v>0</v>
      </c>
      <c r="S770" s="189">
        <v>0</v>
      </c>
      <c r="T770" s="190">
        <f t="shared" si="3"/>
        <v>0</v>
      </c>
      <c r="U770" s="36"/>
      <c r="V770" s="36"/>
      <c r="W770" s="36"/>
      <c r="X770" s="36"/>
      <c r="Y770" s="36"/>
      <c r="Z770" s="36"/>
      <c r="AA770" s="36"/>
      <c r="AB770" s="36"/>
      <c r="AC770" s="36"/>
      <c r="AD770" s="36"/>
      <c r="AE770" s="36"/>
      <c r="AR770" s="191" t="s">
        <v>272</v>
      </c>
      <c r="AT770" s="191" t="s">
        <v>166</v>
      </c>
      <c r="AU770" s="191" t="s">
        <v>81</v>
      </c>
      <c r="AY770" s="19" t="s">
        <v>164</v>
      </c>
      <c r="BE770" s="192">
        <f t="shared" si="4"/>
        <v>0</v>
      </c>
      <c r="BF770" s="192">
        <f t="shared" si="5"/>
        <v>0</v>
      </c>
      <c r="BG770" s="192">
        <f t="shared" si="6"/>
        <v>0</v>
      </c>
      <c r="BH770" s="192">
        <f t="shared" si="7"/>
        <v>0</v>
      </c>
      <c r="BI770" s="192">
        <f t="shared" si="8"/>
        <v>0</v>
      </c>
      <c r="BJ770" s="19" t="s">
        <v>8</v>
      </c>
      <c r="BK770" s="192">
        <f t="shared" si="9"/>
        <v>0</v>
      </c>
      <c r="BL770" s="19" t="s">
        <v>272</v>
      </c>
      <c r="BM770" s="191" t="s">
        <v>1742</v>
      </c>
    </row>
    <row r="771" spans="1:65" s="2" customFormat="1" ht="24.2" customHeight="1">
      <c r="A771" s="36"/>
      <c r="B771" s="37"/>
      <c r="C771" s="180" t="s">
        <v>1743</v>
      </c>
      <c r="D771" s="180" t="s">
        <v>166</v>
      </c>
      <c r="E771" s="181" t="s">
        <v>1744</v>
      </c>
      <c r="F771" s="182" t="s">
        <v>1745</v>
      </c>
      <c r="G771" s="183" t="s">
        <v>213</v>
      </c>
      <c r="H771" s="184">
        <v>6.5</v>
      </c>
      <c r="I771" s="185"/>
      <c r="J771" s="186">
        <f t="shared" si="0"/>
        <v>0</v>
      </c>
      <c r="K771" s="182" t="s">
        <v>20</v>
      </c>
      <c r="L771" s="41"/>
      <c r="M771" s="187" t="s">
        <v>20</v>
      </c>
      <c r="N771" s="188" t="s">
        <v>43</v>
      </c>
      <c r="O771" s="66"/>
      <c r="P771" s="189">
        <f t="shared" si="1"/>
        <v>0</v>
      </c>
      <c r="Q771" s="189">
        <v>0</v>
      </c>
      <c r="R771" s="189">
        <f t="shared" si="2"/>
        <v>0</v>
      </c>
      <c r="S771" s="189">
        <v>0</v>
      </c>
      <c r="T771" s="190">
        <f t="shared" si="3"/>
        <v>0</v>
      </c>
      <c r="U771" s="36"/>
      <c r="V771" s="36"/>
      <c r="W771" s="36"/>
      <c r="X771" s="36"/>
      <c r="Y771" s="36"/>
      <c r="Z771" s="36"/>
      <c r="AA771" s="36"/>
      <c r="AB771" s="36"/>
      <c r="AC771" s="36"/>
      <c r="AD771" s="36"/>
      <c r="AE771" s="36"/>
      <c r="AR771" s="191" t="s">
        <v>272</v>
      </c>
      <c r="AT771" s="191" t="s">
        <v>166</v>
      </c>
      <c r="AU771" s="191" t="s">
        <v>81</v>
      </c>
      <c r="AY771" s="19" t="s">
        <v>164</v>
      </c>
      <c r="BE771" s="192">
        <f t="shared" si="4"/>
        <v>0</v>
      </c>
      <c r="BF771" s="192">
        <f t="shared" si="5"/>
        <v>0</v>
      </c>
      <c r="BG771" s="192">
        <f t="shared" si="6"/>
        <v>0</v>
      </c>
      <c r="BH771" s="192">
        <f t="shared" si="7"/>
        <v>0</v>
      </c>
      <c r="BI771" s="192">
        <f t="shared" si="8"/>
        <v>0</v>
      </c>
      <c r="BJ771" s="19" t="s">
        <v>8</v>
      </c>
      <c r="BK771" s="192">
        <f t="shared" si="9"/>
        <v>0</v>
      </c>
      <c r="BL771" s="19" t="s">
        <v>272</v>
      </c>
      <c r="BM771" s="191" t="s">
        <v>1746</v>
      </c>
    </row>
    <row r="772" spans="1:65" s="2" customFormat="1" ht="24.2" customHeight="1">
      <c r="A772" s="36"/>
      <c r="B772" s="37"/>
      <c r="C772" s="180" t="s">
        <v>1747</v>
      </c>
      <c r="D772" s="180" t="s">
        <v>166</v>
      </c>
      <c r="E772" s="181" t="s">
        <v>1748</v>
      </c>
      <c r="F772" s="182" t="s">
        <v>1749</v>
      </c>
      <c r="G772" s="183" t="s">
        <v>332</v>
      </c>
      <c r="H772" s="184">
        <v>1</v>
      </c>
      <c r="I772" s="185"/>
      <c r="J772" s="186">
        <f t="shared" si="0"/>
        <v>0</v>
      </c>
      <c r="K772" s="182" t="s">
        <v>20</v>
      </c>
      <c r="L772" s="41"/>
      <c r="M772" s="187" t="s">
        <v>20</v>
      </c>
      <c r="N772" s="188" t="s">
        <v>43</v>
      </c>
      <c r="O772" s="66"/>
      <c r="P772" s="189">
        <f t="shared" si="1"/>
        <v>0</v>
      </c>
      <c r="Q772" s="189">
        <v>0</v>
      </c>
      <c r="R772" s="189">
        <f t="shared" si="2"/>
        <v>0</v>
      </c>
      <c r="S772" s="189">
        <v>0</v>
      </c>
      <c r="T772" s="190">
        <f t="shared" si="3"/>
        <v>0</v>
      </c>
      <c r="U772" s="36"/>
      <c r="V772" s="36"/>
      <c r="W772" s="36"/>
      <c r="X772" s="36"/>
      <c r="Y772" s="36"/>
      <c r="Z772" s="36"/>
      <c r="AA772" s="36"/>
      <c r="AB772" s="36"/>
      <c r="AC772" s="36"/>
      <c r="AD772" s="36"/>
      <c r="AE772" s="36"/>
      <c r="AR772" s="191" t="s">
        <v>272</v>
      </c>
      <c r="AT772" s="191" t="s">
        <v>166</v>
      </c>
      <c r="AU772" s="191" t="s">
        <v>81</v>
      </c>
      <c r="AY772" s="19" t="s">
        <v>164</v>
      </c>
      <c r="BE772" s="192">
        <f t="shared" si="4"/>
        <v>0</v>
      </c>
      <c r="BF772" s="192">
        <f t="shared" si="5"/>
        <v>0</v>
      </c>
      <c r="BG772" s="192">
        <f t="shared" si="6"/>
        <v>0</v>
      </c>
      <c r="BH772" s="192">
        <f t="shared" si="7"/>
        <v>0</v>
      </c>
      <c r="BI772" s="192">
        <f t="shared" si="8"/>
        <v>0</v>
      </c>
      <c r="BJ772" s="19" t="s">
        <v>8</v>
      </c>
      <c r="BK772" s="192">
        <f t="shared" si="9"/>
        <v>0</v>
      </c>
      <c r="BL772" s="19" t="s">
        <v>272</v>
      </c>
      <c r="BM772" s="191" t="s">
        <v>1750</v>
      </c>
    </row>
    <row r="773" spans="1:65" s="2" customFormat="1" ht="16.5" customHeight="1">
      <c r="A773" s="36"/>
      <c r="B773" s="37"/>
      <c r="C773" s="180" t="s">
        <v>1751</v>
      </c>
      <c r="D773" s="180" t="s">
        <v>166</v>
      </c>
      <c r="E773" s="181" t="s">
        <v>1752</v>
      </c>
      <c r="F773" s="182" t="s">
        <v>1753</v>
      </c>
      <c r="G773" s="183" t="s">
        <v>332</v>
      </c>
      <c r="H773" s="184">
        <v>1</v>
      </c>
      <c r="I773" s="185"/>
      <c r="J773" s="186">
        <f t="shared" si="0"/>
        <v>0</v>
      </c>
      <c r="K773" s="182" t="s">
        <v>20</v>
      </c>
      <c r="L773" s="41"/>
      <c r="M773" s="187" t="s">
        <v>20</v>
      </c>
      <c r="N773" s="188" t="s">
        <v>43</v>
      </c>
      <c r="O773" s="66"/>
      <c r="P773" s="189">
        <f t="shared" si="1"/>
        <v>0</v>
      </c>
      <c r="Q773" s="189">
        <v>0</v>
      </c>
      <c r="R773" s="189">
        <f t="shared" si="2"/>
        <v>0</v>
      </c>
      <c r="S773" s="189">
        <v>0</v>
      </c>
      <c r="T773" s="190">
        <f t="shared" si="3"/>
        <v>0</v>
      </c>
      <c r="U773" s="36"/>
      <c r="V773" s="36"/>
      <c r="W773" s="36"/>
      <c r="X773" s="36"/>
      <c r="Y773" s="36"/>
      <c r="Z773" s="36"/>
      <c r="AA773" s="36"/>
      <c r="AB773" s="36"/>
      <c r="AC773" s="36"/>
      <c r="AD773" s="36"/>
      <c r="AE773" s="36"/>
      <c r="AR773" s="191" t="s">
        <v>272</v>
      </c>
      <c r="AT773" s="191" t="s">
        <v>166</v>
      </c>
      <c r="AU773" s="191" t="s">
        <v>81</v>
      </c>
      <c r="AY773" s="19" t="s">
        <v>164</v>
      </c>
      <c r="BE773" s="192">
        <f t="shared" si="4"/>
        <v>0</v>
      </c>
      <c r="BF773" s="192">
        <f t="shared" si="5"/>
        <v>0</v>
      </c>
      <c r="BG773" s="192">
        <f t="shared" si="6"/>
        <v>0</v>
      </c>
      <c r="BH773" s="192">
        <f t="shared" si="7"/>
        <v>0</v>
      </c>
      <c r="BI773" s="192">
        <f t="shared" si="8"/>
        <v>0</v>
      </c>
      <c r="BJ773" s="19" t="s">
        <v>8</v>
      </c>
      <c r="BK773" s="192">
        <f t="shared" si="9"/>
        <v>0</v>
      </c>
      <c r="BL773" s="19" t="s">
        <v>272</v>
      </c>
      <c r="BM773" s="191" t="s">
        <v>1754</v>
      </c>
    </row>
    <row r="774" spans="1:65" s="2" customFormat="1" ht="21.75" customHeight="1">
      <c r="A774" s="36"/>
      <c r="B774" s="37"/>
      <c r="C774" s="180" t="s">
        <v>1755</v>
      </c>
      <c r="D774" s="180" t="s">
        <v>166</v>
      </c>
      <c r="E774" s="181" t="s">
        <v>1756</v>
      </c>
      <c r="F774" s="182" t="s">
        <v>1757</v>
      </c>
      <c r="G774" s="183" t="s">
        <v>332</v>
      </c>
      <c r="H774" s="184">
        <v>1</v>
      </c>
      <c r="I774" s="185"/>
      <c r="J774" s="186">
        <f t="shared" si="0"/>
        <v>0</v>
      </c>
      <c r="K774" s="182" t="s">
        <v>20</v>
      </c>
      <c r="L774" s="41"/>
      <c r="M774" s="187" t="s">
        <v>20</v>
      </c>
      <c r="N774" s="188" t="s">
        <v>43</v>
      </c>
      <c r="O774" s="66"/>
      <c r="P774" s="189">
        <f t="shared" si="1"/>
        <v>0</v>
      </c>
      <c r="Q774" s="189">
        <v>0</v>
      </c>
      <c r="R774" s="189">
        <f t="shared" si="2"/>
        <v>0</v>
      </c>
      <c r="S774" s="189">
        <v>0</v>
      </c>
      <c r="T774" s="190">
        <f t="shared" si="3"/>
        <v>0</v>
      </c>
      <c r="U774" s="36"/>
      <c r="V774" s="36"/>
      <c r="W774" s="36"/>
      <c r="X774" s="36"/>
      <c r="Y774" s="36"/>
      <c r="Z774" s="36"/>
      <c r="AA774" s="36"/>
      <c r="AB774" s="36"/>
      <c r="AC774" s="36"/>
      <c r="AD774" s="36"/>
      <c r="AE774" s="36"/>
      <c r="AR774" s="191" t="s">
        <v>272</v>
      </c>
      <c r="AT774" s="191" t="s">
        <v>166</v>
      </c>
      <c r="AU774" s="191" t="s">
        <v>81</v>
      </c>
      <c r="AY774" s="19" t="s">
        <v>164</v>
      </c>
      <c r="BE774" s="192">
        <f t="shared" si="4"/>
        <v>0</v>
      </c>
      <c r="BF774" s="192">
        <f t="shared" si="5"/>
        <v>0</v>
      </c>
      <c r="BG774" s="192">
        <f t="shared" si="6"/>
        <v>0</v>
      </c>
      <c r="BH774" s="192">
        <f t="shared" si="7"/>
        <v>0</v>
      </c>
      <c r="BI774" s="192">
        <f t="shared" si="8"/>
        <v>0</v>
      </c>
      <c r="BJ774" s="19" t="s">
        <v>8</v>
      </c>
      <c r="BK774" s="192">
        <f t="shared" si="9"/>
        <v>0</v>
      </c>
      <c r="BL774" s="19" t="s">
        <v>272</v>
      </c>
      <c r="BM774" s="191" t="s">
        <v>1758</v>
      </c>
    </row>
    <row r="775" spans="1:65" s="2" customFormat="1" ht="21.75" customHeight="1">
      <c r="A775" s="36"/>
      <c r="B775" s="37"/>
      <c r="C775" s="180" t="s">
        <v>1759</v>
      </c>
      <c r="D775" s="180" t="s">
        <v>166</v>
      </c>
      <c r="E775" s="181" t="s">
        <v>1760</v>
      </c>
      <c r="F775" s="182" t="s">
        <v>1761</v>
      </c>
      <c r="G775" s="183" t="s">
        <v>332</v>
      </c>
      <c r="H775" s="184">
        <v>1</v>
      </c>
      <c r="I775" s="185"/>
      <c r="J775" s="186">
        <f t="shared" si="0"/>
        <v>0</v>
      </c>
      <c r="K775" s="182" t="s">
        <v>20</v>
      </c>
      <c r="L775" s="41"/>
      <c r="M775" s="187" t="s">
        <v>20</v>
      </c>
      <c r="N775" s="188" t="s">
        <v>43</v>
      </c>
      <c r="O775" s="66"/>
      <c r="P775" s="189">
        <f t="shared" si="1"/>
        <v>0</v>
      </c>
      <c r="Q775" s="189">
        <v>0</v>
      </c>
      <c r="R775" s="189">
        <f t="shared" si="2"/>
        <v>0</v>
      </c>
      <c r="S775" s="189">
        <v>0</v>
      </c>
      <c r="T775" s="190">
        <f t="shared" si="3"/>
        <v>0</v>
      </c>
      <c r="U775" s="36"/>
      <c r="V775" s="36"/>
      <c r="W775" s="36"/>
      <c r="X775" s="36"/>
      <c r="Y775" s="36"/>
      <c r="Z775" s="36"/>
      <c r="AA775" s="36"/>
      <c r="AB775" s="36"/>
      <c r="AC775" s="36"/>
      <c r="AD775" s="36"/>
      <c r="AE775" s="36"/>
      <c r="AR775" s="191" t="s">
        <v>272</v>
      </c>
      <c r="AT775" s="191" t="s">
        <v>166</v>
      </c>
      <c r="AU775" s="191" t="s">
        <v>81</v>
      </c>
      <c r="AY775" s="19" t="s">
        <v>164</v>
      </c>
      <c r="BE775" s="192">
        <f t="shared" si="4"/>
        <v>0</v>
      </c>
      <c r="BF775" s="192">
        <f t="shared" si="5"/>
        <v>0</v>
      </c>
      <c r="BG775" s="192">
        <f t="shared" si="6"/>
        <v>0</v>
      </c>
      <c r="BH775" s="192">
        <f t="shared" si="7"/>
        <v>0</v>
      </c>
      <c r="BI775" s="192">
        <f t="shared" si="8"/>
        <v>0</v>
      </c>
      <c r="BJ775" s="19" t="s">
        <v>8</v>
      </c>
      <c r="BK775" s="192">
        <f t="shared" si="9"/>
        <v>0</v>
      </c>
      <c r="BL775" s="19" t="s">
        <v>272</v>
      </c>
      <c r="BM775" s="191" t="s">
        <v>1762</v>
      </c>
    </row>
    <row r="776" spans="1:65" s="2" customFormat="1" ht="24.2" customHeight="1">
      <c r="A776" s="36"/>
      <c r="B776" s="37"/>
      <c r="C776" s="180" t="s">
        <v>1763</v>
      </c>
      <c r="D776" s="180" t="s">
        <v>166</v>
      </c>
      <c r="E776" s="181" t="s">
        <v>1764</v>
      </c>
      <c r="F776" s="182" t="s">
        <v>1765</v>
      </c>
      <c r="G776" s="183" t="s">
        <v>332</v>
      </c>
      <c r="H776" s="184">
        <v>1</v>
      </c>
      <c r="I776" s="185"/>
      <c r="J776" s="186">
        <f t="shared" si="0"/>
        <v>0</v>
      </c>
      <c r="K776" s="182" t="s">
        <v>20</v>
      </c>
      <c r="L776" s="41"/>
      <c r="M776" s="187" t="s">
        <v>20</v>
      </c>
      <c r="N776" s="188" t="s">
        <v>43</v>
      </c>
      <c r="O776" s="66"/>
      <c r="P776" s="189">
        <f t="shared" si="1"/>
        <v>0</v>
      </c>
      <c r="Q776" s="189">
        <v>0</v>
      </c>
      <c r="R776" s="189">
        <f t="shared" si="2"/>
        <v>0</v>
      </c>
      <c r="S776" s="189">
        <v>0</v>
      </c>
      <c r="T776" s="190">
        <f t="shared" si="3"/>
        <v>0</v>
      </c>
      <c r="U776" s="36"/>
      <c r="V776" s="36"/>
      <c r="W776" s="36"/>
      <c r="X776" s="36"/>
      <c r="Y776" s="36"/>
      <c r="Z776" s="36"/>
      <c r="AA776" s="36"/>
      <c r="AB776" s="36"/>
      <c r="AC776" s="36"/>
      <c r="AD776" s="36"/>
      <c r="AE776" s="36"/>
      <c r="AR776" s="191" t="s">
        <v>272</v>
      </c>
      <c r="AT776" s="191" t="s">
        <v>166</v>
      </c>
      <c r="AU776" s="191" t="s">
        <v>81</v>
      </c>
      <c r="AY776" s="19" t="s">
        <v>164</v>
      </c>
      <c r="BE776" s="192">
        <f t="shared" si="4"/>
        <v>0</v>
      </c>
      <c r="BF776" s="192">
        <f t="shared" si="5"/>
        <v>0</v>
      </c>
      <c r="BG776" s="192">
        <f t="shared" si="6"/>
        <v>0</v>
      </c>
      <c r="BH776" s="192">
        <f t="shared" si="7"/>
        <v>0</v>
      </c>
      <c r="BI776" s="192">
        <f t="shared" si="8"/>
        <v>0</v>
      </c>
      <c r="BJ776" s="19" t="s">
        <v>8</v>
      </c>
      <c r="BK776" s="192">
        <f t="shared" si="9"/>
        <v>0</v>
      </c>
      <c r="BL776" s="19" t="s">
        <v>272</v>
      </c>
      <c r="BM776" s="191" t="s">
        <v>1766</v>
      </c>
    </row>
    <row r="777" spans="1:65" s="12" customFormat="1" ht="22.9" customHeight="1">
      <c r="B777" s="164"/>
      <c r="C777" s="165"/>
      <c r="D777" s="166" t="s">
        <v>71</v>
      </c>
      <c r="E777" s="178" t="s">
        <v>778</v>
      </c>
      <c r="F777" s="178" t="s">
        <v>779</v>
      </c>
      <c r="G777" s="165"/>
      <c r="H777" s="165"/>
      <c r="I777" s="168"/>
      <c r="J777" s="179">
        <f>BK777</f>
        <v>0</v>
      </c>
      <c r="K777" s="165"/>
      <c r="L777" s="170"/>
      <c r="M777" s="171"/>
      <c r="N777" s="172"/>
      <c r="O777" s="172"/>
      <c r="P777" s="173">
        <f>SUM(P778:P806)</f>
        <v>0</v>
      </c>
      <c r="Q777" s="172"/>
      <c r="R777" s="173">
        <f>SUM(R778:R806)</f>
        <v>3.8739089999999994</v>
      </c>
      <c r="S777" s="172"/>
      <c r="T777" s="174">
        <f>SUM(T778:T806)</f>
        <v>0</v>
      </c>
      <c r="AR777" s="175" t="s">
        <v>81</v>
      </c>
      <c r="AT777" s="176" t="s">
        <v>71</v>
      </c>
      <c r="AU777" s="176" t="s">
        <v>8</v>
      </c>
      <c r="AY777" s="175" t="s">
        <v>164</v>
      </c>
      <c r="BK777" s="177">
        <f>SUM(BK778:BK806)</f>
        <v>0</v>
      </c>
    </row>
    <row r="778" spans="1:65" s="2" customFormat="1" ht="16.5" customHeight="1">
      <c r="A778" s="36"/>
      <c r="B778" s="37"/>
      <c r="C778" s="180" t="s">
        <v>1767</v>
      </c>
      <c r="D778" s="180" t="s">
        <v>166</v>
      </c>
      <c r="E778" s="181" t="s">
        <v>1768</v>
      </c>
      <c r="F778" s="182" t="s">
        <v>1769</v>
      </c>
      <c r="G778" s="183" t="s">
        <v>169</v>
      </c>
      <c r="H778" s="184">
        <v>127.5</v>
      </c>
      <c r="I778" s="185"/>
      <c r="J778" s="186">
        <f>ROUND(I778*H778,0)</f>
        <v>0</v>
      </c>
      <c r="K778" s="182" t="s">
        <v>170</v>
      </c>
      <c r="L778" s="41"/>
      <c r="M778" s="187" t="s">
        <v>20</v>
      </c>
      <c r="N778" s="188" t="s">
        <v>43</v>
      </c>
      <c r="O778" s="66"/>
      <c r="P778" s="189">
        <f>O778*H778</f>
        <v>0</v>
      </c>
      <c r="Q778" s="189">
        <v>0</v>
      </c>
      <c r="R778" s="189">
        <f>Q778*H778</f>
        <v>0</v>
      </c>
      <c r="S778" s="189">
        <v>0</v>
      </c>
      <c r="T778" s="190">
        <f>S778*H778</f>
        <v>0</v>
      </c>
      <c r="U778" s="36"/>
      <c r="V778" s="36"/>
      <c r="W778" s="36"/>
      <c r="X778" s="36"/>
      <c r="Y778" s="36"/>
      <c r="Z778" s="36"/>
      <c r="AA778" s="36"/>
      <c r="AB778" s="36"/>
      <c r="AC778" s="36"/>
      <c r="AD778" s="36"/>
      <c r="AE778" s="36"/>
      <c r="AR778" s="191" t="s">
        <v>272</v>
      </c>
      <c r="AT778" s="191" t="s">
        <v>166</v>
      </c>
      <c r="AU778" s="191" t="s">
        <v>81</v>
      </c>
      <c r="AY778" s="19" t="s">
        <v>164</v>
      </c>
      <c r="BE778" s="192">
        <f>IF(N778="základní",J778,0)</f>
        <v>0</v>
      </c>
      <c r="BF778" s="192">
        <f>IF(N778="snížená",J778,0)</f>
        <v>0</v>
      </c>
      <c r="BG778" s="192">
        <f>IF(N778="zákl. přenesená",J778,0)</f>
        <v>0</v>
      </c>
      <c r="BH778" s="192">
        <f>IF(N778="sníž. přenesená",J778,0)</f>
        <v>0</v>
      </c>
      <c r="BI778" s="192">
        <f>IF(N778="nulová",J778,0)</f>
        <v>0</v>
      </c>
      <c r="BJ778" s="19" t="s">
        <v>8</v>
      </c>
      <c r="BK778" s="192">
        <f>ROUND(I778*H778,0)</f>
        <v>0</v>
      </c>
      <c r="BL778" s="19" t="s">
        <v>272</v>
      </c>
      <c r="BM778" s="191" t="s">
        <v>1770</v>
      </c>
    </row>
    <row r="779" spans="1:65" s="2" customFormat="1">
      <c r="A779" s="36"/>
      <c r="B779" s="37"/>
      <c r="C779" s="38"/>
      <c r="D779" s="193" t="s">
        <v>173</v>
      </c>
      <c r="E779" s="38"/>
      <c r="F779" s="194" t="s">
        <v>1771</v>
      </c>
      <c r="G779" s="38"/>
      <c r="H779" s="38"/>
      <c r="I779" s="195"/>
      <c r="J779" s="38"/>
      <c r="K779" s="38"/>
      <c r="L779" s="41"/>
      <c r="M779" s="196"/>
      <c r="N779" s="197"/>
      <c r="O779" s="66"/>
      <c r="P779" s="66"/>
      <c r="Q779" s="66"/>
      <c r="R779" s="66"/>
      <c r="S779" s="66"/>
      <c r="T779" s="67"/>
      <c r="U779" s="36"/>
      <c r="V779" s="36"/>
      <c r="W779" s="36"/>
      <c r="X779" s="36"/>
      <c r="Y779" s="36"/>
      <c r="Z779" s="36"/>
      <c r="AA779" s="36"/>
      <c r="AB779" s="36"/>
      <c r="AC779" s="36"/>
      <c r="AD779" s="36"/>
      <c r="AE779" s="36"/>
      <c r="AT779" s="19" t="s">
        <v>173</v>
      </c>
      <c r="AU779" s="19" t="s">
        <v>81</v>
      </c>
    </row>
    <row r="780" spans="1:65" s="13" customFormat="1">
      <c r="B780" s="198"/>
      <c r="C780" s="199"/>
      <c r="D780" s="200" t="s">
        <v>175</v>
      </c>
      <c r="E780" s="201" t="s">
        <v>20</v>
      </c>
      <c r="F780" s="202" t="s">
        <v>1772</v>
      </c>
      <c r="G780" s="199"/>
      <c r="H780" s="203">
        <v>127.5</v>
      </c>
      <c r="I780" s="204"/>
      <c r="J780" s="199"/>
      <c r="K780" s="199"/>
      <c r="L780" s="205"/>
      <c r="M780" s="206"/>
      <c r="N780" s="207"/>
      <c r="O780" s="207"/>
      <c r="P780" s="207"/>
      <c r="Q780" s="207"/>
      <c r="R780" s="207"/>
      <c r="S780" s="207"/>
      <c r="T780" s="208"/>
      <c r="AT780" s="209" t="s">
        <v>175</v>
      </c>
      <c r="AU780" s="209" t="s">
        <v>81</v>
      </c>
      <c r="AV780" s="13" t="s">
        <v>81</v>
      </c>
      <c r="AW780" s="13" t="s">
        <v>33</v>
      </c>
      <c r="AX780" s="13" t="s">
        <v>72</v>
      </c>
      <c r="AY780" s="209" t="s">
        <v>164</v>
      </c>
    </row>
    <row r="781" spans="1:65" s="14" customFormat="1">
      <c r="B781" s="210"/>
      <c r="C781" s="211"/>
      <c r="D781" s="200" t="s">
        <v>175</v>
      </c>
      <c r="E781" s="212" t="s">
        <v>20</v>
      </c>
      <c r="F781" s="213" t="s">
        <v>178</v>
      </c>
      <c r="G781" s="211"/>
      <c r="H781" s="214">
        <v>127.5</v>
      </c>
      <c r="I781" s="215"/>
      <c r="J781" s="211"/>
      <c r="K781" s="211"/>
      <c r="L781" s="216"/>
      <c r="M781" s="217"/>
      <c r="N781" s="218"/>
      <c r="O781" s="218"/>
      <c r="P781" s="218"/>
      <c r="Q781" s="218"/>
      <c r="R781" s="218"/>
      <c r="S781" s="218"/>
      <c r="T781" s="219"/>
      <c r="AT781" s="220" t="s">
        <v>175</v>
      </c>
      <c r="AU781" s="220" t="s">
        <v>81</v>
      </c>
      <c r="AV781" s="14" t="s">
        <v>171</v>
      </c>
      <c r="AW781" s="14" t="s">
        <v>33</v>
      </c>
      <c r="AX781" s="14" t="s">
        <v>8</v>
      </c>
      <c r="AY781" s="220" t="s">
        <v>164</v>
      </c>
    </row>
    <row r="782" spans="1:65" s="2" customFormat="1" ht="16.5" customHeight="1">
      <c r="A782" s="36"/>
      <c r="B782" s="37"/>
      <c r="C782" s="180" t="s">
        <v>1773</v>
      </c>
      <c r="D782" s="180" t="s">
        <v>166</v>
      </c>
      <c r="E782" s="181" t="s">
        <v>1774</v>
      </c>
      <c r="F782" s="182" t="s">
        <v>1775</v>
      </c>
      <c r="G782" s="183" t="s">
        <v>169</v>
      </c>
      <c r="H782" s="184">
        <v>127.5</v>
      </c>
      <c r="I782" s="185"/>
      <c r="J782" s="186">
        <f>ROUND(I782*H782,0)</f>
        <v>0</v>
      </c>
      <c r="K782" s="182" t="s">
        <v>170</v>
      </c>
      <c r="L782" s="41"/>
      <c r="M782" s="187" t="s">
        <v>20</v>
      </c>
      <c r="N782" s="188" t="s">
        <v>43</v>
      </c>
      <c r="O782" s="66"/>
      <c r="P782" s="189">
        <f>O782*H782</f>
        <v>0</v>
      </c>
      <c r="Q782" s="189">
        <v>2.9999999999999997E-4</v>
      </c>
      <c r="R782" s="189">
        <f>Q782*H782</f>
        <v>3.8249999999999999E-2</v>
      </c>
      <c r="S782" s="189">
        <v>0</v>
      </c>
      <c r="T782" s="190">
        <f>S782*H782</f>
        <v>0</v>
      </c>
      <c r="U782" s="36"/>
      <c r="V782" s="36"/>
      <c r="W782" s="36"/>
      <c r="X782" s="36"/>
      <c r="Y782" s="36"/>
      <c r="Z782" s="36"/>
      <c r="AA782" s="36"/>
      <c r="AB782" s="36"/>
      <c r="AC782" s="36"/>
      <c r="AD782" s="36"/>
      <c r="AE782" s="36"/>
      <c r="AR782" s="191" t="s">
        <v>272</v>
      </c>
      <c r="AT782" s="191" t="s">
        <v>166</v>
      </c>
      <c r="AU782" s="191" t="s">
        <v>81</v>
      </c>
      <c r="AY782" s="19" t="s">
        <v>164</v>
      </c>
      <c r="BE782" s="192">
        <f>IF(N782="základní",J782,0)</f>
        <v>0</v>
      </c>
      <c r="BF782" s="192">
        <f>IF(N782="snížená",J782,0)</f>
        <v>0</v>
      </c>
      <c r="BG782" s="192">
        <f>IF(N782="zákl. přenesená",J782,0)</f>
        <v>0</v>
      </c>
      <c r="BH782" s="192">
        <f>IF(N782="sníž. přenesená",J782,0)</f>
        <v>0</v>
      </c>
      <c r="BI782" s="192">
        <f>IF(N782="nulová",J782,0)</f>
        <v>0</v>
      </c>
      <c r="BJ782" s="19" t="s">
        <v>8</v>
      </c>
      <c r="BK782" s="192">
        <f>ROUND(I782*H782,0)</f>
        <v>0</v>
      </c>
      <c r="BL782" s="19" t="s">
        <v>272</v>
      </c>
      <c r="BM782" s="191" t="s">
        <v>1776</v>
      </c>
    </row>
    <row r="783" spans="1:65" s="2" customFormat="1">
      <c r="A783" s="36"/>
      <c r="B783" s="37"/>
      <c r="C783" s="38"/>
      <c r="D783" s="193" t="s">
        <v>173</v>
      </c>
      <c r="E783" s="38"/>
      <c r="F783" s="194" t="s">
        <v>1777</v>
      </c>
      <c r="G783" s="38"/>
      <c r="H783" s="38"/>
      <c r="I783" s="195"/>
      <c r="J783" s="38"/>
      <c r="K783" s="38"/>
      <c r="L783" s="41"/>
      <c r="M783" s="196"/>
      <c r="N783" s="197"/>
      <c r="O783" s="66"/>
      <c r="P783" s="66"/>
      <c r="Q783" s="66"/>
      <c r="R783" s="66"/>
      <c r="S783" s="66"/>
      <c r="T783" s="67"/>
      <c r="U783" s="36"/>
      <c r="V783" s="36"/>
      <c r="W783" s="36"/>
      <c r="X783" s="36"/>
      <c r="Y783" s="36"/>
      <c r="Z783" s="36"/>
      <c r="AA783" s="36"/>
      <c r="AB783" s="36"/>
      <c r="AC783" s="36"/>
      <c r="AD783" s="36"/>
      <c r="AE783" s="36"/>
      <c r="AT783" s="19" t="s">
        <v>173</v>
      </c>
      <c r="AU783" s="19" t="s">
        <v>81</v>
      </c>
    </row>
    <row r="784" spans="1:65" s="2" customFormat="1" ht="21.75" customHeight="1">
      <c r="A784" s="36"/>
      <c r="B784" s="37"/>
      <c r="C784" s="180" t="s">
        <v>1778</v>
      </c>
      <c r="D784" s="180" t="s">
        <v>166</v>
      </c>
      <c r="E784" s="181" t="s">
        <v>1779</v>
      </c>
      <c r="F784" s="182" t="s">
        <v>1780</v>
      </c>
      <c r="G784" s="183" t="s">
        <v>213</v>
      </c>
      <c r="H784" s="184">
        <v>97.2</v>
      </c>
      <c r="I784" s="185"/>
      <c r="J784" s="186">
        <f>ROUND(I784*H784,0)</f>
        <v>0</v>
      </c>
      <c r="K784" s="182" t="s">
        <v>170</v>
      </c>
      <c r="L784" s="41"/>
      <c r="M784" s="187" t="s">
        <v>20</v>
      </c>
      <c r="N784" s="188" t="s">
        <v>43</v>
      </c>
      <c r="O784" s="66"/>
      <c r="P784" s="189">
        <f>O784*H784</f>
        <v>0</v>
      </c>
      <c r="Q784" s="189">
        <v>9.7000000000000005E-4</v>
      </c>
      <c r="R784" s="189">
        <f>Q784*H784</f>
        <v>9.4284000000000007E-2</v>
      </c>
      <c r="S784" s="189">
        <v>0</v>
      </c>
      <c r="T784" s="190">
        <f>S784*H784</f>
        <v>0</v>
      </c>
      <c r="U784" s="36"/>
      <c r="V784" s="36"/>
      <c r="W784" s="36"/>
      <c r="X784" s="36"/>
      <c r="Y784" s="36"/>
      <c r="Z784" s="36"/>
      <c r="AA784" s="36"/>
      <c r="AB784" s="36"/>
      <c r="AC784" s="36"/>
      <c r="AD784" s="36"/>
      <c r="AE784" s="36"/>
      <c r="AR784" s="191" t="s">
        <v>272</v>
      </c>
      <c r="AT784" s="191" t="s">
        <v>166</v>
      </c>
      <c r="AU784" s="191" t="s">
        <v>81</v>
      </c>
      <c r="AY784" s="19" t="s">
        <v>164</v>
      </c>
      <c r="BE784" s="192">
        <f>IF(N784="základní",J784,0)</f>
        <v>0</v>
      </c>
      <c r="BF784" s="192">
        <f>IF(N784="snížená",J784,0)</f>
        <v>0</v>
      </c>
      <c r="BG784" s="192">
        <f>IF(N784="zákl. přenesená",J784,0)</f>
        <v>0</v>
      </c>
      <c r="BH784" s="192">
        <f>IF(N784="sníž. přenesená",J784,0)</f>
        <v>0</v>
      </c>
      <c r="BI784" s="192">
        <f>IF(N784="nulová",J784,0)</f>
        <v>0</v>
      </c>
      <c r="BJ784" s="19" t="s">
        <v>8</v>
      </c>
      <c r="BK784" s="192">
        <f>ROUND(I784*H784,0)</f>
        <v>0</v>
      </c>
      <c r="BL784" s="19" t="s">
        <v>272</v>
      </c>
      <c r="BM784" s="191" t="s">
        <v>1781</v>
      </c>
    </row>
    <row r="785" spans="1:65" s="2" customFormat="1">
      <c r="A785" s="36"/>
      <c r="B785" s="37"/>
      <c r="C785" s="38"/>
      <c r="D785" s="193" t="s">
        <v>173</v>
      </c>
      <c r="E785" s="38"/>
      <c r="F785" s="194" t="s">
        <v>1782</v>
      </c>
      <c r="G785" s="38"/>
      <c r="H785" s="38"/>
      <c r="I785" s="195"/>
      <c r="J785" s="38"/>
      <c r="K785" s="38"/>
      <c r="L785" s="41"/>
      <c r="M785" s="196"/>
      <c r="N785" s="197"/>
      <c r="O785" s="66"/>
      <c r="P785" s="66"/>
      <c r="Q785" s="66"/>
      <c r="R785" s="66"/>
      <c r="S785" s="66"/>
      <c r="T785" s="67"/>
      <c r="U785" s="36"/>
      <c r="V785" s="36"/>
      <c r="W785" s="36"/>
      <c r="X785" s="36"/>
      <c r="Y785" s="36"/>
      <c r="Z785" s="36"/>
      <c r="AA785" s="36"/>
      <c r="AB785" s="36"/>
      <c r="AC785" s="36"/>
      <c r="AD785" s="36"/>
      <c r="AE785" s="36"/>
      <c r="AT785" s="19" t="s">
        <v>173</v>
      </c>
      <c r="AU785" s="19" t="s">
        <v>81</v>
      </c>
    </row>
    <row r="786" spans="1:65" s="16" customFormat="1">
      <c r="B786" s="232"/>
      <c r="C786" s="233"/>
      <c r="D786" s="200" t="s">
        <v>175</v>
      </c>
      <c r="E786" s="234" t="s">
        <v>20</v>
      </c>
      <c r="F786" s="235" t="s">
        <v>1783</v>
      </c>
      <c r="G786" s="233"/>
      <c r="H786" s="234" t="s">
        <v>20</v>
      </c>
      <c r="I786" s="236"/>
      <c r="J786" s="233"/>
      <c r="K786" s="233"/>
      <c r="L786" s="237"/>
      <c r="M786" s="238"/>
      <c r="N786" s="239"/>
      <c r="O786" s="239"/>
      <c r="P786" s="239"/>
      <c r="Q786" s="239"/>
      <c r="R786" s="239"/>
      <c r="S786" s="239"/>
      <c r="T786" s="240"/>
      <c r="AT786" s="241" t="s">
        <v>175</v>
      </c>
      <c r="AU786" s="241" t="s">
        <v>81</v>
      </c>
      <c r="AV786" s="16" t="s">
        <v>8</v>
      </c>
      <c r="AW786" s="16" t="s">
        <v>33</v>
      </c>
      <c r="AX786" s="16" t="s">
        <v>72</v>
      </c>
      <c r="AY786" s="241" t="s">
        <v>164</v>
      </c>
    </row>
    <row r="787" spans="1:65" s="13" customFormat="1">
      <c r="B787" s="198"/>
      <c r="C787" s="199"/>
      <c r="D787" s="200" t="s">
        <v>175</v>
      </c>
      <c r="E787" s="201" t="s">
        <v>20</v>
      </c>
      <c r="F787" s="202" t="s">
        <v>1784</v>
      </c>
      <c r="G787" s="199"/>
      <c r="H787" s="203">
        <v>31.6</v>
      </c>
      <c r="I787" s="204"/>
      <c r="J787" s="199"/>
      <c r="K787" s="199"/>
      <c r="L787" s="205"/>
      <c r="M787" s="206"/>
      <c r="N787" s="207"/>
      <c r="O787" s="207"/>
      <c r="P787" s="207"/>
      <c r="Q787" s="207"/>
      <c r="R787" s="207"/>
      <c r="S787" s="207"/>
      <c r="T787" s="208"/>
      <c r="AT787" s="209" t="s">
        <v>175</v>
      </c>
      <c r="AU787" s="209" t="s">
        <v>81</v>
      </c>
      <c r="AV787" s="13" t="s">
        <v>81</v>
      </c>
      <c r="AW787" s="13" t="s">
        <v>33</v>
      </c>
      <c r="AX787" s="13" t="s">
        <v>72</v>
      </c>
      <c r="AY787" s="209" t="s">
        <v>164</v>
      </c>
    </row>
    <row r="788" spans="1:65" s="13" customFormat="1">
      <c r="B788" s="198"/>
      <c r="C788" s="199"/>
      <c r="D788" s="200" t="s">
        <v>175</v>
      </c>
      <c r="E788" s="201" t="s">
        <v>20</v>
      </c>
      <c r="F788" s="202" t="s">
        <v>1785</v>
      </c>
      <c r="G788" s="199"/>
      <c r="H788" s="203">
        <v>12.1</v>
      </c>
      <c r="I788" s="204"/>
      <c r="J788" s="199"/>
      <c r="K788" s="199"/>
      <c r="L788" s="205"/>
      <c r="M788" s="206"/>
      <c r="N788" s="207"/>
      <c r="O788" s="207"/>
      <c r="P788" s="207"/>
      <c r="Q788" s="207"/>
      <c r="R788" s="207"/>
      <c r="S788" s="207"/>
      <c r="T788" s="208"/>
      <c r="AT788" s="209" t="s">
        <v>175</v>
      </c>
      <c r="AU788" s="209" t="s">
        <v>81</v>
      </c>
      <c r="AV788" s="13" t="s">
        <v>81</v>
      </c>
      <c r="AW788" s="13" t="s">
        <v>33</v>
      </c>
      <c r="AX788" s="13" t="s">
        <v>72</v>
      </c>
      <c r="AY788" s="209" t="s">
        <v>164</v>
      </c>
    </row>
    <row r="789" spans="1:65" s="13" customFormat="1">
      <c r="B789" s="198"/>
      <c r="C789" s="199"/>
      <c r="D789" s="200" t="s">
        <v>175</v>
      </c>
      <c r="E789" s="201" t="s">
        <v>20</v>
      </c>
      <c r="F789" s="202" t="s">
        <v>1786</v>
      </c>
      <c r="G789" s="199"/>
      <c r="H789" s="203">
        <v>6.7</v>
      </c>
      <c r="I789" s="204"/>
      <c r="J789" s="199"/>
      <c r="K789" s="199"/>
      <c r="L789" s="205"/>
      <c r="M789" s="206"/>
      <c r="N789" s="207"/>
      <c r="O789" s="207"/>
      <c r="P789" s="207"/>
      <c r="Q789" s="207"/>
      <c r="R789" s="207"/>
      <c r="S789" s="207"/>
      <c r="T789" s="208"/>
      <c r="AT789" s="209" t="s">
        <v>175</v>
      </c>
      <c r="AU789" s="209" t="s">
        <v>81</v>
      </c>
      <c r="AV789" s="13" t="s">
        <v>81</v>
      </c>
      <c r="AW789" s="13" t="s">
        <v>33</v>
      </c>
      <c r="AX789" s="13" t="s">
        <v>72</v>
      </c>
      <c r="AY789" s="209" t="s">
        <v>164</v>
      </c>
    </row>
    <row r="790" spans="1:65" s="13" customFormat="1">
      <c r="B790" s="198"/>
      <c r="C790" s="199"/>
      <c r="D790" s="200" t="s">
        <v>175</v>
      </c>
      <c r="E790" s="201" t="s">
        <v>20</v>
      </c>
      <c r="F790" s="202" t="s">
        <v>1787</v>
      </c>
      <c r="G790" s="199"/>
      <c r="H790" s="203">
        <v>8.6999999999999993</v>
      </c>
      <c r="I790" s="204"/>
      <c r="J790" s="199"/>
      <c r="K790" s="199"/>
      <c r="L790" s="205"/>
      <c r="M790" s="206"/>
      <c r="N790" s="207"/>
      <c r="O790" s="207"/>
      <c r="P790" s="207"/>
      <c r="Q790" s="207"/>
      <c r="R790" s="207"/>
      <c r="S790" s="207"/>
      <c r="T790" s="208"/>
      <c r="AT790" s="209" t="s">
        <v>175</v>
      </c>
      <c r="AU790" s="209" t="s">
        <v>81</v>
      </c>
      <c r="AV790" s="13" t="s">
        <v>81</v>
      </c>
      <c r="AW790" s="13" t="s">
        <v>33</v>
      </c>
      <c r="AX790" s="13" t="s">
        <v>72</v>
      </c>
      <c r="AY790" s="209" t="s">
        <v>164</v>
      </c>
    </row>
    <row r="791" spans="1:65" s="13" customFormat="1">
      <c r="B791" s="198"/>
      <c r="C791" s="199"/>
      <c r="D791" s="200" t="s">
        <v>175</v>
      </c>
      <c r="E791" s="201" t="s">
        <v>20</v>
      </c>
      <c r="F791" s="202" t="s">
        <v>1788</v>
      </c>
      <c r="G791" s="199"/>
      <c r="H791" s="203">
        <v>4.4000000000000004</v>
      </c>
      <c r="I791" s="204"/>
      <c r="J791" s="199"/>
      <c r="K791" s="199"/>
      <c r="L791" s="205"/>
      <c r="M791" s="206"/>
      <c r="N791" s="207"/>
      <c r="O791" s="207"/>
      <c r="P791" s="207"/>
      <c r="Q791" s="207"/>
      <c r="R791" s="207"/>
      <c r="S791" s="207"/>
      <c r="T791" s="208"/>
      <c r="AT791" s="209" t="s">
        <v>175</v>
      </c>
      <c r="AU791" s="209" t="s">
        <v>81</v>
      </c>
      <c r="AV791" s="13" t="s">
        <v>81</v>
      </c>
      <c r="AW791" s="13" t="s">
        <v>33</v>
      </c>
      <c r="AX791" s="13" t="s">
        <v>72</v>
      </c>
      <c r="AY791" s="209" t="s">
        <v>164</v>
      </c>
    </row>
    <row r="792" spans="1:65" s="13" customFormat="1">
      <c r="B792" s="198"/>
      <c r="C792" s="199"/>
      <c r="D792" s="200" t="s">
        <v>175</v>
      </c>
      <c r="E792" s="201" t="s">
        <v>20</v>
      </c>
      <c r="F792" s="202" t="s">
        <v>1789</v>
      </c>
      <c r="G792" s="199"/>
      <c r="H792" s="203">
        <v>33.700000000000003</v>
      </c>
      <c r="I792" s="204"/>
      <c r="J792" s="199"/>
      <c r="K792" s="199"/>
      <c r="L792" s="205"/>
      <c r="M792" s="206"/>
      <c r="N792" s="207"/>
      <c r="O792" s="207"/>
      <c r="P792" s="207"/>
      <c r="Q792" s="207"/>
      <c r="R792" s="207"/>
      <c r="S792" s="207"/>
      <c r="T792" s="208"/>
      <c r="AT792" s="209" t="s">
        <v>175</v>
      </c>
      <c r="AU792" s="209" t="s">
        <v>81</v>
      </c>
      <c r="AV792" s="13" t="s">
        <v>81</v>
      </c>
      <c r="AW792" s="13" t="s">
        <v>33</v>
      </c>
      <c r="AX792" s="13" t="s">
        <v>72</v>
      </c>
      <c r="AY792" s="209" t="s">
        <v>164</v>
      </c>
    </row>
    <row r="793" spans="1:65" s="14" customFormat="1">
      <c r="B793" s="210"/>
      <c r="C793" s="211"/>
      <c r="D793" s="200" t="s">
        <v>175</v>
      </c>
      <c r="E793" s="212" t="s">
        <v>20</v>
      </c>
      <c r="F793" s="213" t="s">
        <v>178</v>
      </c>
      <c r="G793" s="211"/>
      <c r="H793" s="214">
        <v>97.200000000000017</v>
      </c>
      <c r="I793" s="215"/>
      <c r="J793" s="211"/>
      <c r="K793" s="211"/>
      <c r="L793" s="216"/>
      <c r="M793" s="217"/>
      <c r="N793" s="218"/>
      <c r="O793" s="218"/>
      <c r="P793" s="218"/>
      <c r="Q793" s="218"/>
      <c r="R793" s="218"/>
      <c r="S793" s="218"/>
      <c r="T793" s="219"/>
      <c r="AT793" s="220" t="s">
        <v>175</v>
      </c>
      <c r="AU793" s="220" t="s">
        <v>81</v>
      </c>
      <c r="AV793" s="14" t="s">
        <v>171</v>
      </c>
      <c r="AW793" s="14" t="s">
        <v>33</v>
      </c>
      <c r="AX793" s="14" t="s">
        <v>8</v>
      </c>
      <c r="AY793" s="220" t="s">
        <v>164</v>
      </c>
    </row>
    <row r="794" spans="1:65" s="2" customFormat="1" ht="16.5" customHeight="1">
      <c r="A794" s="36"/>
      <c r="B794" s="37"/>
      <c r="C794" s="245" t="s">
        <v>1790</v>
      </c>
      <c r="D794" s="245" t="s">
        <v>846</v>
      </c>
      <c r="E794" s="246" t="s">
        <v>1791</v>
      </c>
      <c r="F794" s="247" t="s">
        <v>1792</v>
      </c>
      <c r="G794" s="248" t="s">
        <v>319</v>
      </c>
      <c r="H794" s="249">
        <v>340.2</v>
      </c>
      <c r="I794" s="250"/>
      <c r="J794" s="251">
        <f>ROUND(I794*H794,0)</f>
        <v>0</v>
      </c>
      <c r="K794" s="247" t="s">
        <v>170</v>
      </c>
      <c r="L794" s="252"/>
      <c r="M794" s="253" t="s">
        <v>20</v>
      </c>
      <c r="N794" s="254" t="s">
        <v>43</v>
      </c>
      <c r="O794" s="66"/>
      <c r="P794" s="189">
        <f>O794*H794</f>
        <v>0</v>
      </c>
      <c r="Q794" s="189">
        <v>5.0000000000000001E-4</v>
      </c>
      <c r="R794" s="189">
        <f>Q794*H794</f>
        <v>0.1701</v>
      </c>
      <c r="S794" s="189">
        <v>0</v>
      </c>
      <c r="T794" s="190">
        <f>S794*H794</f>
        <v>0</v>
      </c>
      <c r="U794" s="36"/>
      <c r="V794" s="36"/>
      <c r="W794" s="36"/>
      <c r="X794" s="36"/>
      <c r="Y794" s="36"/>
      <c r="Z794" s="36"/>
      <c r="AA794" s="36"/>
      <c r="AB794" s="36"/>
      <c r="AC794" s="36"/>
      <c r="AD794" s="36"/>
      <c r="AE794" s="36"/>
      <c r="AR794" s="191" t="s">
        <v>366</v>
      </c>
      <c r="AT794" s="191" t="s">
        <v>846</v>
      </c>
      <c r="AU794" s="191" t="s">
        <v>81</v>
      </c>
      <c r="AY794" s="19" t="s">
        <v>164</v>
      </c>
      <c r="BE794" s="192">
        <f>IF(N794="základní",J794,0)</f>
        <v>0</v>
      </c>
      <c r="BF794" s="192">
        <f>IF(N794="snížená",J794,0)</f>
        <v>0</v>
      </c>
      <c r="BG794" s="192">
        <f>IF(N794="zákl. přenesená",J794,0)</f>
        <v>0</v>
      </c>
      <c r="BH794" s="192">
        <f>IF(N794="sníž. přenesená",J794,0)</f>
        <v>0</v>
      </c>
      <c r="BI794" s="192">
        <f>IF(N794="nulová",J794,0)</f>
        <v>0</v>
      </c>
      <c r="BJ794" s="19" t="s">
        <v>8</v>
      </c>
      <c r="BK794" s="192">
        <f>ROUND(I794*H794,0)</f>
        <v>0</v>
      </c>
      <c r="BL794" s="19" t="s">
        <v>272</v>
      </c>
      <c r="BM794" s="191" t="s">
        <v>1793</v>
      </c>
    </row>
    <row r="795" spans="1:65" s="13" customFormat="1">
      <c r="B795" s="198"/>
      <c r="C795" s="199"/>
      <c r="D795" s="200" t="s">
        <v>175</v>
      </c>
      <c r="E795" s="199"/>
      <c r="F795" s="202" t="s">
        <v>1794</v>
      </c>
      <c r="G795" s="199"/>
      <c r="H795" s="203">
        <v>340.2</v>
      </c>
      <c r="I795" s="204"/>
      <c r="J795" s="199"/>
      <c r="K795" s="199"/>
      <c r="L795" s="205"/>
      <c r="M795" s="206"/>
      <c r="N795" s="207"/>
      <c r="O795" s="207"/>
      <c r="P795" s="207"/>
      <c r="Q795" s="207"/>
      <c r="R795" s="207"/>
      <c r="S795" s="207"/>
      <c r="T795" s="208"/>
      <c r="AT795" s="209" t="s">
        <v>175</v>
      </c>
      <c r="AU795" s="209" t="s">
        <v>81</v>
      </c>
      <c r="AV795" s="13" t="s">
        <v>81</v>
      </c>
      <c r="AW795" s="13" t="s">
        <v>4</v>
      </c>
      <c r="AX795" s="13" t="s">
        <v>8</v>
      </c>
      <c r="AY795" s="209" t="s">
        <v>164</v>
      </c>
    </row>
    <row r="796" spans="1:65" s="2" customFormat="1" ht="24.2" customHeight="1">
      <c r="A796" s="36"/>
      <c r="B796" s="37"/>
      <c r="C796" s="180" t="s">
        <v>1795</v>
      </c>
      <c r="D796" s="180" t="s">
        <v>166</v>
      </c>
      <c r="E796" s="181" t="s">
        <v>1796</v>
      </c>
      <c r="F796" s="182" t="s">
        <v>1797</v>
      </c>
      <c r="G796" s="183" t="s">
        <v>169</v>
      </c>
      <c r="H796" s="184">
        <v>127.5</v>
      </c>
      <c r="I796" s="185"/>
      <c r="J796" s="186">
        <f>ROUND(I796*H796,0)</f>
        <v>0</v>
      </c>
      <c r="K796" s="182" t="s">
        <v>170</v>
      </c>
      <c r="L796" s="41"/>
      <c r="M796" s="187" t="s">
        <v>20</v>
      </c>
      <c r="N796" s="188" t="s">
        <v>43</v>
      </c>
      <c r="O796" s="66"/>
      <c r="P796" s="189">
        <f>O796*H796</f>
        <v>0</v>
      </c>
      <c r="Q796" s="189">
        <v>6.8900000000000003E-3</v>
      </c>
      <c r="R796" s="189">
        <f>Q796*H796</f>
        <v>0.87847500000000001</v>
      </c>
      <c r="S796" s="189">
        <v>0</v>
      </c>
      <c r="T796" s="190">
        <f>S796*H796</f>
        <v>0</v>
      </c>
      <c r="U796" s="36"/>
      <c r="V796" s="36"/>
      <c r="W796" s="36"/>
      <c r="X796" s="36"/>
      <c r="Y796" s="36"/>
      <c r="Z796" s="36"/>
      <c r="AA796" s="36"/>
      <c r="AB796" s="36"/>
      <c r="AC796" s="36"/>
      <c r="AD796" s="36"/>
      <c r="AE796" s="36"/>
      <c r="AR796" s="191" t="s">
        <v>272</v>
      </c>
      <c r="AT796" s="191" t="s">
        <v>166</v>
      </c>
      <c r="AU796" s="191" t="s">
        <v>81</v>
      </c>
      <c r="AY796" s="19" t="s">
        <v>164</v>
      </c>
      <c r="BE796" s="192">
        <f>IF(N796="základní",J796,0)</f>
        <v>0</v>
      </c>
      <c r="BF796" s="192">
        <f>IF(N796="snížená",J796,0)</f>
        <v>0</v>
      </c>
      <c r="BG796" s="192">
        <f>IF(N796="zákl. přenesená",J796,0)</f>
        <v>0</v>
      </c>
      <c r="BH796" s="192">
        <f>IF(N796="sníž. přenesená",J796,0)</f>
        <v>0</v>
      </c>
      <c r="BI796" s="192">
        <f>IF(N796="nulová",J796,0)</f>
        <v>0</v>
      </c>
      <c r="BJ796" s="19" t="s">
        <v>8</v>
      </c>
      <c r="BK796" s="192">
        <f>ROUND(I796*H796,0)</f>
        <v>0</v>
      </c>
      <c r="BL796" s="19" t="s">
        <v>272</v>
      </c>
      <c r="BM796" s="191" t="s">
        <v>1798</v>
      </c>
    </row>
    <row r="797" spans="1:65" s="2" customFormat="1">
      <c r="A797" s="36"/>
      <c r="B797" s="37"/>
      <c r="C797" s="38"/>
      <c r="D797" s="193" t="s">
        <v>173</v>
      </c>
      <c r="E797" s="38"/>
      <c r="F797" s="194" t="s">
        <v>1799</v>
      </c>
      <c r="G797" s="38"/>
      <c r="H797" s="38"/>
      <c r="I797" s="195"/>
      <c r="J797" s="38"/>
      <c r="K797" s="38"/>
      <c r="L797" s="41"/>
      <c r="M797" s="196"/>
      <c r="N797" s="197"/>
      <c r="O797" s="66"/>
      <c r="P797" s="66"/>
      <c r="Q797" s="66"/>
      <c r="R797" s="66"/>
      <c r="S797" s="66"/>
      <c r="T797" s="67"/>
      <c r="U797" s="36"/>
      <c r="V797" s="36"/>
      <c r="W797" s="36"/>
      <c r="X797" s="36"/>
      <c r="Y797" s="36"/>
      <c r="Z797" s="36"/>
      <c r="AA797" s="36"/>
      <c r="AB797" s="36"/>
      <c r="AC797" s="36"/>
      <c r="AD797" s="36"/>
      <c r="AE797" s="36"/>
      <c r="AT797" s="19" t="s">
        <v>173</v>
      </c>
      <c r="AU797" s="19" t="s">
        <v>81</v>
      </c>
    </row>
    <row r="798" spans="1:65" s="2" customFormat="1" ht="24.2" customHeight="1">
      <c r="A798" s="36"/>
      <c r="B798" s="37"/>
      <c r="C798" s="245" t="s">
        <v>1800</v>
      </c>
      <c r="D798" s="245" t="s">
        <v>846</v>
      </c>
      <c r="E798" s="246" t="s">
        <v>1801</v>
      </c>
      <c r="F798" s="247" t="s">
        <v>1802</v>
      </c>
      <c r="G798" s="248" t="s">
        <v>169</v>
      </c>
      <c r="H798" s="249">
        <v>140.25</v>
      </c>
      <c r="I798" s="250"/>
      <c r="J798" s="251">
        <f>ROUND(I798*H798,0)</f>
        <v>0</v>
      </c>
      <c r="K798" s="247" t="s">
        <v>170</v>
      </c>
      <c r="L798" s="252"/>
      <c r="M798" s="253" t="s">
        <v>20</v>
      </c>
      <c r="N798" s="254" t="s">
        <v>43</v>
      </c>
      <c r="O798" s="66"/>
      <c r="P798" s="189">
        <f>O798*H798</f>
        <v>0</v>
      </c>
      <c r="Q798" s="189">
        <v>1.9199999999999998E-2</v>
      </c>
      <c r="R798" s="189">
        <f>Q798*H798</f>
        <v>2.6927999999999996</v>
      </c>
      <c r="S798" s="189">
        <v>0</v>
      </c>
      <c r="T798" s="190">
        <f>S798*H798</f>
        <v>0</v>
      </c>
      <c r="U798" s="36"/>
      <c r="V798" s="36"/>
      <c r="W798" s="36"/>
      <c r="X798" s="36"/>
      <c r="Y798" s="36"/>
      <c r="Z798" s="36"/>
      <c r="AA798" s="36"/>
      <c r="AB798" s="36"/>
      <c r="AC798" s="36"/>
      <c r="AD798" s="36"/>
      <c r="AE798" s="36"/>
      <c r="AR798" s="191" t="s">
        <v>366</v>
      </c>
      <c r="AT798" s="191" t="s">
        <v>846</v>
      </c>
      <c r="AU798" s="191" t="s">
        <v>81</v>
      </c>
      <c r="AY798" s="19" t="s">
        <v>164</v>
      </c>
      <c r="BE798" s="192">
        <f>IF(N798="základní",J798,0)</f>
        <v>0</v>
      </c>
      <c r="BF798" s="192">
        <f>IF(N798="snížená",J798,0)</f>
        <v>0</v>
      </c>
      <c r="BG798" s="192">
        <f>IF(N798="zákl. přenesená",J798,0)</f>
        <v>0</v>
      </c>
      <c r="BH798" s="192">
        <f>IF(N798="sníž. přenesená",J798,0)</f>
        <v>0</v>
      </c>
      <c r="BI798" s="192">
        <f>IF(N798="nulová",J798,0)</f>
        <v>0</v>
      </c>
      <c r="BJ798" s="19" t="s">
        <v>8</v>
      </c>
      <c r="BK798" s="192">
        <f>ROUND(I798*H798,0)</f>
        <v>0</v>
      </c>
      <c r="BL798" s="19" t="s">
        <v>272</v>
      </c>
      <c r="BM798" s="191" t="s">
        <v>1803</v>
      </c>
    </row>
    <row r="799" spans="1:65" s="13" customFormat="1">
      <c r="B799" s="198"/>
      <c r="C799" s="199"/>
      <c r="D799" s="200" t="s">
        <v>175</v>
      </c>
      <c r="E799" s="199"/>
      <c r="F799" s="202" t="s">
        <v>1804</v>
      </c>
      <c r="G799" s="199"/>
      <c r="H799" s="203">
        <v>140.25</v>
      </c>
      <c r="I799" s="204"/>
      <c r="J799" s="199"/>
      <c r="K799" s="199"/>
      <c r="L799" s="205"/>
      <c r="M799" s="206"/>
      <c r="N799" s="207"/>
      <c r="O799" s="207"/>
      <c r="P799" s="207"/>
      <c r="Q799" s="207"/>
      <c r="R799" s="207"/>
      <c r="S799" s="207"/>
      <c r="T799" s="208"/>
      <c r="AT799" s="209" t="s">
        <v>175</v>
      </c>
      <c r="AU799" s="209" t="s">
        <v>81</v>
      </c>
      <c r="AV799" s="13" t="s">
        <v>81</v>
      </c>
      <c r="AW799" s="13" t="s">
        <v>4</v>
      </c>
      <c r="AX799" s="13" t="s">
        <v>8</v>
      </c>
      <c r="AY799" s="209" t="s">
        <v>164</v>
      </c>
    </row>
    <row r="800" spans="1:65" s="2" customFormat="1" ht="24.2" customHeight="1">
      <c r="A800" s="36"/>
      <c r="B800" s="37"/>
      <c r="C800" s="180" t="s">
        <v>1805</v>
      </c>
      <c r="D800" s="180" t="s">
        <v>166</v>
      </c>
      <c r="E800" s="181" t="s">
        <v>1806</v>
      </c>
      <c r="F800" s="182" t="s">
        <v>1807</v>
      </c>
      <c r="G800" s="183" t="s">
        <v>169</v>
      </c>
      <c r="H800" s="184">
        <v>127.5</v>
      </c>
      <c r="I800" s="185"/>
      <c r="J800" s="186">
        <f>ROUND(I800*H800,0)</f>
        <v>0</v>
      </c>
      <c r="K800" s="182" t="s">
        <v>170</v>
      </c>
      <c r="L800" s="41"/>
      <c r="M800" s="187" t="s">
        <v>20</v>
      </c>
      <c r="N800" s="188" t="s">
        <v>43</v>
      </c>
      <c r="O800" s="66"/>
      <c r="P800" s="189">
        <f>O800*H800</f>
        <v>0</v>
      </c>
      <c r="Q800" s="189">
        <v>0</v>
      </c>
      <c r="R800" s="189">
        <f>Q800*H800</f>
        <v>0</v>
      </c>
      <c r="S800" s="189">
        <v>0</v>
      </c>
      <c r="T800" s="190">
        <f>S800*H800</f>
        <v>0</v>
      </c>
      <c r="U800" s="36"/>
      <c r="V800" s="36"/>
      <c r="W800" s="36"/>
      <c r="X800" s="36"/>
      <c r="Y800" s="36"/>
      <c r="Z800" s="36"/>
      <c r="AA800" s="36"/>
      <c r="AB800" s="36"/>
      <c r="AC800" s="36"/>
      <c r="AD800" s="36"/>
      <c r="AE800" s="36"/>
      <c r="AR800" s="191" t="s">
        <v>272</v>
      </c>
      <c r="AT800" s="191" t="s">
        <v>166</v>
      </c>
      <c r="AU800" s="191" t="s">
        <v>81</v>
      </c>
      <c r="AY800" s="19" t="s">
        <v>164</v>
      </c>
      <c r="BE800" s="192">
        <f>IF(N800="základní",J800,0)</f>
        <v>0</v>
      </c>
      <c r="BF800" s="192">
        <f>IF(N800="snížená",J800,0)</f>
        <v>0</v>
      </c>
      <c r="BG800" s="192">
        <f>IF(N800="zákl. přenesená",J800,0)</f>
        <v>0</v>
      </c>
      <c r="BH800" s="192">
        <f>IF(N800="sníž. přenesená",J800,0)</f>
        <v>0</v>
      </c>
      <c r="BI800" s="192">
        <f>IF(N800="nulová",J800,0)</f>
        <v>0</v>
      </c>
      <c r="BJ800" s="19" t="s">
        <v>8</v>
      </c>
      <c r="BK800" s="192">
        <f>ROUND(I800*H800,0)</f>
        <v>0</v>
      </c>
      <c r="BL800" s="19" t="s">
        <v>272</v>
      </c>
      <c r="BM800" s="191" t="s">
        <v>1808</v>
      </c>
    </row>
    <row r="801" spans="1:65" s="2" customFormat="1">
      <c r="A801" s="36"/>
      <c r="B801" s="37"/>
      <c r="C801" s="38"/>
      <c r="D801" s="193" t="s">
        <v>173</v>
      </c>
      <c r="E801" s="38"/>
      <c r="F801" s="194" t="s">
        <v>1809</v>
      </c>
      <c r="G801" s="38"/>
      <c r="H801" s="38"/>
      <c r="I801" s="195"/>
      <c r="J801" s="38"/>
      <c r="K801" s="38"/>
      <c r="L801" s="41"/>
      <c r="M801" s="196"/>
      <c r="N801" s="197"/>
      <c r="O801" s="66"/>
      <c r="P801" s="66"/>
      <c r="Q801" s="66"/>
      <c r="R801" s="66"/>
      <c r="S801" s="66"/>
      <c r="T801" s="67"/>
      <c r="U801" s="36"/>
      <c r="V801" s="36"/>
      <c r="W801" s="36"/>
      <c r="X801" s="36"/>
      <c r="Y801" s="36"/>
      <c r="Z801" s="36"/>
      <c r="AA801" s="36"/>
      <c r="AB801" s="36"/>
      <c r="AC801" s="36"/>
      <c r="AD801" s="36"/>
      <c r="AE801" s="36"/>
      <c r="AT801" s="19" t="s">
        <v>173</v>
      </c>
      <c r="AU801" s="19" t="s">
        <v>81</v>
      </c>
    </row>
    <row r="802" spans="1:65" s="16" customFormat="1">
      <c r="B802" s="232"/>
      <c r="C802" s="233"/>
      <c r="D802" s="200" t="s">
        <v>175</v>
      </c>
      <c r="E802" s="234" t="s">
        <v>20</v>
      </c>
      <c r="F802" s="235" t="s">
        <v>1810</v>
      </c>
      <c r="G802" s="233"/>
      <c r="H802" s="234" t="s">
        <v>20</v>
      </c>
      <c r="I802" s="236"/>
      <c r="J802" s="233"/>
      <c r="K802" s="233"/>
      <c r="L802" s="237"/>
      <c r="M802" s="238"/>
      <c r="N802" s="239"/>
      <c r="O802" s="239"/>
      <c r="P802" s="239"/>
      <c r="Q802" s="239"/>
      <c r="R802" s="239"/>
      <c r="S802" s="239"/>
      <c r="T802" s="240"/>
      <c r="AT802" s="241" t="s">
        <v>175</v>
      </c>
      <c r="AU802" s="241" t="s">
        <v>81</v>
      </c>
      <c r="AV802" s="16" t="s">
        <v>8</v>
      </c>
      <c r="AW802" s="16" t="s">
        <v>33</v>
      </c>
      <c r="AX802" s="16" t="s">
        <v>72</v>
      </c>
      <c r="AY802" s="241" t="s">
        <v>164</v>
      </c>
    </row>
    <row r="803" spans="1:65" s="13" customFormat="1">
      <c r="B803" s="198"/>
      <c r="C803" s="199"/>
      <c r="D803" s="200" t="s">
        <v>175</v>
      </c>
      <c r="E803" s="201" t="s">
        <v>20</v>
      </c>
      <c r="F803" s="202" t="s">
        <v>1772</v>
      </c>
      <c r="G803" s="199"/>
      <c r="H803" s="203">
        <v>127.5</v>
      </c>
      <c r="I803" s="204"/>
      <c r="J803" s="199"/>
      <c r="K803" s="199"/>
      <c r="L803" s="205"/>
      <c r="M803" s="206"/>
      <c r="N803" s="207"/>
      <c r="O803" s="207"/>
      <c r="P803" s="207"/>
      <c r="Q803" s="207"/>
      <c r="R803" s="207"/>
      <c r="S803" s="207"/>
      <c r="T803" s="208"/>
      <c r="AT803" s="209" t="s">
        <v>175</v>
      </c>
      <c r="AU803" s="209" t="s">
        <v>81</v>
      </c>
      <c r="AV803" s="13" t="s">
        <v>81</v>
      </c>
      <c r="AW803" s="13" t="s">
        <v>33</v>
      </c>
      <c r="AX803" s="13" t="s">
        <v>72</v>
      </c>
      <c r="AY803" s="209" t="s">
        <v>164</v>
      </c>
    </row>
    <row r="804" spans="1:65" s="14" customFormat="1">
      <c r="B804" s="210"/>
      <c r="C804" s="211"/>
      <c r="D804" s="200" t="s">
        <v>175</v>
      </c>
      <c r="E804" s="212" t="s">
        <v>20</v>
      </c>
      <c r="F804" s="213" t="s">
        <v>178</v>
      </c>
      <c r="G804" s="211"/>
      <c r="H804" s="214">
        <v>127.5</v>
      </c>
      <c r="I804" s="215"/>
      <c r="J804" s="211"/>
      <c r="K804" s="211"/>
      <c r="L804" s="216"/>
      <c r="M804" s="217"/>
      <c r="N804" s="218"/>
      <c r="O804" s="218"/>
      <c r="P804" s="218"/>
      <c r="Q804" s="218"/>
      <c r="R804" s="218"/>
      <c r="S804" s="218"/>
      <c r="T804" s="219"/>
      <c r="AT804" s="220" t="s">
        <v>175</v>
      </c>
      <c r="AU804" s="220" t="s">
        <v>81</v>
      </c>
      <c r="AV804" s="14" t="s">
        <v>171</v>
      </c>
      <c r="AW804" s="14" t="s">
        <v>33</v>
      </c>
      <c r="AX804" s="14" t="s">
        <v>8</v>
      </c>
      <c r="AY804" s="220" t="s">
        <v>164</v>
      </c>
    </row>
    <row r="805" spans="1:65" s="2" customFormat="1" ht="24.2" customHeight="1">
      <c r="A805" s="36"/>
      <c r="B805" s="37"/>
      <c r="C805" s="180" t="s">
        <v>1811</v>
      </c>
      <c r="D805" s="180" t="s">
        <v>166</v>
      </c>
      <c r="E805" s="181" t="s">
        <v>1812</v>
      </c>
      <c r="F805" s="182" t="s">
        <v>1813</v>
      </c>
      <c r="G805" s="183" t="s">
        <v>580</v>
      </c>
      <c r="H805" s="184">
        <v>3.8740000000000001</v>
      </c>
      <c r="I805" s="185"/>
      <c r="J805" s="186">
        <f>ROUND(I805*H805,0)</f>
        <v>0</v>
      </c>
      <c r="K805" s="182" t="s">
        <v>170</v>
      </c>
      <c r="L805" s="41"/>
      <c r="M805" s="187" t="s">
        <v>20</v>
      </c>
      <c r="N805" s="188" t="s">
        <v>43</v>
      </c>
      <c r="O805" s="66"/>
      <c r="P805" s="189">
        <f>O805*H805</f>
        <v>0</v>
      </c>
      <c r="Q805" s="189">
        <v>0</v>
      </c>
      <c r="R805" s="189">
        <f>Q805*H805</f>
        <v>0</v>
      </c>
      <c r="S805" s="189">
        <v>0</v>
      </c>
      <c r="T805" s="190">
        <f>S805*H805</f>
        <v>0</v>
      </c>
      <c r="U805" s="36"/>
      <c r="V805" s="36"/>
      <c r="W805" s="36"/>
      <c r="X805" s="36"/>
      <c r="Y805" s="36"/>
      <c r="Z805" s="36"/>
      <c r="AA805" s="36"/>
      <c r="AB805" s="36"/>
      <c r="AC805" s="36"/>
      <c r="AD805" s="36"/>
      <c r="AE805" s="36"/>
      <c r="AR805" s="191" t="s">
        <v>272</v>
      </c>
      <c r="AT805" s="191" t="s">
        <v>166</v>
      </c>
      <c r="AU805" s="191" t="s">
        <v>81</v>
      </c>
      <c r="AY805" s="19" t="s">
        <v>164</v>
      </c>
      <c r="BE805" s="192">
        <f>IF(N805="základní",J805,0)</f>
        <v>0</v>
      </c>
      <c r="BF805" s="192">
        <f>IF(N805="snížená",J805,0)</f>
        <v>0</v>
      </c>
      <c r="BG805" s="192">
        <f>IF(N805="zákl. přenesená",J805,0)</f>
        <v>0</v>
      </c>
      <c r="BH805" s="192">
        <f>IF(N805="sníž. přenesená",J805,0)</f>
        <v>0</v>
      </c>
      <c r="BI805" s="192">
        <f>IF(N805="nulová",J805,0)</f>
        <v>0</v>
      </c>
      <c r="BJ805" s="19" t="s">
        <v>8</v>
      </c>
      <c r="BK805" s="192">
        <f>ROUND(I805*H805,0)</f>
        <v>0</v>
      </c>
      <c r="BL805" s="19" t="s">
        <v>272</v>
      </c>
      <c r="BM805" s="191" t="s">
        <v>1814</v>
      </c>
    </row>
    <row r="806" spans="1:65" s="2" customFormat="1">
      <c r="A806" s="36"/>
      <c r="B806" s="37"/>
      <c r="C806" s="38"/>
      <c r="D806" s="193" t="s">
        <v>173</v>
      </c>
      <c r="E806" s="38"/>
      <c r="F806" s="194" t="s">
        <v>1815</v>
      </c>
      <c r="G806" s="38"/>
      <c r="H806" s="38"/>
      <c r="I806" s="195"/>
      <c r="J806" s="38"/>
      <c r="K806" s="38"/>
      <c r="L806" s="41"/>
      <c r="M806" s="196"/>
      <c r="N806" s="197"/>
      <c r="O806" s="66"/>
      <c r="P806" s="66"/>
      <c r="Q806" s="66"/>
      <c r="R806" s="66"/>
      <c r="S806" s="66"/>
      <c r="T806" s="67"/>
      <c r="U806" s="36"/>
      <c r="V806" s="36"/>
      <c r="W806" s="36"/>
      <c r="X806" s="36"/>
      <c r="Y806" s="36"/>
      <c r="Z806" s="36"/>
      <c r="AA806" s="36"/>
      <c r="AB806" s="36"/>
      <c r="AC806" s="36"/>
      <c r="AD806" s="36"/>
      <c r="AE806" s="36"/>
      <c r="AT806" s="19" t="s">
        <v>173</v>
      </c>
      <c r="AU806" s="19" t="s">
        <v>81</v>
      </c>
    </row>
    <row r="807" spans="1:65" s="12" customFormat="1" ht="22.9" customHeight="1">
      <c r="B807" s="164"/>
      <c r="C807" s="165"/>
      <c r="D807" s="166" t="s">
        <v>71</v>
      </c>
      <c r="E807" s="178" t="s">
        <v>1816</v>
      </c>
      <c r="F807" s="178" t="s">
        <v>1817</v>
      </c>
      <c r="G807" s="165"/>
      <c r="H807" s="165"/>
      <c r="I807" s="168"/>
      <c r="J807" s="179">
        <f>BK807</f>
        <v>0</v>
      </c>
      <c r="K807" s="165"/>
      <c r="L807" s="170"/>
      <c r="M807" s="171"/>
      <c r="N807" s="172"/>
      <c r="O807" s="172"/>
      <c r="P807" s="173">
        <f>SUM(P808:P823)</f>
        <v>0</v>
      </c>
      <c r="Q807" s="172"/>
      <c r="R807" s="173">
        <f>SUM(R808:R823)</f>
        <v>4.6215000000000002</v>
      </c>
      <c r="S807" s="172"/>
      <c r="T807" s="174">
        <f>SUM(T808:T823)</f>
        <v>0</v>
      </c>
      <c r="AR807" s="175" t="s">
        <v>81</v>
      </c>
      <c r="AT807" s="176" t="s">
        <v>71</v>
      </c>
      <c r="AU807" s="176" t="s">
        <v>8</v>
      </c>
      <c r="AY807" s="175" t="s">
        <v>164</v>
      </c>
      <c r="BK807" s="177">
        <f>SUM(BK808:BK823)</f>
        <v>0</v>
      </c>
    </row>
    <row r="808" spans="1:65" s="2" customFormat="1" ht="16.5" customHeight="1">
      <c r="A808" s="36"/>
      <c r="B808" s="37"/>
      <c r="C808" s="180" t="s">
        <v>1818</v>
      </c>
      <c r="D808" s="180" t="s">
        <v>166</v>
      </c>
      <c r="E808" s="181" t="s">
        <v>1819</v>
      </c>
      <c r="F808" s="182" t="s">
        <v>1820</v>
      </c>
      <c r="G808" s="183" t="s">
        <v>169</v>
      </c>
      <c r="H808" s="184">
        <v>130</v>
      </c>
      <c r="I808" s="185"/>
      <c r="J808" s="186">
        <f>ROUND(I808*H808,0)</f>
        <v>0</v>
      </c>
      <c r="K808" s="182" t="s">
        <v>170</v>
      </c>
      <c r="L808" s="41"/>
      <c r="M808" s="187" t="s">
        <v>20</v>
      </c>
      <c r="N808" s="188" t="s">
        <v>43</v>
      </c>
      <c r="O808" s="66"/>
      <c r="P808" s="189">
        <f>O808*H808</f>
        <v>0</v>
      </c>
      <c r="Q808" s="189">
        <v>0</v>
      </c>
      <c r="R808" s="189">
        <f>Q808*H808</f>
        <v>0</v>
      </c>
      <c r="S808" s="189">
        <v>0</v>
      </c>
      <c r="T808" s="190">
        <f>S808*H808</f>
        <v>0</v>
      </c>
      <c r="U808" s="36"/>
      <c r="V808" s="36"/>
      <c r="W808" s="36"/>
      <c r="X808" s="36"/>
      <c r="Y808" s="36"/>
      <c r="Z808" s="36"/>
      <c r="AA808" s="36"/>
      <c r="AB808" s="36"/>
      <c r="AC808" s="36"/>
      <c r="AD808" s="36"/>
      <c r="AE808" s="36"/>
      <c r="AR808" s="191" t="s">
        <v>272</v>
      </c>
      <c r="AT808" s="191" t="s">
        <v>166</v>
      </c>
      <c r="AU808" s="191" t="s">
        <v>81</v>
      </c>
      <c r="AY808" s="19" t="s">
        <v>164</v>
      </c>
      <c r="BE808" s="192">
        <f>IF(N808="základní",J808,0)</f>
        <v>0</v>
      </c>
      <c r="BF808" s="192">
        <f>IF(N808="snížená",J808,0)</f>
        <v>0</v>
      </c>
      <c r="BG808" s="192">
        <f>IF(N808="zákl. přenesená",J808,0)</f>
        <v>0</v>
      </c>
      <c r="BH808" s="192">
        <f>IF(N808="sníž. přenesená",J808,0)</f>
        <v>0</v>
      </c>
      <c r="BI808" s="192">
        <f>IF(N808="nulová",J808,0)</f>
        <v>0</v>
      </c>
      <c r="BJ808" s="19" t="s">
        <v>8</v>
      </c>
      <c r="BK808" s="192">
        <f>ROUND(I808*H808,0)</f>
        <v>0</v>
      </c>
      <c r="BL808" s="19" t="s">
        <v>272</v>
      </c>
      <c r="BM808" s="191" t="s">
        <v>1821</v>
      </c>
    </row>
    <row r="809" spans="1:65" s="2" customFormat="1">
      <c r="A809" s="36"/>
      <c r="B809" s="37"/>
      <c r="C809" s="38"/>
      <c r="D809" s="193" t="s">
        <v>173</v>
      </c>
      <c r="E809" s="38"/>
      <c r="F809" s="194" t="s">
        <v>1822</v>
      </c>
      <c r="G809" s="38"/>
      <c r="H809" s="38"/>
      <c r="I809" s="195"/>
      <c r="J809" s="38"/>
      <c r="K809" s="38"/>
      <c r="L809" s="41"/>
      <c r="M809" s="196"/>
      <c r="N809" s="197"/>
      <c r="O809" s="66"/>
      <c r="P809" s="66"/>
      <c r="Q809" s="66"/>
      <c r="R809" s="66"/>
      <c r="S809" s="66"/>
      <c r="T809" s="67"/>
      <c r="U809" s="36"/>
      <c r="V809" s="36"/>
      <c r="W809" s="36"/>
      <c r="X809" s="36"/>
      <c r="Y809" s="36"/>
      <c r="Z809" s="36"/>
      <c r="AA809" s="36"/>
      <c r="AB809" s="36"/>
      <c r="AC809" s="36"/>
      <c r="AD809" s="36"/>
      <c r="AE809" s="36"/>
      <c r="AT809" s="19" t="s">
        <v>173</v>
      </c>
      <c r="AU809" s="19" t="s">
        <v>81</v>
      </c>
    </row>
    <row r="810" spans="1:65" s="2" customFormat="1" ht="16.5" customHeight="1">
      <c r="A810" s="36"/>
      <c r="B810" s="37"/>
      <c r="C810" s="180" t="s">
        <v>1823</v>
      </c>
      <c r="D810" s="180" t="s">
        <v>166</v>
      </c>
      <c r="E810" s="181" t="s">
        <v>1824</v>
      </c>
      <c r="F810" s="182" t="s">
        <v>1825</v>
      </c>
      <c r="G810" s="183" t="s">
        <v>169</v>
      </c>
      <c r="H810" s="184">
        <v>130</v>
      </c>
      <c r="I810" s="185"/>
      <c r="J810" s="186">
        <f>ROUND(I810*H810,0)</f>
        <v>0</v>
      </c>
      <c r="K810" s="182" t="s">
        <v>170</v>
      </c>
      <c r="L810" s="41"/>
      <c r="M810" s="187" t="s">
        <v>20</v>
      </c>
      <c r="N810" s="188" t="s">
        <v>43</v>
      </c>
      <c r="O810" s="66"/>
      <c r="P810" s="189">
        <f>O810*H810</f>
        <v>0</v>
      </c>
      <c r="Q810" s="189">
        <v>2.9999999999999997E-4</v>
      </c>
      <c r="R810" s="189">
        <f>Q810*H810</f>
        <v>3.9E-2</v>
      </c>
      <c r="S810" s="189">
        <v>0</v>
      </c>
      <c r="T810" s="190">
        <f>S810*H810</f>
        <v>0</v>
      </c>
      <c r="U810" s="36"/>
      <c r="V810" s="36"/>
      <c r="W810" s="36"/>
      <c r="X810" s="36"/>
      <c r="Y810" s="36"/>
      <c r="Z810" s="36"/>
      <c r="AA810" s="36"/>
      <c r="AB810" s="36"/>
      <c r="AC810" s="36"/>
      <c r="AD810" s="36"/>
      <c r="AE810" s="36"/>
      <c r="AR810" s="191" t="s">
        <v>272</v>
      </c>
      <c r="AT810" s="191" t="s">
        <v>166</v>
      </c>
      <c r="AU810" s="191" t="s">
        <v>81</v>
      </c>
      <c r="AY810" s="19" t="s">
        <v>164</v>
      </c>
      <c r="BE810" s="192">
        <f>IF(N810="základní",J810,0)</f>
        <v>0</v>
      </c>
      <c r="BF810" s="192">
        <f>IF(N810="snížená",J810,0)</f>
        <v>0</v>
      </c>
      <c r="BG810" s="192">
        <f>IF(N810="zákl. přenesená",J810,0)</f>
        <v>0</v>
      </c>
      <c r="BH810" s="192">
        <f>IF(N810="sníž. přenesená",J810,0)</f>
        <v>0</v>
      </c>
      <c r="BI810" s="192">
        <f>IF(N810="nulová",J810,0)</f>
        <v>0</v>
      </c>
      <c r="BJ810" s="19" t="s">
        <v>8</v>
      </c>
      <c r="BK810" s="192">
        <f>ROUND(I810*H810,0)</f>
        <v>0</v>
      </c>
      <c r="BL810" s="19" t="s">
        <v>272</v>
      </c>
      <c r="BM810" s="191" t="s">
        <v>1826</v>
      </c>
    </row>
    <row r="811" spans="1:65" s="2" customFormat="1">
      <c r="A811" s="36"/>
      <c r="B811" s="37"/>
      <c r="C811" s="38"/>
      <c r="D811" s="193" t="s">
        <v>173</v>
      </c>
      <c r="E811" s="38"/>
      <c r="F811" s="194" t="s">
        <v>1827</v>
      </c>
      <c r="G811" s="38"/>
      <c r="H811" s="38"/>
      <c r="I811" s="195"/>
      <c r="J811" s="38"/>
      <c r="K811" s="38"/>
      <c r="L811" s="41"/>
      <c r="M811" s="196"/>
      <c r="N811" s="197"/>
      <c r="O811" s="66"/>
      <c r="P811" s="66"/>
      <c r="Q811" s="66"/>
      <c r="R811" s="66"/>
      <c r="S811" s="66"/>
      <c r="T811" s="67"/>
      <c r="U811" s="36"/>
      <c r="V811" s="36"/>
      <c r="W811" s="36"/>
      <c r="X811" s="36"/>
      <c r="Y811" s="36"/>
      <c r="Z811" s="36"/>
      <c r="AA811" s="36"/>
      <c r="AB811" s="36"/>
      <c r="AC811" s="36"/>
      <c r="AD811" s="36"/>
      <c r="AE811" s="36"/>
      <c r="AT811" s="19" t="s">
        <v>173</v>
      </c>
      <c r="AU811" s="19" t="s">
        <v>81</v>
      </c>
    </row>
    <row r="812" spans="1:65" s="2" customFormat="1" ht="21.75" customHeight="1">
      <c r="A812" s="36"/>
      <c r="B812" s="37"/>
      <c r="C812" s="180" t="s">
        <v>1828</v>
      </c>
      <c r="D812" s="180" t="s">
        <v>166</v>
      </c>
      <c r="E812" s="181" t="s">
        <v>1829</v>
      </c>
      <c r="F812" s="182" t="s">
        <v>1830</v>
      </c>
      <c r="G812" s="183" t="s">
        <v>169</v>
      </c>
      <c r="H812" s="184">
        <v>130</v>
      </c>
      <c r="I812" s="185"/>
      <c r="J812" s="186">
        <f>ROUND(I812*H812,0)</f>
        <v>0</v>
      </c>
      <c r="K812" s="182" t="s">
        <v>170</v>
      </c>
      <c r="L812" s="41"/>
      <c r="M812" s="187" t="s">
        <v>20</v>
      </c>
      <c r="N812" s="188" t="s">
        <v>43</v>
      </c>
      <c r="O812" s="66"/>
      <c r="P812" s="189">
        <f>O812*H812</f>
        <v>0</v>
      </c>
      <c r="Q812" s="189">
        <v>5.0000000000000001E-3</v>
      </c>
      <c r="R812" s="189">
        <f>Q812*H812</f>
        <v>0.65</v>
      </c>
      <c r="S812" s="189">
        <v>0</v>
      </c>
      <c r="T812" s="190">
        <f>S812*H812</f>
        <v>0</v>
      </c>
      <c r="U812" s="36"/>
      <c r="V812" s="36"/>
      <c r="W812" s="36"/>
      <c r="X812" s="36"/>
      <c r="Y812" s="36"/>
      <c r="Z812" s="36"/>
      <c r="AA812" s="36"/>
      <c r="AB812" s="36"/>
      <c r="AC812" s="36"/>
      <c r="AD812" s="36"/>
      <c r="AE812" s="36"/>
      <c r="AR812" s="191" t="s">
        <v>272</v>
      </c>
      <c r="AT812" s="191" t="s">
        <v>166</v>
      </c>
      <c r="AU812" s="191" t="s">
        <v>81</v>
      </c>
      <c r="AY812" s="19" t="s">
        <v>164</v>
      </c>
      <c r="BE812" s="192">
        <f>IF(N812="základní",J812,0)</f>
        <v>0</v>
      </c>
      <c r="BF812" s="192">
        <f>IF(N812="snížená",J812,0)</f>
        <v>0</v>
      </c>
      <c r="BG812" s="192">
        <f>IF(N812="zákl. přenesená",J812,0)</f>
        <v>0</v>
      </c>
      <c r="BH812" s="192">
        <f>IF(N812="sníž. přenesená",J812,0)</f>
        <v>0</v>
      </c>
      <c r="BI812" s="192">
        <f>IF(N812="nulová",J812,0)</f>
        <v>0</v>
      </c>
      <c r="BJ812" s="19" t="s">
        <v>8</v>
      </c>
      <c r="BK812" s="192">
        <f>ROUND(I812*H812,0)</f>
        <v>0</v>
      </c>
      <c r="BL812" s="19" t="s">
        <v>272</v>
      </c>
      <c r="BM812" s="191" t="s">
        <v>1831</v>
      </c>
    </row>
    <row r="813" spans="1:65" s="2" customFormat="1">
      <c r="A813" s="36"/>
      <c r="B813" s="37"/>
      <c r="C813" s="38"/>
      <c r="D813" s="193" t="s">
        <v>173</v>
      </c>
      <c r="E813" s="38"/>
      <c r="F813" s="194" t="s">
        <v>1832</v>
      </c>
      <c r="G813" s="38"/>
      <c r="H813" s="38"/>
      <c r="I813" s="195"/>
      <c r="J813" s="38"/>
      <c r="K813" s="38"/>
      <c r="L813" s="41"/>
      <c r="M813" s="196"/>
      <c r="N813" s="197"/>
      <c r="O813" s="66"/>
      <c r="P813" s="66"/>
      <c r="Q813" s="66"/>
      <c r="R813" s="66"/>
      <c r="S813" s="66"/>
      <c r="T813" s="67"/>
      <c r="U813" s="36"/>
      <c r="V813" s="36"/>
      <c r="W813" s="36"/>
      <c r="X813" s="36"/>
      <c r="Y813" s="36"/>
      <c r="Z813" s="36"/>
      <c r="AA813" s="36"/>
      <c r="AB813" s="36"/>
      <c r="AC813" s="36"/>
      <c r="AD813" s="36"/>
      <c r="AE813" s="36"/>
      <c r="AT813" s="19" t="s">
        <v>173</v>
      </c>
      <c r="AU813" s="19" t="s">
        <v>81</v>
      </c>
    </row>
    <row r="814" spans="1:65" s="13" customFormat="1">
      <c r="B814" s="198"/>
      <c r="C814" s="199"/>
      <c r="D814" s="200" t="s">
        <v>175</v>
      </c>
      <c r="E814" s="201" t="s">
        <v>20</v>
      </c>
      <c r="F814" s="202" t="s">
        <v>1070</v>
      </c>
      <c r="G814" s="199"/>
      <c r="H814" s="203">
        <v>99</v>
      </c>
      <c r="I814" s="204"/>
      <c r="J814" s="199"/>
      <c r="K814" s="199"/>
      <c r="L814" s="205"/>
      <c r="M814" s="206"/>
      <c r="N814" s="207"/>
      <c r="O814" s="207"/>
      <c r="P814" s="207"/>
      <c r="Q814" s="207"/>
      <c r="R814" s="207"/>
      <c r="S814" s="207"/>
      <c r="T814" s="208"/>
      <c r="AT814" s="209" t="s">
        <v>175</v>
      </c>
      <c r="AU814" s="209" t="s">
        <v>81</v>
      </c>
      <c r="AV814" s="13" t="s">
        <v>81</v>
      </c>
      <c r="AW814" s="13" t="s">
        <v>33</v>
      </c>
      <c r="AX814" s="13" t="s">
        <v>72</v>
      </c>
      <c r="AY814" s="209" t="s">
        <v>164</v>
      </c>
    </row>
    <row r="815" spans="1:65" s="13" customFormat="1">
      <c r="B815" s="198"/>
      <c r="C815" s="199"/>
      <c r="D815" s="200" t="s">
        <v>175</v>
      </c>
      <c r="E815" s="201" t="s">
        <v>20</v>
      </c>
      <c r="F815" s="202" t="s">
        <v>1072</v>
      </c>
      <c r="G815" s="199"/>
      <c r="H815" s="203">
        <v>31</v>
      </c>
      <c r="I815" s="204"/>
      <c r="J815" s="199"/>
      <c r="K815" s="199"/>
      <c r="L815" s="205"/>
      <c r="M815" s="206"/>
      <c r="N815" s="207"/>
      <c r="O815" s="207"/>
      <c r="P815" s="207"/>
      <c r="Q815" s="207"/>
      <c r="R815" s="207"/>
      <c r="S815" s="207"/>
      <c r="T815" s="208"/>
      <c r="AT815" s="209" t="s">
        <v>175</v>
      </c>
      <c r="AU815" s="209" t="s">
        <v>81</v>
      </c>
      <c r="AV815" s="13" t="s">
        <v>81</v>
      </c>
      <c r="AW815" s="13" t="s">
        <v>33</v>
      </c>
      <c r="AX815" s="13" t="s">
        <v>72</v>
      </c>
      <c r="AY815" s="209" t="s">
        <v>164</v>
      </c>
    </row>
    <row r="816" spans="1:65" s="14" customFormat="1">
      <c r="B816" s="210"/>
      <c r="C816" s="211"/>
      <c r="D816" s="200" t="s">
        <v>175</v>
      </c>
      <c r="E816" s="212" t="s">
        <v>20</v>
      </c>
      <c r="F816" s="213" t="s">
        <v>178</v>
      </c>
      <c r="G816" s="211"/>
      <c r="H816" s="214">
        <v>130</v>
      </c>
      <c r="I816" s="215"/>
      <c r="J816" s="211"/>
      <c r="K816" s="211"/>
      <c r="L816" s="216"/>
      <c r="M816" s="217"/>
      <c r="N816" s="218"/>
      <c r="O816" s="218"/>
      <c r="P816" s="218"/>
      <c r="Q816" s="218"/>
      <c r="R816" s="218"/>
      <c r="S816" s="218"/>
      <c r="T816" s="219"/>
      <c r="AT816" s="220" t="s">
        <v>175</v>
      </c>
      <c r="AU816" s="220" t="s">
        <v>81</v>
      </c>
      <c r="AV816" s="14" t="s">
        <v>171</v>
      </c>
      <c r="AW816" s="14" t="s">
        <v>33</v>
      </c>
      <c r="AX816" s="14" t="s">
        <v>8</v>
      </c>
      <c r="AY816" s="220" t="s">
        <v>164</v>
      </c>
    </row>
    <row r="817" spans="1:65" s="2" customFormat="1" ht="16.5" customHeight="1">
      <c r="A817" s="36"/>
      <c r="B817" s="37"/>
      <c r="C817" s="245" t="s">
        <v>1833</v>
      </c>
      <c r="D817" s="245" t="s">
        <v>846</v>
      </c>
      <c r="E817" s="246" t="s">
        <v>1834</v>
      </c>
      <c r="F817" s="247" t="s">
        <v>1835</v>
      </c>
      <c r="G817" s="248" t="s">
        <v>319</v>
      </c>
      <c r="H817" s="249">
        <v>7865</v>
      </c>
      <c r="I817" s="250"/>
      <c r="J817" s="251">
        <f>ROUND(I817*H817,0)</f>
        <v>0</v>
      </c>
      <c r="K817" s="247" t="s">
        <v>170</v>
      </c>
      <c r="L817" s="252"/>
      <c r="M817" s="253" t="s">
        <v>20</v>
      </c>
      <c r="N817" s="254" t="s">
        <v>43</v>
      </c>
      <c r="O817" s="66"/>
      <c r="P817" s="189">
        <f>O817*H817</f>
        <v>0</v>
      </c>
      <c r="Q817" s="189">
        <v>5.0000000000000001E-4</v>
      </c>
      <c r="R817" s="189">
        <f>Q817*H817</f>
        <v>3.9325000000000001</v>
      </c>
      <c r="S817" s="189">
        <v>0</v>
      </c>
      <c r="T817" s="190">
        <f>S817*H817</f>
        <v>0</v>
      </c>
      <c r="U817" s="36"/>
      <c r="V817" s="36"/>
      <c r="W817" s="36"/>
      <c r="X817" s="36"/>
      <c r="Y817" s="36"/>
      <c r="Z817" s="36"/>
      <c r="AA817" s="36"/>
      <c r="AB817" s="36"/>
      <c r="AC817" s="36"/>
      <c r="AD817" s="36"/>
      <c r="AE817" s="36"/>
      <c r="AR817" s="191" t="s">
        <v>366</v>
      </c>
      <c r="AT817" s="191" t="s">
        <v>846</v>
      </c>
      <c r="AU817" s="191" t="s">
        <v>81</v>
      </c>
      <c r="AY817" s="19" t="s">
        <v>164</v>
      </c>
      <c r="BE817" s="192">
        <f>IF(N817="základní",J817,0)</f>
        <v>0</v>
      </c>
      <c r="BF817" s="192">
        <f>IF(N817="snížená",J817,0)</f>
        <v>0</v>
      </c>
      <c r="BG817" s="192">
        <f>IF(N817="zákl. přenesená",J817,0)</f>
        <v>0</v>
      </c>
      <c r="BH817" s="192">
        <f>IF(N817="sníž. přenesená",J817,0)</f>
        <v>0</v>
      </c>
      <c r="BI817" s="192">
        <f>IF(N817="nulová",J817,0)</f>
        <v>0</v>
      </c>
      <c r="BJ817" s="19" t="s">
        <v>8</v>
      </c>
      <c r="BK817" s="192">
        <f>ROUND(I817*H817,0)</f>
        <v>0</v>
      </c>
      <c r="BL817" s="19" t="s">
        <v>272</v>
      </c>
      <c r="BM817" s="191" t="s">
        <v>1836</v>
      </c>
    </row>
    <row r="818" spans="1:65" s="13" customFormat="1">
      <c r="B818" s="198"/>
      <c r="C818" s="199"/>
      <c r="D818" s="200" t="s">
        <v>175</v>
      </c>
      <c r="E818" s="201" t="s">
        <v>20</v>
      </c>
      <c r="F818" s="202" t="s">
        <v>1837</v>
      </c>
      <c r="G818" s="199"/>
      <c r="H818" s="203">
        <v>5445</v>
      </c>
      <c r="I818" s="204"/>
      <c r="J818" s="199"/>
      <c r="K818" s="199"/>
      <c r="L818" s="205"/>
      <c r="M818" s="206"/>
      <c r="N818" s="207"/>
      <c r="O818" s="207"/>
      <c r="P818" s="207"/>
      <c r="Q818" s="207"/>
      <c r="R818" s="207"/>
      <c r="S818" s="207"/>
      <c r="T818" s="208"/>
      <c r="AT818" s="209" t="s">
        <v>175</v>
      </c>
      <c r="AU818" s="209" t="s">
        <v>81</v>
      </c>
      <c r="AV818" s="13" t="s">
        <v>81</v>
      </c>
      <c r="AW818" s="13" t="s">
        <v>33</v>
      </c>
      <c r="AX818" s="13" t="s">
        <v>72</v>
      </c>
      <c r="AY818" s="209" t="s">
        <v>164</v>
      </c>
    </row>
    <row r="819" spans="1:65" s="13" customFormat="1">
      <c r="B819" s="198"/>
      <c r="C819" s="199"/>
      <c r="D819" s="200" t="s">
        <v>175</v>
      </c>
      <c r="E819" s="201" t="s">
        <v>20</v>
      </c>
      <c r="F819" s="202" t="s">
        <v>1838</v>
      </c>
      <c r="G819" s="199"/>
      <c r="H819" s="203">
        <v>1705</v>
      </c>
      <c r="I819" s="204"/>
      <c r="J819" s="199"/>
      <c r="K819" s="199"/>
      <c r="L819" s="205"/>
      <c r="M819" s="206"/>
      <c r="N819" s="207"/>
      <c r="O819" s="207"/>
      <c r="P819" s="207"/>
      <c r="Q819" s="207"/>
      <c r="R819" s="207"/>
      <c r="S819" s="207"/>
      <c r="T819" s="208"/>
      <c r="AT819" s="209" t="s">
        <v>175</v>
      </c>
      <c r="AU819" s="209" t="s">
        <v>81</v>
      </c>
      <c r="AV819" s="13" t="s">
        <v>81</v>
      </c>
      <c r="AW819" s="13" t="s">
        <v>33</v>
      </c>
      <c r="AX819" s="13" t="s">
        <v>72</v>
      </c>
      <c r="AY819" s="209" t="s">
        <v>164</v>
      </c>
    </row>
    <row r="820" spans="1:65" s="14" customFormat="1">
      <c r="B820" s="210"/>
      <c r="C820" s="211"/>
      <c r="D820" s="200" t="s">
        <v>175</v>
      </c>
      <c r="E820" s="212" t="s">
        <v>20</v>
      </c>
      <c r="F820" s="213" t="s">
        <v>178</v>
      </c>
      <c r="G820" s="211"/>
      <c r="H820" s="214">
        <v>7150</v>
      </c>
      <c r="I820" s="215"/>
      <c r="J820" s="211"/>
      <c r="K820" s="211"/>
      <c r="L820" s="216"/>
      <c r="M820" s="217"/>
      <c r="N820" s="218"/>
      <c r="O820" s="218"/>
      <c r="P820" s="218"/>
      <c r="Q820" s="218"/>
      <c r="R820" s="218"/>
      <c r="S820" s="218"/>
      <c r="T820" s="219"/>
      <c r="AT820" s="220" t="s">
        <v>175</v>
      </c>
      <c r="AU820" s="220" t="s">
        <v>81</v>
      </c>
      <c r="AV820" s="14" t="s">
        <v>171</v>
      </c>
      <c r="AW820" s="14" t="s">
        <v>33</v>
      </c>
      <c r="AX820" s="14" t="s">
        <v>8</v>
      </c>
      <c r="AY820" s="220" t="s">
        <v>164</v>
      </c>
    </row>
    <row r="821" spans="1:65" s="13" customFormat="1">
      <c r="B821" s="198"/>
      <c r="C821" s="199"/>
      <c r="D821" s="200" t="s">
        <v>175</v>
      </c>
      <c r="E821" s="199"/>
      <c r="F821" s="202" t="s">
        <v>1839</v>
      </c>
      <c r="G821" s="199"/>
      <c r="H821" s="203">
        <v>7865</v>
      </c>
      <c r="I821" s="204"/>
      <c r="J821" s="199"/>
      <c r="K821" s="199"/>
      <c r="L821" s="205"/>
      <c r="M821" s="206"/>
      <c r="N821" s="207"/>
      <c r="O821" s="207"/>
      <c r="P821" s="207"/>
      <c r="Q821" s="207"/>
      <c r="R821" s="207"/>
      <c r="S821" s="207"/>
      <c r="T821" s="208"/>
      <c r="AT821" s="209" t="s">
        <v>175</v>
      </c>
      <c r="AU821" s="209" t="s">
        <v>81</v>
      </c>
      <c r="AV821" s="13" t="s">
        <v>81</v>
      </c>
      <c r="AW821" s="13" t="s">
        <v>4</v>
      </c>
      <c r="AX821" s="13" t="s">
        <v>8</v>
      </c>
      <c r="AY821" s="209" t="s">
        <v>164</v>
      </c>
    </row>
    <row r="822" spans="1:65" s="2" customFormat="1" ht="24.2" customHeight="1">
      <c r="A822" s="36"/>
      <c r="B822" s="37"/>
      <c r="C822" s="180" t="s">
        <v>1840</v>
      </c>
      <c r="D822" s="180" t="s">
        <v>166</v>
      </c>
      <c r="E822" s="181" t="s">
        <v>1841</v>
      </c>
      <c r="F822" s="182" t="s">
        <v>1842</v>
      </c>
      <c r="G822" s="183" t="s">
        <v>580</v>
      </c>
      <c r="H822" s="184">
        <v>4.6219999999999999</v>
      </c>
      <c r="I822" s="185"/>
      <c r="J822" s="186">
        <f>ROUND(I822*H822,0)</f>
        <v>0</v>
      </c>
      <c r="K822" s="182" t="s">
        <v>170</v>
      </c>
      <c r="L822" s="41"/>
      <c r="M822" s="187" t="s">
        <v>20</v>
      </c>
      <c r="N822" s="188" t="s">
        <v>43</v>
      </c>
      <c r="O822" s="66"/>
      <c r="P822" s="189">
        <f>O822*H822</f>
        <v>0</v>
      </c>
      <c r="Q822" s="189">
        <v>0</v>
      </c>
      <c r="R822" s="189">
        <f>Q822*H822</f>
        <v>0</v>
      </c>
      <c r="S822" s="189">
        <v>0</v>
      </c>
      <c r="T822" s="190">
        <f>S822*H822</f>
        <v>0</v>
      </c>
      <c r="U822" s="36"/>
      <c r="V822" s="36"/>
      <c r="W822" s="36"/>
      <c r="X822" s="36"/>
      <c r="Y822" s="36"/>
      <c r="Z822" s="36"/>
      <c r="AA822" s="36"/>
      <c r="AB822" s="36"/>
      <c r="AC822" s="36"/>
      <c r="AD822" s="36"/>
      <c r="AE822" s="36"/>
      <c r="AR822" s="191" t="s">
        <v>272</v>
      </c>
      <c r="AT822" s="191" t="s">
        <v>166</v>
      </c>
      <c r="AU822" s="191" t="s">
        <v>81</v>
      </c>
      <c r="AY822" s="19" t="s">
        <v>164</v>
      </c>
      <c r="BE822" s="192">
        <f>IF(N822="základní",J822,0)</f>
        <v>0</v>
      </c>
      <c r="BF822" s="192">
        <f>IF(N822="snížená",J822,0)</f>
        <v>0</v>
      </c>
      <c r="BG822" s="192">
        <f>IF(N822="zákl. přenesená",J822,0)</f>
        <v>0</v>
      </c>
      <c r="BH822" s="192">
        <f>IF(N822="sníž. přenesená",J822,0)</f>
        <v>0</v>
      </c>
      <c r="BI822" s="192">
        <f>IF(N822="nulová",J822,0)</f>
        <v>0</v>
      </c>
      <c r="BJ822" s="19" t="s">
        <v>8</v>
      </c>
      <c r="BK822" s="192">
        <f>ROUND(I822*H822,0)</f>
        <v>0</v>
      </c>
      <c r="BL822" s="19" t="s">
        <v>272</v>
      </c>
      <c r="BM822" s="191" t="s">
        <v>1843</v>
      </c>
    </row>
    <row r="823" spans="1:65" s="2" customFormat="1">
      <c r="A823" s="36"/>
      <c r="B823" s="37"/>
      <c r="C823" s="38"/>
      <c r="D823" s="193" t="s">
        <v>173</v>
      </c>
      <c r="E823" s="38"/>
      <c r="F823" s="194" t="s">
        <v>1844</v>
      </c>
      <c r="G823" s="38"/>
      <c r="H823" s="38"/>
      <c r="I823" s="195"/>
      <c r="J823" s="38"/>
      <c r="K823" s="38"/>
      <c r="L823" s="41"/>
      <c r="M823" s="196"/>
      <c r="N823" s="197"/>
      <c r="O823" s="66"/>
      <c r="P823" s="66"/>
      <c r="Q823" s="66"/>
      <c r="R823" s="66"/>
      <c r="S823" s="66"/>
      <c r="T823" s="67"/>
      <c r="U823" s="36"/>
      <c r="V823" s="36"/>
      <c r="W823" s="36"/>
      <c r="X823" s="36"/>
      <c r="Y823" s="36"/>
      <c r="Z823" s="36"/>
      <c r="AA823" s="36"/>
      <c r="AB823" s="36"/>
      <c r="AC823" s="36"/>
      <c r="AD823" s="36"/>
      <c r="AE823" s="36"/>
      <c r="AT823" s="19" t="s">
        <v>173</v>
      </c>
      <c r="AU823" s="19" t="s">
        <v>81</v>
      </c>
    </row>
    <row r="824" spans="1:65" s="12" customFormat="1" ht="22.9" customHeight="1">
      <c r="B824" s="164"/>
      <c r="C824" s="165"/>
      <c r="D824" s="166" t="s">
        <v>71</v>
      </c>
      <c r="E824" s="178" t="s">
        <v>1845</v>
      </c>
      <c r="F824" s="178" t="s">
        <v>1846</v>
      </c>
      <c r="G824" s="165"/>
      <c r="H824" s="165"/>
      <c r="I824" s="168"/>
      <c r="J824" s="179">
        <f>BK824</f>
        <v>0</v>
      </c>
      <c r="K824" s="165"/>
      <c r="L824" s="170"/>
      <c r="M824" s="171"/>
      <c r="N824" s="172"/>
      <c r="O824" s="172"/>
      <c r="P824" s="173">
        <f>SUM(P825:P831)</f>
        <v>0</v>
      </c>
      <c r="Q824" s="172"/>
      <c r="R824" s="173">
        <f>SUM(R825:R831)</f>
        <v>2.9640000000000003E-2</v>
      </c>
      <c r="S824" s="172"/>
      <c r="T824" s="174">
        <f>SUM(T825:T831)</f>
        <v>0</v>
      </c>
      <c r="AR824" s="175" t="s">
        <v>81</v>
      </c>
      <c r="AT824" s="176" t="s">
        <v>71</v>
      </c>
      <c r="AU824" s="176" t="s">
        <v>8</v>
      </c>
      <c r="AY824" s="175" t="s">
        <v>164</v>
      </c>
      <c r="BK824" s="177">
        <f>SUM(BK825:BK831)</f>
        <v>0</v>
      </c>
    </row>
    <row r="825" spans="1:65" s="2" customFormat="1" ht="16.5" customHeight="1">
      <c r="A825" s="36"/>
      <c r="B825" s="37"/>
      <c r="C825" s="180" t="s">
        <v>1847</v>
      </c>
      <c r="D825" s="180" t="s">
        <v>166</v>
      </c>
      <c r="E825" s="181" t="s">
        <v>1848</v>
      </c>
      <c r="F825" s="182" t="s">
        <v>1849</v>
      </c>
      <c r="G825" s="183" t="s">
        <v>169</v>
      </c>
      <c r="H825" s="184">
        <v>130</v>
      </c>
      <c r="I825" s="185"/>
      <c r="J825" s="186">
        <f>ROUND(I825*H825,0)</f>
        <v>0</v>
      </c>
      <c r="K825" s="182" t="s">
        <v>170</v>
      </c>
      <c r="L825" s="41"/>
      <c r="M825" s="187" t="s">
        <v>20</v>
      </c>
      <c r="N825" s="188" t="s">
        <v>43</v>
      </c>
      <c r="O825" s="66"/>
      <c r="P825" s="189">
        <f>O825*H825</f>
        <v>0</v>
      </c>
      <c r="Q825" s="189">
        <v>2.2800000000000001E-4</v>
      </c>
      <c r="R825" s="189">
        <f>Q825*H825</f>
        <v>2.9640000000000003E-2</v>
      </c>
      <c r="S825" s="189">
        <v>0</v>
      </c>
      <c r="T825" s="190">
        <f>S825*H825</f>
        <v>0</v>
      </c>
      <c r="U825" s="36"/>
      <c r="V825" s="36"/>
      <c r="W825" s="36"/>
      <c r="X825" s="36"/>
      <c r="Y825" s="36"/>
      <c r="Z825" s="36"/>
      <c r="AA825" s="36"/>
      <c r="AB825" s="36"/>
      <c r="AC825" s="36"/>
      <c r="AD825" s="36"/>
      <c r="AE825" s="36"/>
      <c r="AR825" s="191" t="s">
        <v>272</v>
      </c>
      <c r="AT825" s="191" t="s">
        <v>166</v>
      </c>
      <c r="AU825" s="191" t="s">
        <v>81</v>
      </c>
      <c r="AY825" s="19" t="s">
        <v>164</v>
      </c>
      <c r="BE825" s="192">
        <f>IF(N825="základní",J825,0)</f>
        <v>0</v>
      </c>
      <c r="BF825" s="192">
        <f>IF(N825="snížená",J825,0)</f>
        <v>0</v>
      </c>
      <c r="BG825" s="192">
        <f>IF(N825="zákl. přenesená",J825,0)</f>
        <v>0</v>
      </c>
      <c r="BH825" s="192">
        <f>IF(N825="sníž. přenesená",J825,0)</f>
        <v>0</v>
      </c>
      <c r="BI825" s="192">
        <f>IF(N825="nulová",J825,0)</f>
        <v>0</v>
      </c>
      <c r="BJ825" s="19" t="s">
        <v>8</v>
      </c>
      <c r="BK825" s="192">
        <f>ROUND(I825*H825,0)</f>
        <v>0</v>
      </c>
      <c r="BL825" s="19" t="s">
        <v>272</v>
      </c>
      <c r="BM825" s="191" t="s">
        <v>1850</v>
      </c>
    </row>
    <row r="826" spans="1:65" s="2" customFormat="1">
      <c r="A826" s="36"/>
      <c r="B826" s="37"/>
      <c r="C826" s="38"/>
      <c r="D826" s="193" t="s">
        <v>173</v>
      </c>
      <c r="E826" s="38"/>
      <c r="F826" s="194" t="s">
        <v>1851</v>
      </c>
      <c r="G826" s="38"/>
      <c r="H826" s="38"/>
      <c r="I826" s="195"/>
      <c r="J826" s="38"/>
      <c r="K826" s="38"/>
      <c r="L826" s="41"/>
      <c r="M826" s="196"/>
      <c r="N826" s="197"/>
      <c r="O826" s="66"/>
      <c r="P826" s="66"/>
      <c r="Q826" s="66"/>
      <c r="R826" s="66"/>
      <c r="S826" s="66"/>
      <c r="T826" s="67"/>
      <c r="U826" s="36"/>
      <c r="V826" s="36"/>
      <c r="W826" s="36"/>
      <c r="X826" s="36"/>
      <c r="Y826" s="36"/>
      <c r="Z826" s="36"/>
      <c r="AA826" s="36"/>
      <c r="AB826" s="36"/>
      <c r="AC826" s="36"/>
      <c r="AD826" s="36"/>
      <c r="AE826" s="36"/>
      <c r="AT826" s="19" t="s">
        <v>173</v>
      </c>
      <c r="AU826" s="19" t="s">
        <v>81</v>
      </c>
    </row>
    <row r="827" spans="1:65" s="13" customFormat="1">
      <c r="B827" s="198"/>
      <c r="C827" s="199"/>
      <c r="D827" s="200" t="s">
        <v>175</v>
      </c>
      <c r="E827" s="201" t="s">
        <v>20</v>
      </c>
      <c r="F827" s="202" t="s">
        <v>1070</v>
      </c>
      <c r="G827" s="199"/>
      <c r="H827" s="203">
        <v>99</v>
      </c>
      <c r="I827" s="204"/>
      <c r="J827" s="199"/>
      <c r="K827" s="199"/>
      <c r="L827" s="205"/>
      <c r="M827" s="206"/>
      <c r="N827" s="207"/>
      <c r="O827" s="207"/>
      <c r="P827" s="207"/>
      <c r="Q827" s="207"/>
      <c r="R827" s="207"/>
      <c r="S827" s="207"/>
      <c r="T827" s="208"/>
      <c r="AT827" s="209" t="s">
        <v>175</v>
      </c>
      <c r="AU827" s="209" t="s">
        <v>81</v>
      </c>
      <c r="AV827" s="13" t="s">
        <v>81</v>
      </c>
      <c r="AW827" s="13" t="s">
        <v>33</v>
      </c>
      <c r="AX827" s="13" t="s">
        <v>72</v>
      </c>
      <c r="AY827" s="209" t="s">
        <v>164</v>
      </c>
    </row>
    <row r="828" spans="1:65" s="13" customFormat="1">
      <c r="B828" s="198"/>
      <c r="C828" s="199"/>
      <c r="D828" s="200" t="s">
        <v>175</v>
      </c>
      <c r="E828" s="201" t="s">
        <v>20</v>
      </c>
      <c r="F828" s="202" t="s">
        <v>1072</v>
      </c>
      <c r="G828" s="199"/>
      <c r="H828" s="203">
        <v>31</v>
      </c>
      <c r="I828" s="204"/>
      <c r="J828" s="199"/>
      <c r="K828" s="199"/>
      <c r="L828" s="205"/>
      <c r="M828" s="206"/>
      <c r="N828" s="207"/>
      <c r="O828" s="207"/>
      <c r="P828" s="207"/>
      <c r="Q828" s="207"/>
      <c r="R828" s="207"/>
      <c r="S828" s="207"/>
      <c r="T828" s="208"/>
      <c r="AT828" s="209" t="s">
        <v>175</v>
      </c>
      <c r="AU828" s="209" t="s">
        <v>81</v>
      </c>
      <c r="AV828" s="13" t="s">
        <v>81</v>
      </c>
      <c r="AW828" s="13" t="s">
        <v>33</v>
      </c>
      <c r="AX828" s="13" t="s">
        <v>72</v>
      </c>
      <c r="AY828" s="209" t="s">
        <v>164</v>
      </c>
    </row>
    <row r="829" spans="1:65" s="14" customFormat="1">
      <c r="B829" s="210"/>
      <c r="C829" s="211"/>
      <c r="D829" s="200" t="s">
        <v>175</v>
      </c>
      <c r="E829" s="212" t="s">
        <v>20</v>
      </c>
      <c r="F829" s="213" t="s">
        <v>178</v>
      </c>
      <c r="G829" s="211"/>
      <c r="H829" s="214">
        <v>130</v>
      </c>
      <c r="I829" s="215"/>
      <c r="J829" s="211"/>
      <c r="K829" s="211"/>
      <c r="L829" s="216"/>
      <c r="M829" s="217"/>
      <c r="N829" s="218"/>
      <c r="O829" s="218"/>
      <c r="P829" s="218"/>
      <c r="Q829" s="218"/>
      <c r="R829" s="218"/>
      <c r="S829" s="218"/>
      <c r="T829" s="219"/>
      <c r="AT829" s="220" t="s">
        <v>175</v>
      </c>
      <c r="AU829" s="220" t="s">
        <v>81</v>
      </c>
      <c r="AV829" s="14" t="s">
        <v>171</v>
      </c>
      <c r="AW829" s="14" t="s">
        <v>33</v>
      </c>
      <c r="AX829" s="14" t="s">
        <v>8</v>
      </c>
      <c r="AY829" s="220" t="s">
        <v>164</v>
      </c>
    </row>
    <row r="830" spans="1:65" s="2" customFormat="1" ht="24.2" customHeight="1">
      <c r="A830" s="36"/>
      <c r="B830" s="37"/>
      <c r="C830" s="180" t="s">
        <v>1852</v>
      </c>
      <c r="D830" s="180" t="s">
        <v>166</v>
      </c>
      <c r="E830" s="181" t="s">
        <v>1853</v>
      </c>
      <c r="F830" s="182" t="s">
        <v>1854</v>
      </c>
      <c r="G830" s="183" t="s">
        <v>580</v>
      </c>
      <c r="H830" s="184">
        <v>0.03</v>
      </c>
      <c r="I830" s="185"/>
      <c r="J830" s="186">
        <f>ROUND(I830*H830,0)</f>
        <v>0</v>
      </c>
      <c r="K830" s="182" t="s">
        <v>170</v>
      </c>
      <c r="L830" s="41"/>
      <c r="M830" s="187" t="s">
        <v>20</v>
      </c>
      <c r="N830" s="188" t="s">
        <v>43</v>
      </c>
      <c r="O830" s="66"/>
      <c r="P830" s="189">
        <f>O830*H830</f>
        <v>0</v>
      </c>
      <c r="Q830" s="189">
        <v>0</v>
      </c>
      <c r="R830" s="189">
        <f>Q830*H830</f>
        <v>0</v>
      </c>
      <c r="S830" s="189">
        <v>0</v>
      </c>
      <c r="T830" s="190">
        <f>S830*H830</f>
        <v>0</v>
      </c>
      <c r="U830" s="36"/>
      <c r="V830" s="36"/>
      <c r="W830" s="36"/>
      <c r="X830" s="36"/>
      <c r="Y830" s="36"/>
      <c r="Z830" s="36"/>
      <c r="AA830" s="36"/>
      <c r="AB830" s="36"/>
      <c r="AC830" s="36"/>
      <c r="AD830" s="36"/>
      <c r="AE830" s="36"/>
      <c r="AR830" s="191" t="s">
        <v>272</v>
      </c>
      <c r="AT830" s="191" t="s">
        <v>166</v>
      </c>
      <c r="AU830" s="191" t="s">
        <v>81</v>
      </c>
      <c r="AY830" s="19" t="s">
        <v>164</v>
      </c>
      <c r="BE830" s="192">
        <f>IF(N830="základní",J830,0)</f>
        <v>0</v>
      </c>
      <c r="BF830" s="192">
        <f>IF(N830="snížená",J830,0)</f>
        <v>0</v>
      </c>
      <c r="BG830" s="192">
        <f>IF(N830="zákl. přenesená",J830,0)</f>
        <v>0</v>
      </c>
      <c r="BH830" s="192">
        <f>IF(N830="sníž. přenesená",J830,0)</f>
        <v>0</v>
      </c>
      <c r="BI830" s="192">
        <f>IF(N830="nulová",J830,0)</f>
        <v>0</v>
      </c>
      <c r="BJ830" s="19" t="s">
        <v>8</v>
      </c>
      <c r="BK830" s="192">
        <f>ROUND(I830*H830,0)</f>
        <v>0</v>
      </c>
      <c r="BL830" s="19" t="s">
        <v>272</v>
      </c>
      <c r="BM830" s="191" t="s">
        <v>1855</v>
      </c>
    </row>
    <row r="831" spans="1:65" s="2" customFormat="1">
      <c r="A831" s="36"/>
      <c r="B831" s="37"/>
      <c r="C831" s="38"/>
      <c r="D831" s="193" t="s">
        <v>173</v>
      </c>
      <c r="E831" s="38"/>
      <c r="F831" s="194" t="s">
        <v>1856</v>
      </c>
      <c r="G831" s="38"/>
      <c r="H831" s="38"/>
      <c r="I831" s="195"/>
      <c r="J831" s="38"/>
      <c r="K831" s="38"/>
      <c r="L831" s="41"/>
      <c r="M831" s="196"/>
      <c r="N831" s="197"/>
      <c r="O831" s="66"/>
      <c r="P831" s="66"/>
      <c r="Q831" s="66"/>
      <c r="R831" s="66"/>
      <c r="S831" s="66"/>
      <c r="T831" s="67"/>
      <c r="U831" s="36"/>
      <c r="V831" s="36"/>
      <c r="W831" s="36"/>
      <c r="X831" s="36"/>
      <c r="Y831" s="36"/>
      <c r="Z831" s="36"/>
      <c r="AA831" s="36"/>
      <c r="AB831" s="36"/>
      <c r="AC831" s="36"/>
      <c r="AD831" s="36"/>
      <c r="AE831" s="36"/>
      <c r="AT831" s="19" t="s">
        <v>173</v>
      </c>
      <c r="AU831" s="19" t="s">
        <v>81</v>
      </c>
    </row>
    <row r="832" spans="1:65" s="12" customFormat="1" ht="22.9" customHeight="1">
      <c r="B832" s="164"/>
      <c r="C832" s="165"/>
      <c r="D832" s="166" t="s">
        <v>71</v>
      </c>
      <c r="E832" s="178" t="s">
        <v>1857</v>
      </c>
      <c r="F832" s="178" t="s">
        <v>1858</v>
      </c>
      <c r="G832" s="165"/>
      <c r="H832" s="165"/>
      <c r="I832" s="168"/>
      <c r="J832" s="179">
        <f>BK832</f>
        <v>0</v>
      </c>
      <c r="K832" s="165"/>
      <c r="L832" s="170"/>
      <c r="M832" s="171"/>
      <c r="N832" s="172"/>
      <c r="O832" s="172"/>
      <c r="P832" s="173">
        <f>SUM(P833:P836)</f>
        <v>0</v>
      </c>
      <c r="Q832" s="172"/>
      <c r="R832" s="173">
        <f>SUM(R833:R836)</f>
        <v>0.12567639999999999</v>
      </c>
      <c r="S832" s="172"/>
      <c r="T832" s="174">
        <f>SUM(T833:T836)</f>
        <v>0</v>
      </c>
      <c r="AR832" s="175" t="s">
        <v>81</v>
      </c>
      <c r="AT832" s="176" t="s">
        <v>71</v>
      </c>
      <c r="AU832" s="176" t="s">
        <v>8</v>
      </c>
      <c r="AY832" s="175" t="s">
        <v>164</v>
      </c>
      <c r="BK832" s="177">
        <f>SUM(BK833:BK836)</f>
        <v>0</v>
      </c>
    </row>
    <row r="833" spans="1:65" s="2" customFormat="1" ht="24.2" customHeight="1">
      <c r="A833" s="36"/>
      <c r="B833" s="37"/>
      <c r="C833" s="180" t="s">
        <v>1859</v>
      </c>
      <c r="D833" s="180" t="s">
        <v>166</v>
      </c>
      <c r="E833" s="181" t="s">
        <v>1860</v>
      </c>
      <c r="F833" s="182" t="s">
        <v>1861</v>
      </c>
      <c r="G833" s="183" t="s">
        <v>169</v>
      </c>
      <c r="H833" s="184">
        <v>379</v>
      </c>
      <c r="I833" s="185"/>
      <c r="J833" s="186">
        <f>ROUND(I833*H833,0)</f>
        <v>0</v>
      </c>
      <c r="K833" s="182" t="s">
        <v>170</v>
      </c>
      <c r="L833" s="41"/>
      <c r="M833" s="187" t="s">
        <v>20</v>
      </c>
      <c r="N833" s="188" t="s">
        <v>43</v>
      </c>
      <c r="O833" s="66"/>
      <c r="P833" s="189">
        <f>O833*H833</f>
        <v>0</v>
      </c>
      <c r="Q833" s="189">
        <v>3.3159999999999998E-4</v>
      </c>
      <c r="R833" s="189">
        <f>Q833*H833</f>
        <v>0.12567639999999999</v>
      </c>
      <c r="S833" s="189">
        <v>0</v>
      </c>
      <c r="T833" s="190">
        <f>S833*H833</f>
        <v>0</v>
      </c>
      <c r="U833" s="36"/>
      <c r="V833" s="36"/>
      <c r="W833" s="36"/>
      <c r="X833" s="36"/>
      <c r="Y833" s="36"/>
      <c r="Z833" s="36"/>
      <c r="AA833" s="36"/>
      <c r="AB833" s="36"/>
      <c r="AC833" s="36"/>
      <c r="AD833" s="36"/>
      <c r="AE833" s="36"/>
      <c r="AR833" s="191" t="s">
        <v>272</v>
      </c>
      <c r="AT833" s="191" t="s">
        <v>166</v>
      </c>
      <c r="AU833" s="191" t="s">
        <v>81</v>
      </c>
      <c r="AY833" s="19" t="s">
        <v>164</v>
      </c>
      <c r="BE833" s="192">
        <f>IF(N833="základní",J833,0)</f>
        <v>0</v>
      </c>
      <c r="BF833" s="192">
        <f>IF(N833="snížená",J833,0)</f>
        <v>0</v>
      </c>
      <c r="BG833" s="192">
        <f>IF(N833="zákl. přenesená",J833,0)</f>
        <v>0</v>
      </c>
      <c r="BH833" s="192">
        <f>IF(N833="sníž. přenesená",J833,0)</f>
        <v>0</v>
      </c>
      <c r="BI833" s="192">
        <f>IF(N833="nulová",J833,0)</f>
        <v>0</v>
      </c>
      <c r="BJ833" s="19" t="s">
        <v>8</v>
      </c>
      <c r="BK833" s="192">
        <f>ROUND(I833*H833,0)</f>
        <v>0</v>
      </c>
      <c r="BL833" s="19" t="s">
        <v>272</v>
      </c>
      <c r="BM833" s="191" t="s">
        <v>1862</v>
      </c>
    </row>
    <row r="834" spans="1:65" s="2" customFormat="1">
      <c r="A834" s="36"/>
      <c r="B834" s="37"/>
      <c r="C834" s="38"/>
      <c r="D834" s="193" t="s">
        <v>173</v>
      </c>
      <c r="E834" s="38"/>
      <c r="F834" s="194" t="s">
        <v>1863</v>
      </c>
      <c r="G834" s="38"/>
      <c r="H834" s="38"/>
      <c r="I834" s="195"/>
      <c r="J834" s="38"/>
      <c r="K834" s="38"/>
      <c r="L834" s="41"/>
      <c r="M834" s="196"/>
      <c r="N834" s="197"/>
      <c r="O834" s="66"/>
      <c r="P834" s="66"/>
      <c r="Q834" s="66"/>
      <c r="R834" s="66"/>
      <c r="S834" s="66"/>
      <c r="T834" s="67"/>
      <c r="U834" s="36"/>
      <c r="V834" s="36"/>
      <c r="W834" s="36"/>
      <c r="X834" s="36"/>
      <c r="Y834" s="36"/>
      <c r="Z834" s="36"/>
      <c r="AA834" s="36"/>
      <c r="AB834" s="36"/>
      <c r="AC834" s="36"/>
      <c r="AD834" s="36"/>
      <c r="AE834" s="36"/>
      <c r="AT834" s="19" t="s">
        <v>173</v>
      </c>
      <c r="AU834" s="19" t="s">
        <v>81</v>
      </c>
    </row>
    <row r="835" spans="1:65" s="13" customFormat="1">
      <c r="B835" s="198"/>
      <c r="C835" s="199"/>
      <c r="D835" s="200" t="s">
        <v>175</v>
      </c>
      <c r="E835" s="201" t="s">
        <v>20</v>
      </c>
      <c r="F835" s="202" t="s">
        <v>1071</v>
      </c>
      <c r="G835" s="199"/>
      <c r="H835" s="203">
        <v>379</v>
      </c>
      <c r="I835" s="204"/>
      <c r="J835" s="199"/>
      <c r="K835" s="199"/>
      <c r="L835" s="205"/>
      <c r="M835" s="206"/>
      <c r="N835" s="207"/>
      <c r="O835" s="207"/>
      <c r="P835" s="207"/>
      <c r="Q835" s="207"/>
      <c r="R835" s="207"/>
      <c r="S835" s="207"/>
      <c r="T835" s="208"/>
      <c r="AT835" s="209" t="s">
        <v>175</v>
      </c>
      <c r="AU835" s="209" t="s">
        <v>81</v>
      </c>
      <c r="AV835" s="13" t="s">
        <v>81</v>
      </c>
      <c r="AW835" s="13" t="s">
        <v>33</v>
      </c>
      <c r="AX835" s="13" t="s">
        <v>72</v>
      </c>
      <c r="AY835" s="209" t="s">
        <v>164</v>
      </c>
    </row>
    <row r="836" spans="1:65" s="14" customFormat="1">
      <c r="B836" s="210"/>
      <c r="C836" s="211"/>
      <c r="D836" s="200" t="s">
        <v>175</v>
      </c>
      <c r="E836" s="212" t="s">
        <v>20</v>
      </c>
      <c r="F836" s="213" t="s">
        <v>178</v>
      </c>
      <c r="G836" s="211"/>
      <c r="H836" s="214">
        <v>379</v>
      </c>
      <c r="I836" s="215"/>
      <c r="J836" s="211"/>
      <c r="K836" s="211"/>
      <c r="L836" s="216"/>
      <c r="M836" s="217"/>
      <c r="N836" s="218"/>
      <c r="O836" s="218"/>
      <c r="P836" s="218"/>
      <c r="Q836" s="218"/>
      <c r="R836" s="218"/>
      <c r="S836" s="218"/>
      <c r="T836" s="219"/>
      <c r="AT836" s="220" t="s">
        <v>175</v>
      </c>
      <c r="AU836" s="220" t="s">
        <v>81</v>
      </c>
      <c r="AV836" s="14" t="s">
        <v>171</v>
      </c>
      <c r="AW836" s="14" t="s">
        <v>33</v>
      </c>
      <c r="AX836" s="14" t="s">
        <v>8</v>
      </c>
      <c r="AY836" s="220" t="s">
        <v>164</v>
      </c>
    </row>
    <row r="837" spans="1:65" s="12" customFormat="1" ht="22.9" customHeight="1">
      <c r="B837" s="164"/>
      <c r="C837" s="165"/>
      <c r="D837" s="166" t="s">
        <v>71</v>
      </c>
      <c r="E837" s="178" t="s">
        <v>785</v>
      </c>
      <c r="F837" s="178" t="s">
        <v>786</v>
      </c>
      <c r="G837" s="165"/>
      <c r="H837" s="165"/>
      <c r="I837" s="168"/>
      <c r="J837" s="179">
        <f>BK837</f>
        <v>0</v>
      </c>
      <c r="K837" s="165"/>
      <c r="L837" s="170"/>
      <c r="M837" s="171"/>
      <c r="N837" s="172"/>
      <c r="O837" s="172"/>
      <c r="P837" s="173">
        <f>SUM(P838:P847)</f>
        <v>0</v>
      </c>
      <c r="Q837" s="172"/>
      <c r="R837" s="173">
        <f>SUM(R838:R847)</f>
        <v>1.3679374999999998</v>
      </c>
      <c r="S837" s="172"/>
      <c r="T837" s="174">
        <f>SUM(T838:T847)</f>
        <v>0</v>
      </c>
      <c r="AR837" s="175" t="s">
        <v>81</v>
      </c>
      <c r="AT837" s="176" t="s">
        <v>71</v>
      </c>
      <c r="AU837" s="176" t="s">
        <v>8</v>
      </c>
      <c r="AY837" s="175" t="s">
        <v>164</v>
      </c>
      <c r="BK837" s="177">
        <f>SUM(BK838:BK847)</f>
        <v>0</v>
      </c>
    </row>
    <row r="838" spans="1:65" s="2" customFormat="1" ht="16.5" customHeight="1">
      <c r="A838" s="36"/>
      <c r="B838" s="37"/>
      <c r="C838" s="180" t="s">
        <v>1864</v>
      </c>
      <c r="D838" s="180" t="s">
        <v>166</v>
      </c>
      <c r="E838" s="181" t="s">
        <v>1865</v>
      </c>
      <c r="F838" s="182" t="s">
        <v>1866</v>
      </c>
      <c r="G838" s="183" t="s">
        <v>169</v>
      </c>
      <c r="H838" s="184">
        <v>1075</v>
      </c>
      <c r="I838" s="185"/>
      <c r="J838" s="186">
        <f>ROUND(I838*H838,0)</f>
        <v>0</v>
      </c>
      <c r="K838" s="182" t="s">
        <v>170</v>
      </c>
      <c r="L838" s="41"/>
      <c r="M838" s="187" t="s">
        <v>20</v>
      </c>
      <c r="N838" s="188" t="s">
        <v>43</v>
      </c>
      <c r="O838" s="66"/>
      <c r="P838" s="189">
        <f>O838*H838</f>
        <v>0</v>
      </c>
      <c r="Q838" s="189">
        <v>0</v>
      </c>
      <c r="R838" s="189">
        <f>Q838*H838</f>
        <v>0</v>
      </c>
      <c r="S838" s="189">
        <v>0</v>
      </c>
      <c r="T838" s="190">
        <f>S838*H838</f>
        <v>0</v>
      </c>
      <c r="U838" s="36"/>
      <c r="V838" s="36"/>
      <c r="W838" s="36"/>
      <c r="X838" s="36"/>
      <c r="Y838" s="36"/>
      <c r="Z838" s="36"/>
      <c r="AA838" s="36"/>
      <c r="AB838" s="36"/>
      <c r="AC838" s="36"/>
      <c r="AD838" s="36"/>
      <c r="AE838" s="36"/>
      <c r="AR838" s="191" t="s">
        <v>272</v>
      </c>
      <c r="AT838" s="191" t="s">
        <v>166</v>
      </c>
      <c r="AU838" s="191" t="s">
        <v>81</v>
      </c>
      <c r="AY838" s="19" t="s">
        <v>164</v>
      </c>
      <c r="BE838" s="192">
        <f>IF(N838="základní",J838,0)</f>
        <v>0</v>
      </c>
      <c r="BF838" s="192">
        <f>IF(N838="snížená",J838,0)</f>
        <v>0</v>
      </c>
      <c r="BG838" s="192">
        <f>IF(N838="zákl. přenesená",J838,0)</f>
        <v>0</v>
      </c>
      <c r="BH838" s="192">
        <f>IF(N838="sníž. přenesená",J838,0)</f>
        <v>0</v>
      </c>
      <c r="BI838" s="192">
        <f>IF(N838="nulová",J838,0)</f>
        <v>0</v>
      </c>
      <c r="BJ838" s="19" t="s">
        <v>8</v>
      </c>
      <c r="BK838" s="192">
        <f>ROUND(I838*H838,0)</f>
        <v>0</v>
      </c>
      <c r="BL838" s="19" t="s">
        <v>272</v>
      </c>
      <c r="BM838" s="191" t="s">
        <v>1867</v>
      </c>
    </row>
    <row r="839" spans="1:65" s="2" customFormat="1">
      <c r="A839" s="36"/>
      <c r="B839" s="37"/>
      <c r="C839" s="38"/>
      <c r="D839" s="193" t="s">
        <v>173</v>
      </c>
      <c r="E839" s="38"/>
      <c r="F839" s="194" t="s">
        <v>1868</v>
      </c>
      <c r="G839" s="38"/>
      <c r="H839" s="38"/>
      <c r="I839" s="195"/>
      <c r="J839" s="38"/>
      <c r="K839" s="38"/>
      <c r="L839" s="41"/>
      <c r="M839" s="196"/>
      <c r="N839" s="197"/>
      <c r="O839" s="66"/>
      <c r="P839" s="66"/>
      <c r="Q839" s="66"/>
      <c r="R839" s="66"/>
      <c r="S839" s="66"/>
      <c r="T839" s="67"/>
      <c r="U839" s="36"/>
      <c r="V839" s="36"/>
      <c r="W839" s="36"/>
      <c r="X839" s="36"/>
      <c r="Y839" s="36"/>
      <c r="Z839" s="36"/>
      <c r="AA839" s="36"/>
      <c r="AB839" s="36"/>
      <c r="AC839" s="36"/>
      <c r="AD839" s="36"/>
      <c r="AE839" s="36"/>
      <c r="AT839" s="19" t="s">
        <v>173</v>
      </c>
      <c r="AU839" s="19" t="s">
        <v>81</v>
      </c>
    </row>
    <row r="840" spans="1:65" s="13" customFormat="1">
      <c r="B840" s="198"/>
      <c r="C840" s="199"/>
      <c r="D840" s="200" t="s">
        <v>175</v>
      </c>
      <c r="E840" s="201" t="s">
        <v>20</v>
      </c>
      <c r="F840" s="202" t="s">
        <v>1869</v>
      </c>
      <c r="G840" s="199"/>
      <c r="H840" s="203">
        <v>1075</v>
      </c>
      <c r="I840" s="204"/>
      <c r="J840" s="199"/>
      <c r="K840" s="199"/>
      <c r="L840" s="205"/>
      <c r="M840" s="206"/>
      <c r="N840" s="207"/>
      <c r="O840" s="207"/>
      <c r="P840" s="207"/>
      <c r="Q840" s="207"/>
      <c r="R840" s="207"/>
      <c r="S840" s="207"/>
      <c r="T840" s="208"/>
      <c r="AT840" s="209" t="s">
        <v>175</v>
      </c>
      <c r="AU840" s="209" t="s">
        <v>81</v>
      </c>
      <c r="AV840" s="13" t="s">
        <v>81</v>
      </c>
      <c r="AW840" s="13" t="s">
        <v>33</v>
      </c>
      <c r="AX840" s="13" t="s">
        <v>72</v>
      </c>
      <c r="AY840" s="209" t="s">
        <v>164</v>
      </c>
    </row>
    <row r="841" spans="1:65" s="14" customFormat="1">
      <c r="B841" s="210"/>
      <c r="C841" s="211"/>
      <c r="D841" s="200" t="s">
        <v>175</v>
      </c>
      <c r="E841" s="212" t="s">
        <v>20</v>
      </c>
      <c r="F841" s="213" t="s">
        <v>178</v>
      </c>
      <c r="G841" s="211"/>
      <c r="H841" s="214">
        <v>1075</v>
      </c>
      <c r="I841" s="215"/>
      <c r="J841" s="211"/>
      <c r="K841" s="211"/>
      <c r="L841" s="216"/>
      <c r="M841" s="217"/>
      <c r="N841" s="218"/>
      <c r="O841" s="218"/>
      <c r="P841" s="218"/>
      <c r="Q841" s="218"/>
      <c r="R841" s="218"/>
      <c r="S841" s="218"/>
      <c r="T841" s="219"/>
      <c r="AT841" s="220" t="s">
        <v>175</v>
      </c>
      <c r="AU841" s="220" t="s">
        <v>81</v>
      </c>
      <c r="AV841" s="14" t="s">
        <v>171</v>
      </c>
      <c r="AW841" s="14" t="s">
        <v>33</v>
      </c>
      <c r="AX841" s="14" t="s">
        <v>8</v>
      </c>
      <c r="AY841" s="220" t="s">
        <v>164</v>
      </c>
    </row>
    <row r="842" spans="1:65" s="2" customFormat="1" ht="16.5" customHeight="1">
      <c r="A842" s="36"/>
      <c r="B842" s="37"/>
      <c r="C842" s="180" t="s">
        <v>1870</v>
      </c>
      <c r="D842" s="180" t="s">
        <v>166</v>
      </c>
      <c r="E842" s="181" t="s">
        <v>794</v>
      </c>
      <c r="F842" s="182" t="s">
        <v>795</v>
      </c>
      <c r="G842" s="183" t="s">
        <v>169</v>
      </c>
      <c r="H842" s="184">
        <v>1075</v>
      </c>
      <c r="I842" s="185"/>
      <c r="J842" s="186">
        <f>ROUND(I842*H842,0)</f>
        <v>0</v>
      </c>
      <c r="K842" s="182" t="s">
        <v>170</v>
      </c>
      <c r="L842" s="41"/>
      <c r="M842" s="187" t="s">
        <v>20</v>
      </c>
      <c r="N842" s="188" t="s">
        <v>43</v>
      </c>
      <c r="O842" s="66"/>
      <c r="P842" s="189">
        <f>O842*H842</f>
        <v>0</v>
      </c>
      <c r="Q842" s="189">
        <v>2.5250000000000001E-4</v>
      </c>
      <c r="R842" s="189">
        <f>Q842*H842</f>
        <v>0.2714375</v>
      </c>
      <c r="S842" s="189">
        <v>0</v>
      </c>
      <c r="T842" s="190">
        <f>S842*H842</f>
        <v>0</v>
      </c>
      <c r="U842" s="36"/>
      <c r="V842" s="36"/>
      <c r="W842" s="36"/>
      <c r="X842" s="36"/>
      <c r="Y842" s="36"/>
      <c r="Z842" s="36"/>
      <c r="AA842" s="36"/>
      <c r="AB842" s="36"/>
      <c r="AC842" s="36"/>
      <c r="AD842" s="36"/>
      <c r="AE842" s="36"/>
      <c r="AR842" s="191" t="s">
        <v>272</v>
      </c>
      <c r="AT842" s="191" t="s">
        <v>166</v>
      </c>
      <c r="AU842" s="191" t="s">
        <v>81</v>
      </c>
      <c r="AY842" s="19" t="s">
        <v>164</v>
      </c>
      <c r="BE842" s="192">
        <f>IF(N842="základní",J842,0)</f>
        <v>0</v>
      </c>
      <c r="BF842" s="192">
        <f>IF(N842="snížená",J842,0)</f>
        <v>0</v>
      </c>
      <c r="BG842" s="192">
        <f>IF(N842="zákl. přenesená",J842,0)</f>
        <v>0</v>
      </c>
      <c r="BH842" s="192">
        <f>IF(N842="sníž. přenesená",J842,0)</f>
        <v>0</v>
      </c>
      <c r="BI842" s="192">
        <f>IF(N842="nulová",J842,0)</f>
        <v>0</v>
      </c>
      <c r="BJ842" s="19" t="s">
        <v>8</v>
      </c>
      <c r="BK842" s="192">
        <f>ROUND(I842*H842,0)</f>
        <v>0</v>
      </c>
      <c r="BL842" s="19" t="s">
        <v>272</v>
      </c>
      <c r="BM842" s="191" t="s">
        <v>1871</v>
      </c>
    </row>
    <row r="843" spans="1:65" s="2" customFormat="1">
      <c r="A843" s="36"/>
      <c r="B843" s="37"/>
      <c r="C843" s="38"/>
      <c r="D843" s="193" t="s">
        <v>173</v>
      </c>
      <c r="E843" s="38"/>
      <c r="F843" s="194" t="s">
        <v>797</v>
      </c>
      <c r="G843" s="38"/>
      <c r="H843" s="38"/>
      <c r="I843" s="195"/>
      <c r="J843" s="38"/>
      <c r="K843" s="38"/>
      <c r="L843" s="41"/>
      <c r="M843" s="196"/>
      <c r="N843" s="197"/>
      <c r="O843" s="66"/>
      <c r="P843" s="66"/>
      <c r="Q843" s="66"/>
      <c r="R843" s="66"/>
      <c r="S843" s="66"/>
      <c r="T843" s="67"/>
      <c r="U843" s="36"/>
      <c r="V843" s="36"/>
      <c r="W843" s="36"/>
      <c r="X843" s="36"/>
      <c r="Y843" s="36"/>
      <c r="Z843" s="36"/>
      <c r="AA843" s="36"/>
      <c r="AB843" s="36"/>
      <c r="AC843" s="36"/>
      <c r="AD843" s="36"/>
      <c r="AE843" s="36"/>
      <c r="AT843" s="19" t="s">
        <v>173</v>
      </c>
      <c r="AU843" s="19" t="s">
        <v>81</v>
      </c>
    </row>
    <row r="844" spans="1:65" s="2" customFormat="1" ht="16.5" customHeight="1">
      <c r="A844" s="36"/>
      <c r="B844" s="37"/>
      <c r="C844" s="180" t="s">
        <v>1872</v>
      </c>
      <c r="D844" s="180" t="s">
        <v>166</v>
      </c>
      <c r="E844" s="181" t="s">
        <v>1873</v>
      </c>
      <c r="F844" s="182" t="s">
        <v>1874</v>
      </c>
      <c r="G844" s="183" t="s">
        <v>169</v>
      </c>
      <c r="H844" s="184">
        <v>1075</v>
      </c>
      <c r="I844" s="185"/>
      <c r="J844" s="186">
        <f>ROUND(I844*H844,0)</f>
        <v>0</v>
      </c>
      <c r="K844" s="182" t="s">
        <v>170</v>
      </c>
      <c r="L844" s="41"/>
      <c r="M844" s="187" t="s">
        <v>20</v>
      </c>
      <c r="N844" s="188" t="s">
        <v>43</v>
      </c>
      <c r="O844" s="66"/>
      <c r="P844" s="189">
        <f>O844*H844</f>
        <v>0</v>
      </c>
      <c r="Q844" s="189">
        <v>7.3999999999999999E-4</v>
      </c>
      <c r="R844" s="189">
        <f>Q844*H844</f>
        <v>0.79549999999999998</v>
      </c>
      <c r="S844" s="189">
        <v>0</v>
      </c>
      <c r="T844" s="190">
        <f>S844*H844</f>
        <v>0</v>
      </c>
      <c r="U844" s="36"/>
      <c r="V844" s="36"/>
      <c r="W844" s="36"/>
      <c r="X844" s="36"/>
      <c r="Y844" s="36"/>
      <c r="Z844" s="36"/>
      <c r="AA844" s="36"/>
      <c r="AB844" s="36"/>
      <c r="AC844" s="36"/>
      <c r="AD844" s="36"/>
      <c r="AE844" s="36"/>
      <c r="AR844" s="191" t="s">
        <v>272</v>
      </c>
      <c r="AT844" s="191" t="s">
        <v>166</v>
      </c>
      <c r="AU844" s="191" t="s">
        <v>81</v>
      </c>
      <c r="AY844" s="19" t="s">
        <v>164</v>
      </c>
      <c r="BE844" s="192">
        <f>IF(N844="základní",J844,0)</f>
        <v>0</v>
      </c>
      <c r="BF844" s="192">
        <f>IF(N844="snížená",J844,0)</f>
        <v>0</v>
      </c>
      <c r="BG844" s="192">
        <f>IF(N844="zákl. přenesená",J844,0)</f>
        <v>0</v>
      </c>
      <c r="BH844" s="192">
        <f>IF(N844="sníž. přenesená",J844,0)</f>
        <v>0</v>
      </c>
      <c r="BI844" s="192">
        <f>IF(N844="nulová",J844,0)</f>
        <v>0</v>
      </c>
      <c r="BJ844" s="19" t="s">
        <v>8</v>
      </c>
      <c r="BK844" s="192">
        <f>ROUND(I844*H844,0)</f>
        <v>0</v>
      </c>
      <c r="BL844" s="19" t="s">
        <v>272</v>
      </c>
      <c r="BM844" s="191" t="s">
        <v>1875</v>
      </c>
    </row>
    <row r="845" spans="1:65" s="2" customFormat="1">
      <c r="A845" s="36"/>
      <c r="B845" s="37"/>
      <c r="C845" s="38"/>
      <c r="D845" s="193" t="s">
        <v>173</v>
      </c>
      <c r="E845" s="38"/>
      <c r="F845" s="194" t="s">
        <v>1876</v>
      </c>
      <c r="G845" s="38"/>
      <c r="H845" s="38"/>
      <c r="I845" s="195"/>
      <c r="J845" s="38"/>
      <c r="K845" s="38"/>
      <c r="L845" s="41"/>
      <c r="M845" s="196"/>
      <c r="N845" s="197"/>
      <c r="O845" s="66"/>
      <c r="P845" s="66"/>
      <c r="Q845" s="66"/>
      <c r="R845" s="66"/>
      <c r="S845" s="66"/>
      <c r="T845" s="67"/>
      <c r="U845" s="36"/>
      <c r="V845" s="36"/>
      <c r="W845" s="36"/>
      <c r="X845" s="36"/>
      <c r="Y845" s="36"/>
      <c r="Z845" s="36"/>
      <c r="AA845" s="36"/>
      <c r="AB845" s="36"/>
      <c r="AC845" s="36"/>
      <c r="AD845" s="36"/>
      <c r="AE845" s="36"/>
      <c r="AT845" s="19" t="s">
        <v>173</v>
      </c>
      <c r="AU845" s="19" t="s">
        <v>81</v>
      </c>
    </row>
    <row r="846" spans="1:65" s="2" customFormat="1" ht="16.5" customHeight="1">
      <c r="A846" s="36"/>
      <c r="B846" s="37"/>
      <c r="C846" s="180" t="s">
        <v>1877</v>
      </c>
      <c r="D846" s="180" t="s">
        <v>166</v>
      </c>
      <c r="E846" s="181" t="s">
        <v>1878</v>
      </c>
      <c r="F846" s="182" t="s">
        <v>1879</v>
      </c>
      <c r="G846" s="183" t="s">
        <v>169</v>
      </c>
      <c r="H846" s="184">
        <v>1075</v>
      </c>
      <c r="I846" s="185"/>
      <c r="J846" s="186">
        <f>ROUND(I846*H846,0)</f>
        <v>0</v>
      </c>
      <c r="K846" s="182" t="s">
        <v>170</v>
      </c>
      <c r="L846" s="41"/>
      <c r="M846" s="187" t="s">
        <v>20</v>
      </c>
      <c r="N846" s="188" t="s">
        <v>43</v>
      </c>
      <c r="O846" s="66"/>
      <c r="P846" s="189">
        <f>O846*H846</f>
        <v>0</v>
      </c>
      <c r="Q846" s="189">
        <v>2.7999999999999998E-4</v>
      </c>
      <c r="R846" s="189">
        <f>Q846*H846</f>
        <v>0.30099999999999999</v>
      </c>
      <c r="S846" s="189">
        <v>0</v>
      </c>
      <c r="T846" s="190">
        <f>S846*H846</f>
        <v>0</v>
      </c>
      <c r="U846" s="36"/>
      <c r="V846" s="36"/>
      <c r="W846" s="36"/>
      <c r="X846" s="36"/>
      <c r="Y846" s="36"/>
      <c r="Z846" s="36"/>
      <c r="AA846" s="36"/>
      <c r="AB846" s="36"/>
      <c r="AC846" s="36"/>
      <c r="AD846" s="36"/>
      <c r="AE846" s="36"/>
      <c r="AR846" s="191" t="s">
        <v>272</v>
      </c>
      <c r="AT846" s="191" t="s">
        <v>166</v>
      </c>
      <c r="AU846" s="191" t="s">
        <v>81</v>
      </c>
      <c r="AY846" s="19" t="s">
        <v>164</v>
      </c>
      <c r="BE846" s="192">
        <f>IF(N846="základní",J846,0)</f>
        <v>0</v>
      </c>
      <c r="BF846" s="192">
        <f>IF(N846="snížená",J846,0)</f>
        <v>0</v>
      </c>
      <c r="BG846" s="192">
        <f>IF(N846="zákl. přenesená",J846,0)</f>
        <v>0</v>
      </c>
      <c r="BH846" s="192">
        <f>IF(N846="sníž. přenesená",J846,0)</f>
        <v>0</v>
      </c>
      <c r="BI846" s="192">
        <f>IF(N846="nulová",J846,0)</f>
        <v>0</v>
      </c>
      <c r="BJ846" s="19" t="s">
        <v>8</v>
      </c>
      <c r="BK846" s="192">
        <f>ROUND(I846*H846,0)</f>
        <v>0</v>
      </c>
      <c r="BL846" s="19" t="s">
        <v>272</v>
      </c>
      <c r="BM846" s="191" t="s">
        <v>1880</v>
      </c>
    </row>
    <row r="847" spans="1:65" s="2" customFormat="1">
      <c r="A847" s="36"/>
      <c r="B847" s="37"/>
      <c r="C847" s="38"/>
      <c r="D847" s="193" t="s">
        <v>173</v>
      </c>
      <c r="E847" s="38"/>
      <c r="F847" s="194" t="s">
        <v>1881</v>
      </c>
      <c r="G847" s="38"/>
      <c r="H847" s="38"/>
      <c r="I847" s="195"/>
      <c r="J847" s="38"/>
      <c r="K847" s="38"/>
      <c r="L847" s="41"/>
      <c r="M847" s="255"/>
      <c r="N847" s="256"/>
      <c r="O847" s="257"/>
      <c r="P847" s="257"/>
      <c r="Q847" s="257"/>
      <c r="R847" s="257"/>
      <c r="S847" s="257"/>
      <c r="T847" s="258"/>
      <c r="U847" s="36"/>
      <c r="V847" s="36"/>
      <c r="W847" s="36"/>
      <c r="X847" s="36"/>
      <c r="Y847" s="36"/>
      <c r="Z847" s="36"/>
      <c r="AA847" s="36"/>
      <c r="AB847" s="36"/>
      <c r="AC847" s="36"/>
      <c r="AD847" s="36"/>
      <c r="AE847" s="36"/>
      <c r="AT847" s="19" t="s">
        <v>173</v>
      </c>
      <c r="AU847" s="19" t="s">
        <v>81</v>
      </c>
    </row>
    <row r="848" spans="1:65" s="2" customFormat="1" ht="6.95" customHeight="1">
      <c r="A848" s="36"/>
      <c r="B848" s="49"/>
      <c r="C848" s="50"/>
      <c r="D848" s="50"/>
      <c r="E848" s="50"/>
      <c r="F848" s="50"/>
      <c r="G848" s="50"/>
      <c r="H848" s="50"/>
      <c r="I848" s="50"/>
      <c r="J848" s="50"/>
      <c r="K848" s="50"/>
      <c r="L848" s="41"/>
      <c r="M848" s="36"/>
      <c r="O848" s="36"/>
      <c r="P848" s="36"/>
      <c r="Q848" s="36"/>
      <c r="R848" s="36"/>
      <c r="S848" s="36"/>
      <c r="T848" s="36"/>
      <c r="U848" s="36"/>
      <c r="V848" s="36"/>
      <c r="W848" s="36"/>
      <c r="X848" s="36"/>
      <c r="Y848" s="36"/>
      <c r="Z848" s="36"/>
      <c r="AA848" s="36"/>
      <c r="AB848" s="36"/>
      <c r="AC848" s="36"/>
      <c r="AD848" s="36"/>
      <c r="AE848" s="36"/>
    </row>
  </sheetData>
  <sheetProtection algorithmName="SHA-512" hashValue="Ywbt8sNitLLabH+Vpw9oTE5/8ZNzL6zNLK9vEVSKHLL9OmRDTcSYde/ThzWMHbGTES8tzrOElAYC/KakKAmeXw==" saltValue="NOJfEeKO4X+nm03PpUYwOlX7rlQ7AlTfixNEau61Oi/UiuxYhXkznK154+DzJy6GKHRtYuQ3+oj7ClrWgIjo/w==" spinCount="100000" sheet="1" objects="1" scenarios="1" formatColumns="0" formatRows="0" autoFilter="0"/>
  <autoFilter ref="C103:K847"/>
  <mergeCells count="9">
    <mergeCell ref="E50:H50"/>
    <mergeCell ref="E94:H94"/>
    <mergeCell ref="E96:H96"/>
    <mergeCell ref="L2:V2"/>
    <mergeCell ref="E7:H7"/>
    <mergeCell ref="E9:H9"/>
    <mergeCell ref="E18:H18"/>
    <mergeCell ref="E27:H27"/>
    <mergeCell ref="E48:H48"/>
  </mergeCells>
  <hyperlinks>
    <hyperlink ref="F108" r:id="rId1"/>
    <hyperlink ref="F113" r:id="rId2"/>
    <hyperlink ref="F119" r:id="rId3"/>
    <hyperlink ref="F125" r:id="rId4"/>
    <hyperlink ref="F131" r:id="rId5"/>
    <hyperlink ref="F137" r:id="rId6"/>
    <hyperlink ref="F145" r:id="rId7"/>
    <hyperlink ref="F149" r:id="rId8"/>
    <hyperlink ref="F155" r:id="rId9"/>
    <hyperlink ref="F159" r:id="rId10"/>
    <hyperlink ref="F164" r:id="rId11"/>
    <hyperlink ref="F169" r:id="rId12"/>
    <hyperlink ref="F173" r:id="rId13"/>
    <hyperlink ref="F176" r:id="rId14"/>
    <hyperlink ref="F180" r:id="rId15"/>
    <hyperlink ref="F186" r:id="rId16"/>
    <hyperlink ref="F197" r:id="rId17"/>
    <hyperlink ref="F202" r:id="rId18"/>
    <hyperlink ref="F206" r:id="rId19"/>
    <hyperlink ref="F214" r:id="rId20"/>
    <hyperlink ref="F222" r:id="rId21"/>
    <hyperlink ref="F231" r:id="rId22"/>
    <hyperlink ref="F235" r:id="rId23"/>
    <hyperlink ref="F239" r:id="rId24"/>
    <hyperlink ref="F243" r:id="rId25"/>
    <hyperlink ref="F247" r:id="rId26"/>
    <hyperlink ref="F249" r:id="rId27"/>
    <hyperlink ref="F257" r:id="rId28"/>
    <hyperlink ref="F263" r:id="rId29"/>
    <hyperlink ref="F267" r:id="rId30"/>
    <hyperlink ref="F271" r:id="rId31"/>
    <hyperlink ref="F275" r:id="rId32"/>
    <hyperlink ref="F279" r:id="rId33"/>
    <hyperlink ref="F283" r:id="rId34"/>
    <hyperlink ref="F290" r:id="rId35"/>
    <hyperlink ref="F294" r:id="rId36"/>
    <hyperlink ref="F298" r:id="rId37"/>
    <hyperlink ref="F302" r:id="rId38"/>
    <hyperlink ref="F306" r:id="rId39"/>
    <hyperlink ref="F313" r:id="rId40"/>
    <hyperlink ref="F317" r:id="rId41"/>
    <hyperlink ref="F324" r:id="rId42"/>
    <hyperlink ref="F329" r:id="rId43"/>
    <hyperlink ref="F335" r:id="rId44"/>
    <hyperlink ref="F339" r:id="rId45"/>
    <hyperlink ref="F344" r:id="rId46"/>
    <hyperlink ref="F349" r:id="rId47"/>
    <hyperlink ref="F353" r:id="rId48"/>
    <hyperlink ref="F357" r:id="rId49"/>
    <hyperlink ref="F361" r:id="rId50"/>
    <hyperlink ref="F365" r:id="rId51"/>
    <hyperlink ref="F369" r:id="rId52"/>
    <hyperlink ref="F373" r:id="rId53"/>
    <hyperlink ref="F377" r:id="rId54"/>
    <hyperlink ref="F382" r:id="rId55"/>
    <hyperlink ref="F387" r:id="rId56"/>
    <hyperlink ref="F391" r:id="rId57"/>
    <hyperlink ref="F395" r:id="rId58"/>
    <hyperlink ref="F400" r:id="rId59"/>
    <hyperlink ref="F406" r:id="rId60"/>
    <hyperlink ref="F414" r:id="rId61"/>
    <hyperlink ref="F419" r:id="rId62"/>
    <hyperlink ref="F428" r:id="rId63"/>
    <hyperlink ref="F441" r:id="rId64"/>
    <hyperlink ref="F449" r:id="rId65"/>
    <hyperlink ref="F457" r:id="rId66"/>
    <hyperlink ref="F461" r:id="rId67"/>
    <hyperlink ref="F463" r:id="rId68"/>
    <hyperlink ref="F465" r:id="rId69"/>
    <hyperlink ref="F475" r:id="rId70"/>
    <hyperlink ref="F483" r:id="rId71"/>
    <hyperlink ref="F491" r:id="rId72"/>
    <hyperlink ref="F493" r:id="rId73"/>
    <hyperlink ref="F495" r:id="rId74"/>
    <hyperlink ref="F497" r:id="rId75"/>
    <hyperlink ref="F499" r:id="rId76"/>
    <hyperlink ref="F503" r:id="rId77"/>
    <hyperlink ref="F505" r:id="rId78"/>
    <hyperlink ref="F507" r:id="rId79"/>
    <hyperlink ref="F511" r:id="rId80"/>
    <hyperlink ref="F515" r:id="rId81"/>
    <hyperlink ref="F519" r:id="rId82"/>
    <hyperlink ref="F523" r:id="rId83"/>
    <hyperlink ref="F527" r:id="rId84"/>
    <hyperlink ref="F531" r:id="rId85"/>
    <hyperlink ref="F535" r:id="rId86"/>
    <hyperlink ref="F539" r:id="rId87"/>
    <hyperlink ref="F543" r:id="rId88"/>
    <hyperlink ref="F547" r:id="rId89"/>
    <hyperlink ref="F553" r:id="rId90"/>
    <hyperlink ref="F557" r:id="rId91"/>
    <hyperlink ref="F563" r:id="rId92"/>
    <hyperlink ref="F569" r:id="rId93"/>
    <hyperlink ref="F573" r:id="rId94"/>
    <hyperlink ref="F577" r:id="rId95"/>
    <hyperlink ref="F580" r:id="rId96"/>
    <hyperlink ref="F589" r:id="rId97"/>
    <hyperlink ref="F598" r:id="rId98"/>
    <hyperlink ref="F627" r:id="rId99"/>
    <hyperlink ref="F634" r:id="rId100"/>
    <hyperlink ref="F638" r:id="rId101"/>
    <hyperlink ref="F648" r:id="rId102"/>
    <hyperlink ref="F657" r:id="rId103"/>
    <hyperlink ref="F666" r:id="rId104"/>
    <hyperlink ref="F670" r:id="rId105"/>
    <hyperlink ref="F675" r:id="rId106"/>
    <hyperlink ref="F684" r:id="rId107"/>
    <hyperlink ref="F687" r:id="rId108"/>
    <hyperlink ref="F697" r:id="rId109"/>
    <hyperlink ref="F704" r:id="rId110"/>
    <hyperlink ref="F707" r:id="rId111"/>
    <hyperlink ref="F711" r:id="rId112"/>
    <hyperlink ref="F719" r:id="rId113"/>
    <hyperlink ref="F724" r:id="rId114"/>
    <hyperlink ref="F727" r:id="rId115"/>
    <hyperlink ref="F732" r:id="rId116"/>
    <hyperlink ref="F736" r:id="rId117"/>
    <hyperlink ref="F740" r:id="rId118"/>
    <hyperlink ref="F744" r:id="rId119"/>
    <hyperlink ref="F748" r:id="rId120"/>
    <hyperlink ref="F779" r:id="rId121"/>
    <hyperlink ref="F783" r:id="rId122"/>
    <hyperlink ref="F785" r:id="rId123"/>
    <hyperlink ref="F797" r:id="rId124"/>
    <hyperlink ref="F801" r:id="rId125"/>
    <hyperlink ref="F806" r:id="rId126"/>
    <hyperlink ref="F809" r:id="rId127"/>
    <hyperlink ref="F811" r:id="rId128"/>
    <hyperlink ref="F813" r:id="rId129"/>
    <hyperlink ref="F823" r:id="rId130"/>
    <hyperlink ref="F826" r:id="rId131"/>
    <hyperlink ref="F831" r:id="rId132"/>
    <hyperlink ref="F834" r:id="rId133"/>
    <hyperlink ref="F839" r:id="rId134"/>
    <hyperlink ref="F843" r:id="rId135"/>
    <hyperlink ref="F845" r:id="rId136"/>
    <hyperlink ref="F847" r:id="rId137"/>
  </hyperlinks>
  <pageMargins left="0.39374999999999999" right="0.39374999999999999" top="0.39374999999999999" bottom="0.39374999999999999" header="0" footer="0"/>
  <pageSetup paperSize="9" scale="84" fitToHeight="100" orientation="landscape" blackAndWhite="1" r:id="rId138"/>
  <headerFooter>
    <oddFooter>&amp;CStrana &amp;P z &amp;N</oddFooter>
  </headerFooter>
  <drawing r:id="rId13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5"/>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87</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1882</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28</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ROUND(J82,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ROUND((SUM(BE82:BE134)),  2)</f>
        <v>0</v>
      </c>
      <c r="G33" s="36"/>
      <c r="H33" s="36"/>
      <c r="I33" s="126">
        <v>0.21</v>
      </c>
      <c r="J33" s="125">
        <f>ROUND(((SUM(BE82:BE134))*I33),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ROUND((SUM(BF82:BF134)),  2)</f>
        <v>0</v>
      </c>
      <c r="G34" s="36"/>
      <c r="H34" s="36"/>
      <c r="I34" s="126">
        <v>0.15</v>
      </c>
      <c r="J34" s="125">
        <f>ROUND(((SUM(BF82:BF134))*I34),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ROUND((SUM(BG82:BG134)),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ROUND((SUM(BH82:BH134)),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ROUND((SUM(BI82:BI134)),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SO03 - Stavební elektroinstalace</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J82</f>
        <v>0</v>
      </c>
      <c r="K59" s="38"/>
      <c r="L59" s="115"/>
      <c r="S59" s="36"/>
      <c r="T59" s="36"/>
      <c r="U59" s="36"/>
      <c r="V59" s="36"/>
      <c r="W59" s="36"/>
      <c r="X59" s="36"/>
      <c r="Y59" s="36"/>
      <c r="Z59" s="36"/>
      <c r="AA59" s="36"/>
      <c r="AB59" s="36"/>
      <c r="AC59" s="36"/>
      <c r="AD59" s="36"/>
      <c r="AE59" s="36"/>
      <c r="AU59" s="19" t="s">
        <v>134</v>
      </c>
    </row>
    <row r="60" spans="1:47" s="9" customFormat="1" ht="24.95" customHeight="1">
      <c r="B60" s="142"/>
      <c r="C60" s="143"/>
      <c r="D60" s="144" t="s">
        <v>1883</v>
      </c>
      <c r="E60" s="145"/>
      <c r="F60" s="145"/>
      <c r="G60" s="145"/>
      <c r="H60" s="145"/>
      <c r="I60" s="145"/>
      <c r="J60" s="146">
        <f>J83</f>
        <v>0</v>
      </c>
      <c r="K60" s="143"/>
      <c r="L60" s="147"/>
    </row>
    <row r="61" spans="1:47" s="9" customFormat="1" ht="24.95" customHeight="1">
      <c r="B61" s="142"/>
      <c r="C61" s="143"/>
      <c r="D61" s="144" t="s">
        <v>1884</v>
      </c>
      <c r="E61" s="145"/>
      <c r="F61" s="145"/>
      <c r="G61" s="145"/>
      <c r="H61" s="145"/>
      <c r="I61" s="145"/>
      <c r="J61" s="146">
        <f>J123</f>
        <v>0</v>
      </c>
      <c r="K61" s="143"/>
      <c r="L61" s="147"/>
    </row>
    <row r="62" spans="1:47" s="9" customFormat="1" ht="24.95" customHeight="1">
      <c r="B62" s="142"/>
      <c r="C62" s="143"/>
      <c r="D62" s="144" t="s">
        <v>1885</v>
      </c>
      <c r="E62" s="145"/>
      <c r="F62" s="145"/>
      <c r="G62" s="145"/>
      <c r="H62" s="145"/>
      <c r="I62" s="145"/>
      <c r="J62" s="146">
        <f>J130</f>
        <v>0</v>
      </c>
      <c r="K62" s="143"/>
      <c r="L62" s="147"/>
    </row>
    <row r="63" spans="1:47" s="2" customFormat="1" ht="21.75" customHeight="1">
      <c r="A63" s="36"/>
      <c r="B63" s="37"/>
      <c r="C63" s="38"/>
      <c r="D63" s="38"/>
      <c r="E63" s="38"/>
      <c r="F63" s="38"/>
      <c r="G63" s="38"/>
      <c r="H63" s="38"/>
      <c r="I63" s="38"/>
      <c r="J63" s="38"/>
      <c r="K63" s="38"/>
      <c r="L63" s="115"/>
      <c r="S63" s="36"/>
      <c r="T63" s="36"/>
      <c r="U63" s="36"/>
      <c r="V63" s="36"/>
      <c r="W63" s="36"/>
      <c r="X63" s="36"/>
      <c r="Y63" s="36"/>
      <c r="Z63" s="36"/>
      <c r="AA63" s="36"/>
      <c r="AB63" s="36"/>
      <c r="AC63" s="36"/>
      <c r="AD63" s="36"/>
      <c r="AE63" s="36"/>
    </row>
    <row r="64" spans="1:47" s="2" customFormat="1" ht="6.95" customHeight="1">
      <c r="A64" s="36"/>
      <c r="B64" s="49"/>
      <c r="C64" s="50"/>
      <c r="D64" s="50"/>
      <c r="E64" s="50"/>
      <c r="F64" s="50"/>
      <c r="G64" s="50"/>
      <c r="H64" s="50"/>
      <c r="I64" s="50"/>
      <c r="J64" s="50"/>
      <c r="K64" s="50"/>
      <c r="L64" s="115"/>
      <c r="S64" s="36"/>
      <c r="T64" s="36"/>
      <c r="U64" s="36"/>
      <c r="V64" s="36"/>
      <c r="W64" s="36"/>
      <c r="X64" s="36"/>
      <c r="Y64" s="36"/>
      <c r="Z64" s="36"/>
      <c r="AA64" s="36"/>
      <c r="AB64" s="36"/>
      <c r="AC64" s="36"/>
      <c r="AD64" s="36"/>
      <c r="AE64" s="36"/>
    </row>
    <row r="68" spans="1:31" s="2" customFormat="1" ht="6.95" customHeight="1">
      <c r="A68" s="36"/>
      <c r="B68" s="51"/>
      <c r="C68" s="52"/>
      <c r="D68" s="52"/>
      <c r="E68" s="52"/>
      <c r="F68" s="52"/>
      <c r="G68" s="52"/>
      <c r="H68" s="52"/>
      <c r="I68" s="52"/>
      <c r="J68" s="52"/>
      <c r="K68" s="52"/>
      <c r="L68" s="115"/>
      <c r="S68" s="36"/>
      <c r="T68" s="36"/>
      <c r="U68" s="36"/>
      <c r="V68" s="36"/>
      <c r="W68" s="36"/>
      <c r="X68" s="36"/>
      <c r="Y68" s="36"/>
      <c r="Z68" s="36"/>
      <c r="AA68" s="36"/>
      <c r="AB68" s="36"/>
      <c r="AC68" s="36"/>
      <c r="AD68" s="36"/>
      <c r="AE68" s="36"/>
    </row>
    <row r="69" spans="1:31" s="2" customFormat="1" ht="24.95" customHeight="1">
      <c r="A69" s="36"/>
      <c r="B69" s="37"/>
      <c r="C69" s="25" t="s">
        <v>149</v>
      </c>
      <c r="D69" s="38"/>
      <c r="E69" s="38"/>
      <c r="F69" s="38"/>
      <c r="G69" s="38"/>
      <c r="H69" s="38"/>
      <c r="I69" s="38"/>
      <c r="J69" s="38"/>
      <c r="K69" s="38"/>
      <c r="L69" s="115"/>
      <c r="S69" s="36"/>
      <c r="T69" s="36"/>
      <c r="U69" s="36"/>
      <c r="V69" s="36"/>
      <c r="W69" s="36"/>
      <c r="X69" s="36"/>
      <c r="Y69" s="36"/>
      <c r="Z69" s="36"/>
      <c r="AA69" s="36"/>
      <c r="AB69" s="36"/>
      <c r="AC69" s="36"/>
      <c r="AD69" s="36"/>
      <c r="AE69" s="36"/>
    </row>
    <row r="70" spans="1:31" s="2" customFormat="1" ht="6.95" customHeight="1">
      <c r="A70" s="36"/>
      <c r="B70" s="37"/>
      <c r="C70" s="38"/>
      <c r="D70" s="38"/>
      <c r="E70" s="38"/>
      <c r="F70" s="38"/>
      <c r="G70" s="38"/>
      <c r="H70" s="38"/>
      <c r="I70" s="38"/>
      <c r="J70" s="38"/>
      <c r="K70" s="38"/>
      <c r="L70" s="115"/>
      <c r="S70" s="36"/>
      <c r="T70" s="36"/>
      <c r="U70" s="36"/>
      <c r="V70" s="36"/>
      <c r="W70" s="36"/>
      <c r="X70" s="36"/>
      <c r="Y70" s="36"/>
      <c r="Z70" s="36"/>
      <c r="AA70" s="36"/>
      <c r="AB70" s="36"/>
      <c r="AC70" s="36"/>
      <c r="AD70" s="36"/>
      <c r="AE70" s="36"/>
    </row>
    <row r="71" spans="1:31" s="2" customFormat="1" ht="12" customHeight="1">
      <c r="A71" s="36"/>
      <c r="B71" s="37"/>
      <c r="C71" s="31" t="s">
        <v>17</v>
      </c>
      <c r="D71" s="38"/>
      <c r="E71" s="38"/>
      <c r="F71" s="38"/>
      <c r="G71" s="38"/>
      <c r="H71" s="38"/>
      <c r="I71" s="38"/>
      <c r="J71" s="38"/>
      <c r="K71" s="38"/>
      <c r="L71" s="115"/>
      <c r="S71" s="36"/>
      <c r="T71" s="36"/>
      <c r="U71" s="36"/>
      <c r="V71" s="36"/>
      <c r="W71" s="36"/>
      <c r="X71" s="36"/>
      <c r="Y71" s="36"/>
      <c r="Z71" s="36"/>
      <c r="AA71" s="36"/>
      <c r="AB71" s="36"/>
      <c r="AC71" s="36"/>
      <c r="AD71" s="36"/>
      <c r="AE71" s="36"/>
    </row>
    <row r="72" spans="1:31" s="2" customFormat="1" ht="16.5" customHeight="1">
      <c r="A72" s="36"/>
      <c r="B72" s="37"/>
      <c r="C72" s="38"/>
      <c r="D72" s="38"/>
      <c r="E72" s="390" t="str">
        <f>E7</f>
        <v>VDJ Žebětín</v>
      </c>
      <c r="F72" s="391"/>
      <c r="G72" s="391"/>
      <c r="H72" s="391"/>
      <c r="I72" s="38"/>
      <c r="J72" s="38"/>
      <c r="K72" s="38"/>
      <c r="L72" s="115"/>
      <c r="S72" s="36"/>
      <c r="T72" s="36"/>
      <c r="U72" s="36"/>
      <c r="V72" s="36"/>
      <c r="W72" s="36"/>
      <c r="X72" s="36"/>
      <c r="Y72" s="36"/>
      <c r="Z72" s="36"/>
      <c r="AA72" s="36"/>
      <c r="AB72" s="36"/>
      <c r="AC72" s="36"/>
      <c r="AD72" s="36"/>
      <c r="AE72" s="36"/>
    </row>
    <row r="73" spans="1:31" s="2" customFormat="1" ht="12" customHeight="1">
      <c r="A73" s="36"/>
      <c r="B73" s="37"/>
      <c r="C73" s="31" t="s">
        <v>129</v>
      </c>
      <c r="D73" s="38"/>
      <c r="E73" s="38"/>
      <c r="F73" s="38"/>
      <c r="G73" s="38"/>
      <c r="H73" s="38"/>
      <c r="I73" s="38"/>
      <c r="J73" s="38"/>
      <c r="K73" s="38"/>
      <c r="L73" s="115"/>
      <c r="S73" s="36"/>
      <c r="T73" s="36"/>
      <c r="U73" s="36"/>
      <c r="V73" s="36"/>
      <c r="W73" s="36"/>
      <c r="X73" s="36"/>
      <c r="Y73" s="36"/>
      <c r="Z73" s="36"/>
      <c r="AA73" s="36"/>
      <c r="AB73" s="36"/>
      <c r="AC73" s="36"/>
      <c r="AD73" s="36"/>
      <c r="AE73" s="36"/>
    </row>
    <row r="74" spans="1:31" s="2" customFormat="1" ht="16.5" customHeight="1">
      <c r="A74" s="36"/>
      <c r="B74" s="37"/>
      <c r="C74" s="38"/>
      <c r="D74" s="38"/>
      <c r="E74" s="384" t="str">
        <f>E9</f>
        <v>SO03 - Stavební elektroinstalace</v>
      </c>
      <c r="F74" s="389"/>
      <c r="G74" s="389"/>
      <c r="H74" s="389"/>
      <c r="I74" s="38"/>
      <c r="J74" s="38"/>
      <c r="K74" s="38"/>
      <c r="L74" s="115"/>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12" customHeight="1">
      <c r="A76" s="36"/>
      <c r="B76" s="37"/>
      <c r="C76" s="31" t="s">
        <v>22</v>
      </c>
      <c r="D76" s="38"/>
      <c r="E76" s="38"/>
      <c r="F76" s="29" t="str">
        <f>F12</f>
        <v xml:space="preserve"> </v>
      </c>
      <c r="G76" s="38"/>
      <c r="H76" s="38"/>
      <c r="I76" s="31" t="s">
        <v>24</v>
      </c>
      <c r="J76" s="61" t="str">
        <f>IF(J12="","",J12)</f>
        <v>1.6.2022</v>
      </c>
      <c r="K76" s="38"/>
      <c r="L76" s="115"/>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5.2" customHeight="1">
      <c r="A78" s="36"/>
      <c r="B78" s="37"/>
      <c r="C78" s="31" t="s">
        <v>26</v>
      </c>
      <c r="D78" s="38"/>
      <c r="E78" s="38"/>
      <c r="F78" s="29" t="str">
        <f>E15</f>
        <v xml:space="preserve"> </v>
      </c>
      <c r="G78" s="38"/>
      <c r="H78" s="38"/>
      <c r="I78" s="31" t="s">
        <v>32</v>
      </c>
      <c r="J78" s="34" t="str">
        <f>E21</f>
        <v xml:space="preserve"> </v>
      </c>
      <c r="K78" s="38"/>
      <c r="L78" s="115"/>
      <c r="S78" s="36"/>
      <c r="T78" s="36"/>
      <c r="U78" s="36"/>
      <c r="V78" s="36"/>
      <c r="W78" s="36"/>
      <c r="X78" s="36"/>
      <c r="Y78" s="36"/>
      <c r="Z78" s="36"/>
      <c r="AA78" s="36"/>
      <c r="AB78" s="36"/>
      <c r="AC78" s="36"/>
      <c r="AD78" s="36"/>
      <c r="AE78" s="36"/>
    </row>
    <row r="79" spans="1:31" s="2" customFormat="1" ht="15.2" customHeight="1">
      <c r="A79" s="36"/>
      <c r="B79" s="37"/>
      <c r="C79" s="31" t="s">
        <v>30</v>
      </c>
      <c r="D79" s="38"/>
      <c r="E79" s="38"/>
      <c r="F79" s="29" t="str">
        <f>IF(E18="","",E18)</f>
        <v>Vyplň údaj</v>
      </c>
      <c r="G79" s="38"/>
      <c r="H79" s="38"/>
      <c r="I79" s="31" t="s">
        <v>35</v>
      </c>
      <c r="J79" s="34" t="str">
        <f>E24</f>
        <v xml:space="preserve"> </v>
      </c>
      <c r="K79" s="38"/>
      <c r="L79" s="115"/>
      <c r="S79" s="36"/>
      <c r="T79" s="36"/>
      <c r="U79" s="36"/>
      <c r="V79" s="36"/>
      <c r="W79" s="36"/>
      <c r="X79" s="36"/>
      <c r="Y79" s="36"/>
      <c r="Z79" s="36"/>
      <c r="AA79" s="36"/>
      <c r="AB79" s="36"/>
      <c r="AC79" s="36"/>
      <c r="AD79" s="36"/>
      <c r="AE79" s="36"/>
    </row>
    <row r="80" spans="1:31" s="2" customFormat="1" ht="10.35" customHeight="1">
      <c r="A80" s="36"/>
      <c r="B80" s="37"/>
      <c r="C80" s="38"/>
      <c r="D80" s="38"/>
      <c r="E80" s="38"/>
      <c r="F80" s="38"/>
      <c r="G80" s="38"/>
      <c r="H80" s="38"/>
      <c r="I80" s="38"/>
      <c r="J80" s="38"/>
      <c r="K80" s="38"/>
      <c r="L80" s="115"/>
      <c r="S80" s="36"/>
      <c r="T80" s="36"/>
      <c r="U80" s="36"/>
      <c r="V80" s="36"/>
      <c r="W80" s="36"/>
      <c r="X80" s="36"/>
      <c r="Y80" s="36"/>
      <c r="Z80" s="36"/>
      <c r="AA80" s="36"/>
      <c r="AB80" s="36"/>
      <c r="AC80" s="36"/>
      <c r="AD80" s="36"/>
      <c r="AE80" s="36"/>
    </row>
    <row r="81" spans="1:65" s="11" customFormat="1" ht="29.25" customHeight="1">
      <c r="A81" s="153"/>
      <c r="B81" s="154"/>
      <c r="C81" s="155" t="s">
        <v>150</v>
      </c>
      <c r="D81" s="156" t="s">
        <v>57</v>
      </c>
      <c r="E81" s="156" t="s">
        <v>53</v>
      </c>
      <c r="F81" s="156" t="s">
        <v>54</v>
      </c>
      <c r="G81" s="156" t="s">
        <v>151</v>
      </c>
      <c r="H81" s="156" t="s">
        <v>152</v>
      </c>
      <c r="I81" s="156" t="s">
        <v>153</v>
      </c>
      <c r="J81" s="156" t="s">
        <v>133</v>
      </c>
      <c r="K81" s="157" t="s">
        <v>154</v>
      </c>
      <c r="L81" s="158"/>
      <c r="M81" s="70" t="s">
        <v>20</v>
      </c>
      <c r="N81" s="71" t="s">
        <v>42</v>
      </c>
      <c r="O81" s="71" t="s">
        <v>155</v>
      </c>
      <c r="P81" s="71" t="s">
        <v>156</v>
      </c>
      <c r="Q81" s="71" t="s">
        <v>157</v>
      </c>
      <c r="R81" s="71" t="s">
        <v>158</v>
      </c>
      <c r="S81" s="71" t="s">
        <v>159</v>
      </c>
      <c r="T81" s="72" t="s">
        <v>160</v>
      </c>
      <c r="U81" s="153"/>
      <c r="V81" s="153"/>
      <c r="W81" s="153"/>
      <c r="X81" s="153"/>
      <c r="Y81" s="153"/>
      <c r="Z81" s="153"/>
      <c r="AA81" s="153"/>
      <c r="AB81" s="153"/>
      <c r="AC81" s="153"/>
      <c r="AD81" s="153"/>
      <c r="AE81" s="153"/>
    </row>
    <row r="82" spans="1:65" s="2" customFormat="1" ht="22.9" customHeight="1">
      <c r="A82" s="36"/>
      <c r="B82" s="37"/>
      <c r="C82" s="77" t="s">
        <v>161</v>
      </c>
      <c r="D82" s="38"/>
      <c r="E82" s="38"/>
      <c r="F82" s="38"/>
      <c r="G82" s="38"/>
      <c r="H82" s="38"/>
      <c r="I82" s="38"/>
      <c r="J82" s="159">
        <f>BK82</f>
        <v>0</v>
      </c>
      <c r="K82" s="38"/>
      <c r="L82" s="41"/>
      <c r="M82" s="73"/>
      <c r="N82" s="160"/>
      <c r="O82" s="74"/>
      <c r="P82" s="161">
        <f>P83+P123+P130</f>
        <v>0</v>
      </c>
      <c r="Q82" s="74"/>
      <c r="R82" s="161">
        <f>R83+R123+R130</f>
        <v>0</v>
      </c>
      <c r="S82" s="74"/>
      <c r="T82" s="162">
        <f>T83+T123+T130</f>
        <v>0</v>
      </c>
      <c r="U82" s="36"/>
      <c r="V82" s="36"/>
      <c r="W82" s="36"/>
      <c r="X82" s="36"/>
      <c r="Y82" s="36"/>
      <c r="Z82" s="36"/>
      <c r="AA82" s="36"/>
      <c r="AB82" s="36"/>
      <c r="AC82" s="36"/>
      <c r="AD82" s="36"/>
      <c r="AE82" s="36"/>
      <c r="AT82" s="19" t="s">
        <v>71</v>
      </c>
      <c r="AU82" s="19" t="s">
        <v>134</v>
      </c>
      <c r="BK82" s="163">
        <f>BK83+BK123+BK130</f>
        <v>0</v>
      </c>
    </row>
    <row r="83" spans="1:65" s="12" customFormat="1" ht="25.9" customHeight="1">
      <c r="B83" s="164"/>
      <c r="C83" s="165"/>
      <c r="D83" s="166" t="s">
        <v>71</v>
      </c>
      <c r="E83" s="167" t="s">
        <v>1886</v>
      </c>
      <c r="F83" s="167" t="s">
        <v>1887</v>
      </c>
      <c r="G83" s="165"/>
      <c r="H83" s="165"/>
      <c r="I83" s="168"/>
      <c r="J83" s="169">
        <f>BK83</f>
        <v>0</v>
      </c>
      <c r="K83" s="165"/>
      <c r="L83" s="170"/>
      <c r="M83" s="171"/>
      <c r="N83" s="172"/>
      <c r="O83" s="172"/>
      <c r="P83" s="173">
        <f>SUM(P84:P122)</f>
        <v>0</v>
      </c>
      <c r="Q83" s="172"/>
      <c r="R83" s="173">
        <f>SUM(R84:R122)</f>
        <v>0</v>
      </c>
      <c r="S83" s="172"/>
      <c r="T83" s="174">
        <f>SUM(T84:T122)</f>
        <v>0</v>
      </c>
      <c r="AR83" s="175" t="s">
        <v>8</v>
      </c>
      <c r="AT83" s="176" t="s">
        <v>71</v>
      </c>
      <c r="AU83" s="176" t="s">
        <v>72</v>
      </c>
      <c r="AY83" s="175" t="s">
        <v>164</v>
      </c>
      <c r="BK83" s="177">
        <f>SUM(BK84:BK122)</f>
        <v>0</v>
      </c>
    </row>
    <row r="84" spans="1:65" s="2" customFormat="1" ht="62.65" customHeight="1">
      <c r="A84" s="36"/>
      <c r="B84" s="37"/>
      <c r="C84" s="180" t="s">
        <v>8</v>
      </c>
      <c r="D84" s="180" t="s">
        <v>166</v>
      </c>
      <c r="E84" s="181" t="s">
        <v>1888</v>
      </c>
      <c r="F84" s="182" t="s">
        <v>1889</v>
      </c>
      <c r="G84" s="183" t="s">
        <v>1890</v>
      </c>
      <c r="H84" s="184">
        <v>12</v>
      </c>
      <c r="I84" s="185"/>
      <c r="J84" s="186">
        <f t="shared" ref="J84:J122" si="0">ROUND(I84*H84,0)</f>
        <v>0</v>
      </c>
      <c r="K84" s="182" t="s">
        <v>20</v>
      </c>
      <c r="L84" s="41"/>
      <c r="M84" s="187" t="s">
        <v>20</v>
      </c>
      <c r="N84" s="188" t="s">
        <v>43</v>
      </c>
      <c r="O84" s="66"/>
      <c r="P84" s="189">
        <f t="shared" ref="P84:P122" si="1">O84*H84</f>
        <v>0</v>
      </c>
      <c r="Q84" s="189">
        <v>0</v>
      </c>
      <c r="R84" s="189">
        <f t="shared" ref="R84:R122" si="2">Q84*H84</f>
        <v>0</v>
      </c>
      <c r="S84" s="189">
        <v>0</v>
      </c>
      <c r="T84" s="190">
        <f t="shared" ref="T84:T122" si="3">S84*H84</f>
        <v>0</v>
      </c>
      <c r="U84" s="36"/>
      <c r="V84" s="36"/>
      <c r="W84" s="36"/>
      <c r="X84" s="36"/>
      <c r="Y84" s="36"/>
      <c r="Z84" s="36"/>
      <c r="AA84" s="36"/>
      <c r="AB84" s="36"/>
      <c r="AC84" s="36"/>
      <c r="AD84" s="36"/>
      <c r="AE84" s="36"/>
      <c r="AR84" s="191" t="s">
        <v>171</v>
      </c>
      <c r="AT84" s="191" t="s">
        <v>166</v>
      </c>
      <c r="AU84" s="191" t="s">
        <v>8</v>
      </c>
      <c r="AY84" s="19" t="s">
        <v>164</v>
      </c>
      <c r="BE84" s="192">
        <f t="shared" ref="BE84:BE122" si="4">IF(N84="základní",J84,0)</f>
        <v>0</v>
      </c>
      <c r="BF84" s="192">
        <f t="shared" ref="BF84:BF122" si="5">IF(N84="snížená",J84,0)</f>
        <v>0</v>
      </c>
      <c r="BG84" s="192">
        <f t="shared" ref="BG84:BG122" si="6">IF(N84="zákl. přenesená",J84,0)</f>
        <v>0</v>
      </c>
      <c r="BH84" s="192">
        <f t="shared" ref="BH84:BH122" si="7">IF(N84="sníž. přenesená",J84,0)</f>
        <v>0</v>
      </c>
      <c r="BI84" s="192">
        <f t="shared" ref="BI84:BI122" si="8">IF(N84="nulová",J84,0)</f>
        <v>0</v>
      </c>
      <c r="BJ84" s="19" t="s">
        <v>8</v>
      </c>
      <c r="BK84" s="192">
        <f t="shared" ref="BK84:BK122" si="9">ROUND(I84*H84,0)</f>
        <v>0</v>
      </c>
      <c r="BL84" s="19" t="s">
        <v>171</v>
      </c>
      <c r="BM84" s="191" t="s">
        <v>81</v>
      </c>
    </row>
    <row r="85" spans="1:65" s="2" customFormat="1" ht="49.15" customHeight="1">
      <c r="A85" s="36"/>
      <c r="B85" s="37"/>
      <c r="C85" s="180" t="s">
        <v>81</v>
      </c>
      <c r="D85" s="180" t="s">
        <v>166</v>
      </c>
      <c r="E85" s="181" t="s">
        <v>1891</v>
      </c>
      <c r="F85" s="182" t="s">
        <v>1892</v>
      </c>
      <c r="G85" s="183" t="s">
        <v>1890</v>
      </c>
      <c r="H85" s="184">
        <v>6</v>
      </c>
      <c r="I85" s="185"/>
      <c r="J85" s="186">
        <f t="shared" si="0"/>
        <v>0</v>
      </c>
      <c r="K85" s="182" t="s">
        <v>20</v>
      </c>
      <c r="L85" s="41"/>
      <c r="M85" s="187" t="s">
        <v>20</v>
      </c>
      <c r="N85" s="188" t="s">
        <v>43</v>
      </c>
      <c r="O85" s="66"/>
      <c r="P85" s="189">
        <f t="shared" si="1"/>
        <v>0</v>
      </c>
      <c r="Q85" s="189">
        <v>0</v>
      </c>
      <c r="R85" s="189">
        <f t="shared" si="2"/>
        <v>0</v>
      </c>
      <c r="S85" s="189">
        <v>0</v>
      </c>
      <c r="T85" s="190">
        <f t="shared" si="3"/>
        <v>0</v>
      </c>
      <c r="U85" s="36"/>
      <c r="V85" s="36"/>
      <c r="W85" s="36"/>
      <c r="X85" s="36"/>
      <c r="Y85" s="36"/>
      <c r="Z85" s="36"/>
      <c r="AA85" s="36"/>
      <c r="AB85" s="36"/>
      <c r="AC85" s="36"/>
      <c r="AD85" s="36"/>
      <c r="AE85" s="36"/>
      <c r="AR85" s="191" t="s">
        <v>171</v>
      </c>
      <c r="AT85" s="191" t="s">
        <v>166</v>
      </c>
      <c r="AU85" s="191" t="s">
        <v>8</v>
      </c>
      <c r="AY85" s="19" t="s">
        <v>164</v>
      </c>
      <c r="BE85" s="192">
        <f t="shared" si="4"/>
        <v>0</v>
      </c>
      <c r="BF85" s="192">
        <f t="shared" si="5"/>
        <v>0</v>
      </c>
      <c r="BG85" s="192">
        <f t="shared" si="6"/>
        <v>0</v>
      </c>
      <c r="BH85" s="192">
        <f t="shared" si="7"/>
        <v>0</v>
      </c>
      <c r="BI85" s="192">
        <f t="shared" si="8"/>
        <v>0</v>
      </c>
      <c r="BJ85" s="19" t="s">
        <v>8</v>
      </c>
      <c r="BK85" s="192">
        <f t="shared" si="9"/>
        <v>0</v>
      </c>
      <c r="BL85" s="19" t="s">
        <v>171</v>
      </c>
      <c r="BM85" s="191" t="s">
        <v>171</v>
      </c>
    </row>
    <row r="86" spans="1:65" s="2" customFormat="1" ht="16.5" customHeight="1">
      <c r="A86" s="36"/>
      <c r="B86" s="37"/>
      <c r="C86" s="180" t="s">
        <v>184</v>
      </c>
      <c r="D86" s="180" t="s">
        <v>166</v>
      </c>
      <c r="E86" s="181" t="s">
        <v>1893</v>
      </c>
      <c r="F86" s="182" t="s">
        <v>1894</v>
      </c>
      <c r="G86" s="183" t="s">
        <v>1890</v>
      </c>
      <c r="H86" s="184">
        <v>2</v>
      </c>
      <c r="I86" s="185"/>
      <c r="J86" s="186">
        <f t="shared" si="0"/>
        <v>0</v>
      </c>
      <c r="K86" s="182" t="s">
        <v>20</v>
      </c>
      <c r="L86" s="41"/>
      <c r="M86" s="187" t="s">
        <v>20</v>
      </c>
      <c r="N86" s="188" t="s">
        <v>43</v>
      </c>
      <c r="O86" s="66"/>
      <c r="P86" s="189">
        <f t="shared" si="1"/>
        <v>0</v>
      </c>
      <c r="Q86" s="189">
        <v>0</v>
      </c>
      <c r="R86" s="189">
        <f t="shared" si="2"/>
        <v>0</v>
      </c>
      <c r="S86" s="189">
        <v>0</v>
      </c>
      <c r="T86" s="190">
        <f t="shared" si="3"/>
        <v>0</v>
      </c>
      <c r="U86" s="36"/>
      <c r="V86" s="36"/>
      <c r="W86" s="36"/>
      <c r="X86" s="36"/>
      <c r="Y86" s="36"/>
      <c r="Z86" s="36"/>
      <c r="AA86" s="36"/>
      <c r="AB86" s="36"/>
      <c r="AC86" s="36"/>
      <c r="AD86" s="36"/>
      <c r="AE86" s="36"/>
      <c r="AR86" s="191" t="s">
        <v>171</v>
      </c>
      <c r="AT86" s="191" t="s">
        <v>166</v>
      </c>
      <c r="AU86" s="191" t="s">
        <v>8</v>
      </c>
      <c r="AY86" s="19" t="s">
        <v>164</v>
      </c>
      <c r="BE86" s="192">
        <f t="shared" si="4"/>
        <v>0</v>
      </c>
      <c r="BF86" s="192">
        <f t="shared" si="5"/>
        <v>0</v>
      </c>
      <c r="BG86" s="192">
        <f t="shared" si="6"/>
        <v>0</v>
      </c>
      <c r="BH86" s="192">
        <f t="shared" si="7"/>
        <v>0</v>
      </c>
      <c r="BI86" s="192">
        <f t="shared" si="8"/>
        <v>0</v>
      </c>
      <c r="BJ86" s="19" t="s">
        <v>8</v>
      </c>
      <c r="BK86" s="192">
        <f t="shared" si="9"/>
        <v>0</v>
      </c>
      <c r="BL86" s="19" t="s">
        <v>171</v>
      </c>
      <c r="BM86" s="191" t="s">
        <v>200</v>
      </c>
    </row>
    <row r="87" spans="1:65" s="2" customFormat="1" ht="16.5" customHeight="1">
      <c r="A87" s="36"/>
      <c r="B87" s="37"/>
      <c r="C87" s="180" t="s">
        <v>171</v>
      </c>
      <c r="D87" s="180" t="s">
        <v>166</v>
      </c>
      <c r="E87" s="181" t="s">
        <v>1895</v>
      </c>
      <c r="F87" s="182" t="s">
        <v>1896</v>
      </c>
      <c r="G87" s="183" t="s">
        <v>1890</v>
      </c>
      <c r="H87" s="184">
        <v>9</v>
      </c>
      <c r="I87" s="185"/>
      <c r="J87" s="186">
        <f t="shared" si="0"/>
        <v>0</v>
      </c>
      <c r="K87" s="182" t="s">
        <v>20</v>
      </c>
      <c r="L87" s="41"/>
      <c r="M87" s="187" t="s">
        <v>20</v>
      </c>
      <c r="N87" s="188" t="s">
        <v>43</v>
      </c>
      <c r="O87" s="66"/>
      <c r="P87" s="189">
        <f t="shared" si="1"/>
        <v>0</v>
      </c>
      <c r="Q87" s="189">
        <v>0</v>
      </c>
      <c r="R87" s="189">
        <f t="shared" si="2"/>
        <v>0</v>
      </c>
      <c r="S87" s="189">
        <v>0</v>
      </c>
      <c r="T87" s="190">
        <f t="shared" si="3"/>
        <v>0</v>
      </c>
      <c r="U87" s="36"/>
      <c r="V87" s="36"/>
      <c r="W87" s="36"/>
      <c r="X87" s="36"/>
      <c r="Y87" s="36"/>
      <c r="Z87" s="36"/>
      <c r="AA87" s="36"/>
      <c r="AB87" s="36"/>
      <c r="AC87" s="36"/>
      <c r="AD87" s="36"/>
      <c r="AE87" s="36"/>
      <c r="AR87" s="191" t="s">
        <v>171</v>
      </c>
      <c r="AT87" s="191" t="s">
        <v>166</v>
      </c>
      <c r="AU87" s="191" t="s">
        <v>8</v>
      </c>
      <c r="AY87" s="19" t="s">
        <v>164</v>
      </c>
      <c r="BE87" s="192">
        <f t="shared" si="4"/>
        <v>0</v>
      </c>
      <c r="BF87" s="192">
        <f t="shared" si="5"/>
        <v>0</v>
      </c>
      <c r="BG87" s="192">
        <f t="shared" si="6"/>
        <v>0</v>
      </c>
      <c r="BH87" s="192">
        <f t="shared" si="7"/>
        <v>0</v>
      </c>
      <c r="BI87" s="192">
        <f t="shared" si="8"/>
        <v>0</v>
      </c>
      <c r="BJ87" s="19" t="s">
        <v>8</v>
      </c>
      <c r="BK87" s="192">
        <f t="shared" si="9"/>
        <v>0</v>
      </c>
      <c r="BL87" s="19" t="s">
        <v>171</v>
      </c>
      <c r="BM87" s="191" t="s">
        <v>210</v>
      </c>
    </row>
    <row r="88" spans="1:65" s="2" customFormat="1" ht="37.9" customHeight="1">
      <c r="A88" s="36"/>
      <c r="B88" s="37"/>
      <c r="C88" s="180" t="s">
        <v>200</v>
      </c>
      <c r="D88" s="180" t="s">
        <v>166</v>
      </c>
      <c r="E88" s="181" t="s">
        <v>1897</v>
      </c>
      <c r="F88" s="182" t="s">
        <v>1898</v>
      </c>
      <c r="G88" s="183" t="s">
        <v>1890</v>
      </c>
      <c r="H88" s="184">
        <v>2</v>
      </c>
      <c r="I88" s="185"/>
      <c r="J88" s="186">
        <f t="shared" si="0"/>
        <v>0</v>
      </c>
      <c r="K88" s="182" t="s">
        <v>20</v>
      </c>
      <c r="L88" s="41"/>
      <c r="M88" s="187" t="s">
        <v>20</v>
      </c>
      <c r="N88" s="188" t="s">
        <v>43</v>
      </c>
      <c r="O88" s="66"/>
      <c r="P88" s="189">
        <f t="shared" si="1"/>
        <v>0</v>
      </c>
      <c r="Q88" s="189">
        <v>0</v>
      </c>
      <c r="R88" s="189">
        <f t="shared" si="2"/>
        <v>0</v>
      </c>
      <c r="S88" s="189">
        <v>0</v>
      </c>
      <c r="T88" s="190">
        <f t="shared" si="3"/>
        <v>0</v>
      </c>
      <c r="U88" s="36"/>
      <c r="V88" s="36"/>
      <c r="W88" s="36"/>
      <c r="X88" s="36"/>
      <c r="Y88" s="36"/>
      <c r="Z88" s="36"/>
      <c r="AA88" s="36"/>
      <c r="AB88" s="36"/>
      <c r="AC88" s="36"/>
      <c r="AD88" s="36"/>
      <c r="AE88" s="36"/>
      <c r="AR88" s="191" t="s">
        <v>171</v>
      </c>
      <c r="AT88" s="191" t="s">
        <v>166</v>
      </c>
      <c r="AU88" s="191" t="s">
        <v>8</v>
      </c>
      <c r="AY88" s="19" t="s">
        <v>164</v>
      </c>
      <c r="BE88" s="192">
        <f t="shared" si="4"/>
        <v>0</v>
      </c>
      <c r="BF88" s="192">
        <f t="shared" si="5"/>
        <v>0</v>
      </c>
      <c r="BG88" s="192">
        <f t="shared" si="6"/>
        <v>0</v>
      </c>
      <c r="BH88" s="192">
        <f t="shared" si="7"/>
        <v>0</v>
      </c>
      <c r="BI88" s="192">
        <f t="shared" si="8"/>
        <v>0</v>
      </c>
      <c r="BJ88" s="19" t="s">
        <v>8</v>
      </c>
      <c r="BK88" s="192">
        <f t="shared" si="9"/>
        <v>0</v>
      </c>
      <c r="BL88" s="19" t="s">
        <v>171</v>
      </c>
      <c r="BM88" s="191" t="s">
        <v>223</v>
      </c>
    </row>
    <row r="89" spans="1:65" s="2" customFormat="1" ht="16.5" customHeight="1">
      <c r="A89" s="36"/>
      <c r="B89" s="37"/>
      <c r="C89" s="180" t="s">
        <v>205</v>
      </c>
      <c r="D89" s="180" t="s">
        <v>166</v>
      </c>
      <c r="E89" s="181" t="s">
        <v>1899</v>
      </c>
      <c r="F89" s="182" t="s">
        <v>1900</v>
      </c>
      <c r="G89" s="183" t="s">
        <v>1890</v>
      </c>
      <c r="H89" s="184">
        <v>1</v>
      </c>
      <c r="I89" s="185"/>
      <c r="J89" s="186">
        <f t="shared" si="0"/>
        <v>0</v>
      </c>
      <c r="K89" s="182" t="s">
        <v>20</v>
      </c>
      <c r="L89" s="41"/>
      <c r="M89" s="187" t="s">
        <v>20</v>
      </c>
      <c r="N89" s="188" t="s">
        <v>43</v>
      </c>
      <c r="O89" s="66"/>
      <c r="P89" s="189">
        <f t="shared" si="1"/>
        <v>0</v>
      </c>
      <c r="Q89" s="189">
        <v>0</v>
      </c>
      <c r="R89" s="189">
        <f t="shared" si="2"/>
        <v>0</v>
      </c>
      <c r="S89" s="189">
        <v>0</v>
      </c>
      <c r="T89" s="190">
        <f t="shared" si="3"/>
        <v>0</v>
      </c>
      <c r="U89" s="36"/>
      <c r="V89" s="36"/>
      <c r="W89" s="36"/>
      <c r="X89" s="36"/>
      <c r="Y89" s="36"/>
      <c r="Z89" s="36"/>
      <c r="AA89" s="36"/>
      <c r="AB89" s="36"/>
      <c r="AC89" s="36"/>
      <c r="AD89" s="36"/>
      <c r="AE89" s="36"/>
      <c r="AR89" s="191" t="s">
        <v>171</v>
      </c>
      <c r="AT89" s="191" t="s">
        <v>166</v>
      </c>
      <c r="AU89" s="191" t="s">
        <v>8</v>
      </c>
      <c r="AY89" s="19" t="s">
        <v>164</v>
      </c>
      <c r="BE89" s="192">
        <f t="shared" si="4"/>
        <v>0</v>
      </c>
      <c r="BF89" s="192">
        <f t="shared" si="5"/>
        <v>0</v>
      </c>
      <c r="BG89" s="192">
        <f t="shared" si="6"/>
        <v>0</v>
      </c>
      <c r="BH89" s="192">
        <f t="shared" si="7"/>
        <v>0</v>
      </c>
      <c r="BI89" s="192">
        <f t="shared" si="8"/>
        <v>0</v>
      </c>
      <c r="BJ89" s="19" t="s">
        <v>8</v>
      </c>
      <c r="BK89" s="192">
        <f t="shared" si="9"/>
        <v>0</v>
      </c>
      <c r="BL89" s="19" t="s">
        <v>171</v>
      </c>
      <c r="BM89" s="191" t="s">
        <v>241</v>
      </c>
    </row>
    <row r="90" spans="1:65" s="2" customFormat="1" ht="16.5" customHeight="1">
      <c r="A90" s="36"/>
      <c r="B90" s="37"/>
      <c r="C90" s="180" t="s">
        <v>210</v>
      </c>
      <c r="D90" s="180" t="s">
        <v>166</v>
      </c>
      <c r="E90" s="181" t="s">
        <v>1901</v>
      </c>
      <c r="F90" s="182" t="s">
        <v>1902</v>
      </c>
      <c r="G90" s="183" t="s">
        <v>1890</v>
      </c>
      <c r="H90" s="184">
        <v>1</v>
      </c>
      <c r="I90" s="185"/>
      <c r="J90" s="186">
        <f t="shared" si="0"/>
        <v>0</v>
      </c>
      <c r="K90" s="182" t="s">
        <v>20</v>
      </c>
      <c r="L90" s="41"/>
      <c r="M90" s="187" t="s">
        <v>20</v>
      </c>
      <c r="N90" s="188" t="s">
        <v>43</v>
      </c>
      <c r="O90" s="66"/>
      <c r="P90" s="189">
        <f t="shared" si="1"/>
        <v>0</v>
      </c>
      <c r="Q90" s="189">
        <v>0</v>
      </c>
      <c r="R90" s="189">
        <f t="shared" si="2"/>
        <v>0</v>
      </c>
      <c r="S90" s="189">
        <v>0</v>
      </c>
      <c r="T90" s="190">
        <f t="shared" si="3"/>
        <v>0</v>
      </c>
      <c r="U90" s="36"/>
      <c r="V90" s="36"/>
      <c r="W90" s="36"/>
      <c r="X90" s="36"/>
      <c r="Y90" s="36"/>
      <c r="Z90" s="36"/>
      <c r="AA90" s="36"/>
      <c r="AB90" s="36"/>
      <c r="AC90" s="36"/>
      <c r="AD90" s="36"/>
      <c r="AE90" s="36"/>
      <c r="AR90" s="191" t="s">
        <v>171</v>
      </c>
      <c r="AT90" s="191" t="s">
        <v>166</v>
      </c>
      <c r="AU90" s="191" t="s">
        <v>8</v>
      </c>
      <c r="AY90" s="19" t="s">
        <v>164</v>
      </c>
      <c r="BE90" s="192">
        <f t="shared" si="4"/>
        <v>0</v>
      </c>
      <c r="BF90" s="192">
        <f t="shared" si="5"/>
        <v>0</v>
      </c>
      <c r="BG90" s="192">
        <f t="shared" si="6"/>
        <v>0</v>
      </c>
      <c r="BH90" s="192">
        <f t="shared" si="7"/>
        <v>0</v>
      </c>
      <c r="BI90" s="192">
        <f t="shared" si="8"/>
        <v>0</v>
      </c>
      <c r="BJ90" s="19" t="s">
        <v>8</v>
      </c>
      <c r="BK90" s="192">
        <f t="shared" si="9"/>
        <v>0</v>
      </c>
      <c r="BL90" s="19" t="s">
        <v>171</v>
      </c>
      <c r="BM90" s="191" t="s">
        <v>255</v>
      </c>
    </row>
    <row r="91" spans="1:65" s="2" customFormat="1" ht="16.5" customHeight="1">
      <c r="A91" s="36"/>
      <c r="B91" s="37"/>
      <c r="C91" s="180" t="s">
        <v>217</v>
      </c>
      <c r="D91" s="180" t="s">
        <v>166</v>
      </c>
      <c r="E91" s="181" t="s">
        <v>1903</v>
      </c>
      <c r="F91" s="182" t="s">
        <v>1904</v>
      </c>
      <c r="G91" s="183" t="s">
        <v>1890</v>
      </c>
      <c r="H91" s="184">
        <v>11</v>
      </c>
      <c r="I91" s="185"/>
      <c r="J91" s="186">
        <f t="shared" si="0"/>
        <v>0</v>
      </c>
      <c r="K91" s="182" t="s">
        <v>20</v>
      </c>
      <c r="L91" s="41"/>
      <c r="M91" s="187" t="s">
        <v>20</v>
      </c>
      <c r="N91" s="188" t="s">
        <v>43</v>
      </c>
      <c r="O91" s="66"/>
      <c r="P91" s="189">
        <f t="shared" si="1"/>
        <v>0</v>
      </c>
      <c r="Q91" s="189">
        <v>0</v>
      </c>
      <c r="R91" s="189">
        <f t="shared" si="2"/>
        <v>0</v>
      </c>
      <c r="S91" s="189">
        <v>0</v>
      </c>
      <c r="T91" s="190">
        <f t="shared" si="3"/>
        <v>0</v>
      </c>
      <c r="U91" s="36"/>
      <c r="V91" s="36"/>
      <c r="W91" s="36"/>
      <c r="X91" s="36"/>
      <c r="Y91" s="36"/>
      <c r="Z91" s="36"/>
      <c r="AA91" s="36"/>
      <c r="AB91" s="36"/>
      <c r="AC91" s="36"/>
      <c r="AD91" s="36"/>
      <c r="AE91" s="36"/>
      <c r="AR91" s="191" t="s">
        <v>171</v>
      </c>
      <c r="AT91" s="191" t="s">
        <v>166</v>
      </c>
      <c r="AU91" s="191" t="s">
        <v>8</v>
      </c>
      <c r="AY91" s="19" t="s">
        <v>164</v>
      </c>
      <c r="BE91" s="192">
        <f t="shared" si="4"/>
        <v>0</v>
      </c>
      <c r="BF91" s="192">
        <f t="shared" si="5"/>
        <v>0</v>
      </c>
      <c r="BG91" s="192">
        <f t="shared" si="6"/>
        <v>0</v>
      </c>
      <c r="BH91" s="192">
        <f t="shared" si="7"/>
        <v>0</v>
      </c>
      <c r="BI91" s="192">
        <f t="shared" si="8"/>
        <v>0</v>
      </c>
      <c r="BJ91" s="19" t="s">
        <v>8</v>
      </c>
      <c r="BK91" s="192">
        <f t="shared" si="9"/>
        <v>0</v>
      </c>
      <c r="BL91" s="19" t="s">
        <v>171</v>
      </c>
      <c r="BM91" s="191" t="s">
        <v>272</v>
      </c>
    </row>
    <row r="92" spans="1:65" s="2" customFormat="1" ht="24.2" customHeight="1">
      <c r="A92" s="36"/>
      <c r="B92" s="37"/>
      <c r="C92" s="180" t="s">
        <v>223</v>
      </c>
      <c r="D92" s="180" t="s">
        <v>166</v>
      </c>
      <c r="E92" s="181" t="s">
        <v>1905</v>
      </c>
      <c r="F92" s="182" t="s">
        <v>1906</v>
      </c>
      <c r="G92" s="183" t="s">
        <v>213</v>
      </c>
      <c r="H92" s="184">
        <v>70</v>
      </c>
      <c r="I92" s="185"/>
      <c r="J92" s="186">
        <f t="shared" si="0"/>
        <v>0</v>
      </c>
      <c r="K92" s="182" t="s">
        <v>20</v>
      </c>
      <c r="L92" s="41"/>
      <c r="M92" s="187" t="s">
        <v>20</v>
      </c>
      <c r="N92" s="188" t="s">
        <v>43</v>
      </c>
      <c r="O92" s="66"/>
      <c r="P92" s="189">
        <f t="shared" si="1"/>
        <v>0</v>
      </c>
      <c r="Q92" s="189">
        <v>0</v>
      </c>
      <c r="R92" s="189">
        <f t="shared" si="2"/>
        <v>0</v>
      </c>
      <c r="S92" s="189">
        <v>0</v>
      </c>
      <c r="T92" s="190">
        <f t="shared" si="3"/>
        <v>0</v>
      </c>
      <c r="U92" s="36"/>
      <c r="V92" s="36"/>
      <c r="W92" s="36"/>
      <c r="X92" s="36"/>
      <c r="Y92" s="36"/>
      <c r="Z92" s="36"/>
      <c r="AA92" s="36"/>
      <c r="AB92" s="36"/>
      <c r="AC92" s="36"/>
      <c r="AD92" s="36"/>
      <c r="AE92" s="36"/>
      <c r="AR92" s="191" t="s">
        <v>171</v>
      </c>
      <c r="AT92" s="191" t="s">
        <v>166</v>
      </c>
      <c r="AU92" s="191" t="s">
        <v>8</v>
      </c>
      <c r="AY92" s="19" t="s">
        <v>164</v>
      </c>
      <c r="BE92" s="192">
        <f t="shared" si="4"/>
        <v>0</v>
      </c>
      <c r="BF92" s="192">
        <f t="shared" si="5"/>
        <v>0</v>
      </c>
      <c r="BG92" s="192">
        <f t="shared" si="6"/>
        <v>0</v>
      </c>
      <c r="BH92" s="192">
        <f t="shared" si="7"/>
        <v>0</v>
      </c>
      <c r="BI92" s="192">
        <f t="shared" si="8"/>
        <v>0</v>
      </c>
      <c r="BJ92" s="19" t="s">
        <v>8</v>
      </c>
      <c r="BK92" s="192">
        <f t="shared" si="9"/>
        <v>0</v>
      </c>
      <c r="BL92" s="19" t="s">
        <v>171</v>
      </c>
      <c r="BM92" s="191" t="s">
        <v>287</v>
      </c>
    </row>
    <row r="93" spans="1:65" s="2" customFormat="1" ht="24.2" customHeight="1">
      <c r="A93" s="36"/>
      <c r="B93" s="37"/>
      <c r="C93" s="180" t="s">
        <v>229</v>
      </c>
      <c r="D93" s="180" t="s">
        <v>166</v>
      </c>
      <c r="E93" s="181" t="s">
        <v>1907</v>
      </c>
      <c r="F93" s="182" t="s">
        <v>1908</v>
      </c>
      <c r="G93" s="183" t="s">
        <v>213</v>
      </c>
      <c r="H93" s="184">
        <v>20</v>
      </c>
      <c r="I93" s="185"/>
      <c r="J93" s="186">
        <f t="shared" si="0"/>
        <v>0</v>
      </c>
      <c r="K93" s="182" t="s">
        <v>20</v>
      </c>
      <c r="L93" s="41"/>
      <c r="M93" s="187" t="s">
        <v>20</v>
      </c>
      <c r="N93" s="188" t="s">
        <v>43</v>
      </c>
      <c r="O93" s="66"/>
      <c r="P93" s="189">
        <f t="shared" si="1"/>
        <v>0</v>
      </c>
      <c r="Q93" s="189">
        <v>0</v>
      </c>
      <c r="R93" s="189">
        <f t="shared" si="2"/>
        <v>0</v>
      </c>
      <c r="S93" s="189">
        <v>0</v>
      </c>
      <c r="T93" s="190">
        <f t="shared" si="3"/>
        <v>0</v>
      </c>
      <c r="U93" s="36"/>
      <c r="V93" s="36"/>
      <c r="W93" s="36"/>
      <c r="X93" s="36"/>
      <c r="Y93" s="36"/>
      <c r="Z93" s="36"/>
      <c r="AA93" s="36"/>
      <c r="AB93" s="36"/>
      <c r="AC93" s="36"/>
      <c r="AD93" s="36"/>
      <c r="AE93" s="36"/>
      <c r="AR93" s="191" t="s">
        <v>171</v>
      </c>
      <c r="AT93" s="191" t="s">
        <v>166</v>
      </c>
      <c r="AU93" s="191" t="s">
        <v>8</v>
      </c>
      <c r="AY93" s="19" t="s">
        <v>164</v>
      </c>
      <c r="BE93" s="192">
        <f t="shared" si="4"/>
        <v>0</v>
      </c>
      <c r="BF93" s="192">
        <f t="shared" si="5"/>
        <v>0</v>
      </c>
      <c r="BG93" s="192">
        <f t="shared" si="6"/>
        <v>0</v>
      </c>
      <c r="BH93" s="192">
        <f t="shared" si="7"/>
        <v>0</v>
      </c>
      <c r="BI93" s="192">
        <f t="shared" si="8"/>
        <v>0</v>
      </c>
      <c r="BJ93" s="19" t="s">
        <v>8</v>
      </c>
      <c r="BK93" s="192">
        <f t="shared" si="9"/>
        <v>0</v>
      </c>
      <c r="BL93" s="19" t="s">
        <v>171</v>
      </c>
      <c r="BM93" s="191" t="s">
        <v>304</v>
      </c>
    </row>
    <row r="94" spans="1:65" s="2" customFormat="1" ht="24.2" customHeight="1">
      <c r="A94" s="36"/>
      <c r="B94" s="37"/>
      <c r="C94" s="180" t="s">
        <v>241</v>
      </c>
      <c r="D94" s="180" t="s">
        <v>166</v>
      </c>
      <c r="E94" s="181" t="s">
        <v>1909</v>
      </c>
      <c r="F94" s="182" t="s">
        <v>1910</v>
      </c>
      <c r="G94" s="183" t="s">
        <v>213</v>
      </c>
      <c r="H94" s="184">
        <v>14</v>
      </c>
      <c r="I94" s="185"/>
      <c r="J94" s="186">
        <f t="shared" si="0"/>
        <v>0</v>
      </c>
      <c r="K94" s="182" t="s">
        <v>20</v>
      </c>
      <c r="L94" s="41"/>
      <c r="M94" s="187" t="s">
        <v>20</v>
      </c>
      <c r="N94" s="188" t="s">
        <v>43</v>
      </c>
      <c r="O94" s="66"/>
      <c r="P94" s="189">
        <f t="shared" si="1"/>
        <v>0</v>
      </c>
      <c r="Q94" s="189">
        <v>0</v>
      </c>
      <c r="R94" s="189">
        <f t="shared" si="2"/>
        <v>0</v>
      </c>
      <c r="S94" s="189">
        <v>0</v>
      </c>
      <c r="T94" s="190">
        <f t="shared" si="3"/>
        <v>0</v>
      </c>
      <c r="U94" s="36"/>
      <c r="V94" s="36"/>
      <c r="W94" s="36"/>
      <c r="X94" s="36"/>
      <c r="Y94" s="36"/>
      <c r="Z94" s="36"/>
      <c r="AA94" s="36"/>
      <c r="AB94" s="36"/>
      <c r="AC94" s="36"/>
      <c r="AD94" s="36"/>
      <c r="AE94" s="36"/>
      <c r="AR94" s="191" t="s">
        <v>171</v>
      </c>
      <c r="AT94" s="191" t="s">
        <v>166</v>
      </c>
      <c r="AU94" s="191" t="s">
        <v>8</v>
      </c>
      <c r="AY94" s="19" t="s">
        <v>164</v>
      </c>
      <c r="BE94" s="192">
        <f t="shared" si="4"/>
        <v>0</v>
      </c>
      <c r="BF94" s="192">
        <f t="shared" si="5"/>
        <v>0</v>
      </c>
      <c r="BG94" s="192">
        <f t="shared" si="6"/>
        <v>0</v>
      </c>
      <c r="BH94" s="192">
        <f t="shared" si="7"/>
        <v>0</v>
      </c>
      <c r="BI94" s="192">
        <f t="shared" si="8"/>
        <v>0</v>
      </c>
      <c r="BJ94" s="19" t="s">
        <v>8</v>
      </c>
      <c r="BK94" s="192">
        <f t="shared" si="9"/>
        <v>0</v>
      </c>
      <c r="BL94" s="19" t="s">
        <v>171</v>
      </c>
      <c r="BM94" s="191" t="s">
        <v>316</v>
      </c>
    </row>
    <row r="95" spans="1:65" s="2" customFormat="1" ht="24.2" customHeight="1">
      <c r="A95" s="36"/>
      <c r="B95" s="37"/>
      <c r="C95" s="180" t="s">
        <v>248</v>
      </c>
      <c r="D95" s="180" t="s">
        <v>166</v>
      </c>
      <c r="E95" s="181" t="s">
        <v>1911</v>
      </c>
      <c r="F95" s="182" t="s">
        <v>1912</v>
      </c>
      <c r="G95" s="183" t="s">
        <v>213</v>
      </c>
      <c r="H95" s="184">
        <v>6</v>
      </c>
      <c r="I95" s="185"/>
      <c r="J95" s="186">
        <f t="shared" si="0"/>
        <v>0</v>
      </c>
      <c r="K95" s="182" t="s">
        <v>20</v>
      </c>
      <c r="L95" s="41"/>
      <c r="M95" s="187" t="s">
        <v>20</v>
      </c>
      <c r="N95" s="188" t="s">
        <v>43</v>
      </c>
      <c r="O95" s="66"/>
      <c r="P95" s="189">
        <f t="shared" si="1"/>
        <v>0</v>
      </c>
      <c r="Q95" s="189">
        <v>0</v>
      </c>
      <c r="R95" s="189">
        <f t="shared" si="2"/>
        <v>0</v>
      </c>
      <c r="S95" s="189">
        <v>0</v>
      </c>
      <c r="T95" s="190">
        <f t="shared" si="3"/>
        <v>0</v>
      </c>
      <c r="U95" s="36"/>
      <c r="V95" s="36"/>
      <c r="W95" s="36"/>
      <c r="X95" s="36"/>
      <c r="Y95" s="36"/>
      <c r="Z95" s="36"/>
      <c r="AA95" s="36"/>
      <c r="AB95" s="36"/>
      <c r="AC95" s="36"/>
      <c r="AD95" s="36"/>
      <c r="AE95" s="36"/>
      <c r="AR95" s="191" t="s">
        <v>171</v>
      </c>
      <c r="AT95" s="191" t="s">
        <v>166</v>
      </c>
      <c r="AU95" s="191" t="s">
        <v>8</v>
      </c>
      <c r="AY95" s="19" t="s">
        <v>164</v>
      </c>
      <c r="BE95" s="192">
        <f t="shared" si="4"/>
        <v>0</v>
      </c>
      <c r="BF95" s="192">
        <f t="shared" si="5"/>
        <v>0</v>
      </c>
      <c r="BG95" s="192">
        <f t="shared" si="6"/>
        <v>0</v>
      </c>
      <c r="BH95" s="192">
        <f t="shared" si="7"/>
        <v>0</v>
      </c>
      <c r="BI95" s="192">
        <f t="shared" si="8"/>
        <v>0</v>
      </c>
      <c r="BJ95" s="19" t="s">
        <v>8</v>
      </c>
      <c r="BK95" s="192">
        <f t="shared" si="9"/>
        <v>0</v>
      </c>
      <c r="BL95" s="19" t="s">
        <v>171</v>
      </c>
      <c r="BM95" s="191" t="s">
        <v>329</v>
      </c>
    </row>
    <row r="96" spans="1:65" s="2" customFormat="1" ht="24.2" customHeight="1">
      <c r="A96" s="36"/>
      <c r="B96" s="37"/>
      <c r="C96" s="180" t="s">
        <v>255</v>
      </c>
      <c r="D96" s="180" t="s">
        <v>166</v>
      </c>
      <c r="E96" s="181" t="s">
        <v>1913</v>
      </c>
      <c r="F96" s="182" t="s">
        <v>1914</v>
      </c>
      <c r="G96" s="183" t="s">
        <v>213</v>
      </c>
      <c r="H96" s="184">
        <v>20</v>
      </c>
      <c r="I96" s="185"/>
      <c r="J96" s="186">
        <f t="shared" si="0"/>
        <v>0</v>
      </c>
      <c r="K96" s="182" t="s">
        <v>20</v>
      </c>
      <c r="L96" s="41"/>
      <c r="M96" s="187" t="s">
        <v>20</v>
      </c>
      <c r="N96" s="188" t="s">
        <v>43</v>
      </c>
      <c r="O96" s="66"/>
      <c r="P96" s="189">
        <f t="shared" si="1"/>
        <v>0</v>
      </c>
      <c r="Q96" s="189">
        <v>0</v>
      </c>
      <c r="R96" s="189">
        <f t="shared" si="2"/>
        <v>0</v>
      </c>
      <c r="S96" s="189">
        <v>0</v>
      </c>
      <c r="T96" s="190">
        <f t="shared" si="3"/>
        <v>0</v>
      </c>
      <c r="U96" s="36"/>
      <c r="V96" s="36"/>
      <c r="W96" s="36"/>
      <c r="X96" s="36"/>
      <c r="Y96" s="36"/>
      <c r="Z96" s="36"/>
      <c r="AA96" s="36"/>
      <c r="AB96" s="36"/>
      <c r="AC96" s="36"/>
      <c r="AD96" s="36"/>
      <c r="AE96" s="36"/>
      <c r="AR96" s="191" t="s">
        <v>171</v>
      </c>
      <c r="AT96" s="191" t="s">
        <v>166</v>
      </c>
      <c r="AU96" s="191" t="s">
        <v>8</v>
      </c>
      <c r="AY96" s="19" t="s">
        <v>164</v>
      </c>
      <c r="BE96" s="192">
        <f t="shared" si="4"/>
        <v>0</v>
      </c>
      <c r="BF96" s="192">
        <f t="shared" si="5"/>
        <v>0</v>
      </c>
      <c r="BG96" s="192">
        <f t="shared" si="6"/>
        <v>0</v>
      </c>
      <c r="BH96" s="192">
        <f t="shared" si="7"/>
        <v>0</v>
      </c>
      <c r="BI96" s="192">
        <f t="shared" si="8"/>
        <v>0</v>
      </c>
      <c r="BJ96" s="19" t="s">
        <v>8</v>
      </c>
      <c r="BK96" s="192">
        <f t="shared" si="9"/>
        <v>0</v>
      </c>
      <c r="BL96" s="19" t="s">
        <v>171</v>
      </c>
      <c r="BM96" s="191" t="s">
        <v>338</v>
      </c>
    </row>
    <row r="97" spans="1:65" s="2" customFormat="1" ht="16.5" customHeight="1">
      <c r="A97" s="36"/>
      <c r="B97" s="37"/>
      <c r="C97" s="180" t="s">
        <v>9</v>
      </c>
      <c r="D97" s="180" t="s">
        <v>166</v>
      </c>
      <c r="E97" s="181" t="s">
        <v>1915</v>
      </c>
      <c r="F97" s="182" t="s">
        <v>1916</v>
      </c>
      <c r="G97" s="183" t="s">
        <v>213</v>
      </c>
      <c r="H97" s="184">
        <v>20</v>
      </c>
      <c r="I97" s="185"/>
      <c r="J97" s="186">
        <f t="shared" si="0"/>
        <v>0</v>
      </c>
      <c r="K97" s="182" t="s">
        <v>20</v>
      </c>
      <c r="L97" s="41"/>
      <c r="M97" s="187" t="s">
        <v>20</v>
      </c>
      <c r="N97" s="188" t="s">
        <v>43</v>
      </c>
      <c r="O97" s="66"/>
      <c r="P97" s="189">
        <f t="shared" si="1"/>
        <v>0</v>
      </c>
      <c r="Q97" s="189">
        <v>0</v>
      </c>
      <c r="R97" s="189">
        <f t="shared" si="2"/>
        <v>0</v>
      </c>
      <c r="S97" s="189">
        <v>0</v>
      </c>
      <c r="T97" s="190">
        <f t="shared" si="3"/>
        <v>0</v>
      </c>
      <c r="U97" s="36"/>
      <c r="V97" s="36"/>
      <c r="W97" s="36"/>
      <c r="X97" s="36"/>
      <c r="Y97" s="36"/>
      <c r="Z97" s="36"/>
      <c r="AA97" s="36"/>
      <c r="AB97" s="36"/>
      <c r="AC97" s="36"/>
      <c r="AD97" s="36"/>
      <c r="AE97" s="36"/>
      <c r="AR97" s="191" t="s">
        <v>171</v>
      </c>
      <c r="AT97" s="191" t="s">
        <v>166</v>
      </c>
      <c r="AU97" s="191" t="s">
        <v>8</v>
      </c>
      <c r="AY97" s="19" t="s">
        <v>164</v>
      </c>
      <c r="BE97" s="192">
        <f t="shared" si="4"/>
        <v>0</v>
      </c>
      <c r="BF97" s="192">
        <f t="shared" si="5"/>
        <v>0</v>
      </c>
      <c r="BG97" s="192">
        <f t="shared" si="6"/>
        <v>0</v>
      </c>
      <c r="BH97" s="192">
        <f t="shared" si="7"/>
        <v>0</v>
      </c>
      <c r="BI97" s="192">
        <f t="shared" si="8"/>
        <v>0</v>
      </c>
      <c r="BJ97" s="19" t="s">
        <v>8</v>
      </c>
      <c r="BK97" s="192">
        <f t="shared" si="9"/>
        <v>0</v>
      </c>
      <c r="BL97" s="19" t="s">
        <v>171</v>
      </c>
      <c r="BM97" s="191" t="s">
        <v>346</v>
      </c>
    </row>
    <row r="98" spans="1:65" s="2" customFormat="1" ht="21.75" customHeight="1">
      <c r="A98" s="36"/>
      <c r="B98" s="37"/>
      <c r="C98" s="180" t="s">
        <v>272</v>
      </c>
      <c r="D98" s="180" t="s">
        <v>166</v>
      </c>
      <c r="E98" s="181" t="s">
        <v>1917</v>
      </c>
      <c r="F98" s="182" t="s">
        <v>1918</v>
      </c>
      <c r="G98" s="183" t="s">
        <v>213</v>
      </c>
      <c r="H98" s="184">
        <v>210</v>
      </c>
      <c r="I98" s="185"/>
      <c r="J98" s="186">
        <f t="shared" si="0"/>
        <v>0</v>
      </c>
      <c r="K98" s="182" t="s">
        <v>20</v>
      </c>
      <c r="L98" s="41"/>
      <c r="M98" s="187" t="s">
        <v>20</v>
      </c>
      <c r="N98" s="188" t="s">
        <v>43</v>
      </c>
      <c r="O98" s="66"/>
      <c r="P98" s="189">
        <f t="shared" si="1"/>
        <v>0</v>
      </c>
      <c r="Q98" s="189">
        <v>0</v>
      </c>
      <c r="R98" s="189">
        <f t="shared" si="2"/>
        <v>0</v>
      </c>
      <c r="S98" s="189">
        <v>0</v>
      </c>
      <c r="T98" s="190">
        <f t="shared" si="3"/>
        <v>0</v>
      </c>
      <c r="U98" s="36"/>
      <c r="V98" s="36"/>
      <c r="W98" s="36"/>
      <c r="X98" s="36"/>
      <c r="Y98" s="36"/>
      <c r="Z98" s="36"/>
      <c r="AA98" s="36"/>
      <c r="AB98" s="36"/>
      <c r="AC98" s="36"/>
      <c r="AD98" s="36"/>
      <c r="AE98" s="36"/>
      <c r="AR98" s="191" t="s">
        <v>171</v>
      </c>
      <c r="AT98" s="191" t="s">
        <v>166</v>
      </c>
      <c r="AU98" s="191" t="s">
        <v>8</v>
      </c>
      <c r="AY98" s="19" t="s">
        <v>164</v>
      </c>
      <c r="BE98" s="192">
        <f t="shared" si="4"/>
        <v>0</v>
      </c>
      <c r="BF98" s="192">
        <f t="shared" si="5"/>
        <v>0</v>
      </c>
      <c r="BG98" s="192">
        <f t="shared" si="6"/>
        <v>0</v>
      </c>
      <c r="BH98" s="192">
        <f t="shared" si="7"/>
        <v>0</v>
      </c>
      <c r="BI98" s="192">
        <f t="shared" si="8"/>
        <v>0</v>
      </c>
      <c r="BJ98" s="19" t="s">
        <v>8</v>
      </c>
      <c r="BK98" s="192">
        <f t="shared" si="9"/>
        <v>0</v>
      </c>
      <c r="BL98" s="19" t="s">
        <v>171</v>
      </c>
      <c r="BM98" s="191" t="s">
        <v>354</v>
      </c>
    </row>
    <row r="99" spans="1:65" s="2" customFormat="1" ht="21.75" customHeight="1">
      <c r="A99" s="36"/>
      <c r="B99" s="37"/>
      <c r="C99" s="180" t="s">
        <v>280</v>
      </c>
      <c r="D99" s="180" t="s">
        <v>166</v>
      </c>
      <c r="E99" s="181" t="s">
        <v>1919</v>
      </c>
      <c r="F99" s="182" t="s">
        <v>1920</v>
      </c>
      <c r="G99" s="183" t="s">
        <v>213</v>
      </c>
      <c r="H99" s="184">
        <v>45</v>
      </c>
      <c r="I99" s="185"/>
      <c r="J99" s="186">
        <f t="shared" si="0"/>
        <v>0</v>
      </c>
      <c r="K99" s="182" t="s">
        <v>20</v>
      </c>
      <c r="L99" s="41"/>
      <c r="M99" s="187" t="s">
        <v>20</v>
      </c>
      <c r="N99" s="188" t="s">
        <v>43</v>
      </c>
      <c r="O99" s="66"/>
      <c r="P99" s="189">
        <f t="shared" si="1"/>
        <v>0</v>
      </c>
      <c r="Q99" s="189">
        <v>0</v>
      </c>
      <c r="R99" s="189">
        <f t="shared" si="2"/>
        <v>0</v>
      </c>
      <c r="S99" s="189">
        <v>0</v>
      </c>
      <c r="T99" s="190">
        <f t="shared" si="3"/>
        <v>0</v>
      </c>
      <c r="U99" s="36"/>
      <c r="V99" s="36"/>
      <c r="W99" s="36"/>
      <c r="X99" s="36"/>
      <c r="Y99" s="36"/>
      <c r="Z99" s="36"/>
      <c r="AA99" s="36"/>
      <c r="AB99" s="36"/>
      <c r="AC99" s="36"/>
      <c r="AD99" s="36"/>
      <c r="AE99" s="36"/>
      <c r="AR99" s="191" t="s">
        <v>171</v>
      </c>
      <c r="AT99" s="191" t="s">
        <v>166</v>
      </c>
      <c r="AU99" s="191" t="s">
        <v>8</v>
      </c>
      <c r="AY99" s="19" t="s">
        <v>164</v>
      </c>
      <c r="BE99" s="192">
        <f t="shared" si="4"/>
        <v>0</v>
      </c>
      <c r="BF99" s="192">
        <f t="shared" si="5"/>
        <v>0</v>
      </c>
      <c r="BG99" s="192">
        <f t="shared" si="6"/>
        <v>0</v>
      </c>
      <c r="BH99" s="192">
        <f t="shared" si="7"/>
        <v>0</v>
      </c>
      <c r="BI99" s="192">
        <f t="shared" si="8"/>
        <v>0</v>
      </c>
      <c r="BJ99" s="19" t="s">
        <v>8</v>
      </c>
      <c r="BK99" s="192">
        <f t="shared" si="9"/>
        <v>0</v>
      </c>
      <c r="BL99" s="19" t="s">
        <v>171</v>
      </c>
      <c r="BM99" s="191" t="s">
        <v>366</v>
      </c>
    </row>
    <row r="100" spans="1:65" s="2" customFormat="1" ht="21.75" customHeight="1">
      <c r="A100" s="36"/>
      <c r="B100" s="37"/>
      <c r="C100" s="180" t="s">
        <v>295</v>
      </c>
      <c r="D100" s="180" t="s">
        <v>166</v>
      </c>
      <c r="E100" s="181" t="s">
        <v>1921</v>
      </c>
      <c r="F100" s="182" t="s">
        <v>1922</v>
      </c>
      <c r="G100" s="183" t="s">
        <v>213</v>
      </c>
      <c r="H100" s="184">
        <v>15</v>
      </c>
      <c r="I100" s="185"/>
      <c r="J100" s="186">
        <f t="shared" si="0"/>
        <v>0</v>
      </c>
      <c r="K100" s="182" t="s">
        <v>20</v>
      </c>
      <c r="L100" s="41"/>
      <c r="M100" s="187" t="s">
        <v>20</v>
      </c>
      <c r="N100" s="188" t="s">
        <v>43</v>
      </c>
      <c r="O100" s="66"/>
      <c r="P100" s="189">
        <f t="shared" si="1"/>
        <v>0</v>
      </c>
      <c r="Q100" s="189">
        <v>0</v>
      </c>
      <c r="R100" s="189">
        <f t="shared" si="2"/>
        <v>0</v>
      </c>
      <c r="S100" s="189">
        <v>0</v>
      </c>
      <c r="T100" s="190">
        <f t="shared" si="3"/>
        <v>0</v>
      </c>
      <c r="U100" s="36"/>
      <c r="V100" s="36"/>
      <c r="W100" s="36"/>
      <c r="X100" s="36"/>
      <c r="Y100" s="36"/>
      <c r="Z100" s="36"/>
      <c r="AA100" s="36"/>
      <c r="AB100" s="36"/>
      <c r="AC100" s="36"/>
      <c r="AD100" s="36"/>
      <c r="AE100" s="36"/>
      <c r="AR100" s="191" t="s">
        <v>171</v>
      </c>
      <c r="AT100" s="191" t="s">
        <v>166</v>
      </c>
      <c r="AU100" s="191" t="s">
        <v>8</v>
      </c>
      <c r="AY100" s="19" t="s">
        <v>164</v>
      </c>
      <c r="BE100" s="192">
        <f t="shared" si="4"/>
        <v>0</v>
      </c>
      <c r="BF100" s="192">
        <f t="shared" si="5"/>
        <v>0</v>
      </c>
      <c r="BG100" s="192">
        <f t="shared" si="6"/>
        <v>0</v>
      </c>
      <c r="BH100" s="192">
        <f t="shared" si="7"/>
        <v>0</v>
      </c>
      <c r="BI100" s="192">
        <f t="shared" si="8"/>
        <v>0</v>
      </c>
      <c r="BJ100" s="19" t="s">
        <v>8</v>
      </c>
      <c r="BK100" s="192">
        <f t="shared" si="9"/>
        <v>0</v>
      </c>
      <c r="BL100" s="19" t="s">
        <v>171</v>
      </c>
      <c r="BM100" s="191" t="s">
        <v>379</v>
      </c>
    </row>
    <row r="101" spans="1:65" s="2" customFormat="1" ht="21.75" customHeight="1">
      <c r="A101" s="36"/>
      <c r="B101" s="37"/>
      <c r="C101" s="180" t="s">
        <v>304</v>
      </c>
      <c r="D101" s="180" t="s">
        <v>166</v>
      </c>
      <c r="E101" s="181" t="s">
        <v>1923</v>
      </c>
      <c r="F101" s="182" t="s">
        <v>1924</v>
      </c>
      <c r="G101" s="183" t="s">
        <v>213</v>
      </c>
      <c r="H101" s="184">
        <v>65</v>
      </c>
      <c r="I101" s="185"/>
      <c r="J101" s="186">
        <f t="shared" si="0"/>
        <v>0</v>
      </c>
      <c r="K101" s="182" t="s">
        <v>20</v>
      </c>
      <c r="L101" s="41"/>
      <c r="M101" s="187" t="s">
        <v>20</v>
      </c>
      <c r="N101" s="188" t="s">
        <v>43</v>
      </c>
      <c r="O101" s="66"/>
      <c r="P101" s="189">
        <f t="shared" si="1"/>
        <v>0</v>
      </c>
      <c r="Q101" s="189">
        <v>0</v>
      </c>
      <c r="R101" s="189">
        <f t="shared" si="2"/>
        <v>0</v>
      </c>
      <c r="S101" s="189">
        <v>0</v>
      </c>
      <c r="T101" s="190">
        <f t="shared" si="3"/>
        <v>0</v>
      </c>
      <c r="U101" s="36"/>
      <c r="V101" s="36"/>
      <c r="W101" s="36"/>
      <c r="X101" s="36"/>
      <c r="Y101" s="36"/>
      <c r="Z101" s="36"/>
      <c r="AA101" s="36"/>
      <c r="AB101" s="36"/>
      <c r="AC101" s="36"/>
      <c r="AD101" s="36"/>
      <c r="AE101" s="36"/>
      <c r="AR101" s="191" t="s">
        <v>171</v>
      </c>
      <c r="AT101" s="191" t="s">
        <v>166</v>
      </c>
      <c r="AU101" s="191" t="s">
        <v>8</v>
      </c>
      <c r="AY101" s="19" t="s">
        <v>164</v>
      </c>
      <c r="BE101" s="192">
        <f t="shared" si="4"/>
        <v>0</v>
      </c>
      <c r="BF101" s="192">
        <f t="shared" si="5"/>
        <v>0</v>
      </c>
      <c r="BG101" s="192">
        <f t="shared" si="6"/>
        <v>0</v>
      </c>
      <c r="BH101" s="192">
        <f t="shared" si="7"/>
        <v>0</v>
      </c>
      <c r="BI101" s="192">
        <f t="shared" si="8"/>
        <v>0</v>
      </c>
      <c r="BJ101" s="19" t="s">
        <v>8</v>
      </c>
      <c r="BK101" s="192">
        <f t="shared" si="9"/>
        <v>0</v>
      </c>
      <c r="BL101" s="19" t="s">
        <v>171</v>
      </c>
      <c r="BM101" s="191" t="s">
        <v>392</v>
      </c>
    </row>
    <row r="102" spans="1:65" s="2" customFormat="1" ht="16.5" customHeight="1">
      <c r="A102" s="36"/>
      <c r="B102" s="37"/>
      <c r="C102" s="180" t="s">
        <v>7</v>
      </c>
      <c r="D102" s="180" t="s">
        <v>166</v>
      </c>
      <c r="E102" s="181" t="s">
        <v>1925</v>
      </c>
      <c r="F102" s="182" t="s">
        <v>1926</v>
      </c>
      <c r="G102" s="183" t="s">
        <v>332</v>
      </c>
      <c r="H102" s="184">
        <v>1</v>
      </c>
      <c r="I102" s="185"/>
      <c r="J102" s="186">
        <f t="shared" si="0"/>
        <v>0</v>
      </c>
      <c r="K102" s="182" t="s">
        <v>20</v>
      </c>
      <c r="L102" s="41"/>
      <c r="M102" s="187" t="s">
        <v>20</v>
      </c>
      <c r="N102" s="188" t="s">
        <v>43</v>
      </c>
      <c r="O102" s="66"/>
      <c r="P102" s="189">
        <f t="shared" si="1"/>
        <v>0</v>
      </c>
      <c r="Q102" s="189">
        <v>0</v>
      </c>
      <c r="R102" s="189">
        <f t="shared" si="2"/>
        <v>0</v>
      </c>
      <c r="S102" s="189">
        <v>0</v>
      </c>
      <c r="T102" s="190">
        <f t="shared" si="3"/>
        <v>0</v>
      </c>
      <c r="U102" s="36"/>
      <c r="V102" s="36"/>
      <c r="W102" s="36"/>
      <c r="X102" s="36"/>
      <c r="Y102" s="36"/>
      <c r="Z102" s="36"/>
      <c r="AA102" s="36"/>
      <c r="AB102" s="36"/>
      <c r="AC102" s="36"/>
      <c r="AD102" s="36"/>
      <c r="AE102" s="36"/>
      <c r="AR102" s="191" t="s">
        <v>171</v>
      </c>
      <c r="AT102" s="191" t="s">
        <v>166</v>
      </c>
      <c r="AU102" s="191" t="s">
        <v>8</v>
      </c>
      <c r="AY102" s="19" t="s">
        <v>164</v>
      </c>
      <c r="BE102" s="192">
        <f t="shared" si="4"/>
        <v>0</v>
      </c>
      <c r="BF102" s="192">
        <f t="shared" si="5"/>
        <v>0</v>
      </c>
      <c r="BG102" s="192">
        <f t="shared" si="6"/>
        <v>0</v>
      </c>
      <c r="BH102" s="192">
        <f t="shared" si="7"/>
        <v>0</v>
      </c>
      <c r="BI102" s="192">
        <f t="shared" si="8"/>
        <v>0</v>
      </c>
      <c r="BJ102" s="19" t="s">
        <v>8</v>
      </c>
      <c r="BK102" s="192">
        <f t="shared" si="9"/>
        <v>0</v>
      </c>
      <c r="BL102" s="19" t="s">
        <v>171</v>
      </c>
      <c r="BM102" s="191" t="s">
        <v>409</v>
      </c>
    </row>
    <row r="103" spans="1:65" s="2" customFormat="1" ht="62.65" customHeight="1">
      <c r="A103" s="36"/>
      <c r="B103" s="37"/>
      <c r="C103" s="180" t="s">
        <v>316</v>
      </c>
      <c r="D103" s="180" t="s">
        <v>166</v>
      </c>
      <c r="E103" s="181" t="s">
        <v>1927</v>
      </c>
      <c r="F103" s="182" t="s">
        <v>1928</v>
      </c>
      <c r="G103" s="183" t="s">
        <v>332</v>
      </c>
      <c r="H103" s="184">
        <v>1</v>
      </c>
      <c r="I103" s="185"/>
      <c r="J103" s="186">
        <f t="shared" si="0"/>
        <v>0</v>
      </c>
      <c r="K103" s="182" t="s">
        <v>20</v>
      </c>
      <c r="L103" s="41"/>
      <c r="M103" s="187" t="s">
        <v>20</v>
      </c>
      <c r="N103" s="188" t="s">
        <v>43</v>
      </c>
      <c r="O103" s="66"/>
      <c r="P103" s="189">
        <f t="shared" si="1"/>
        <v>0</v>
      </c>
      <c r="Q103" s="189">
        <v>0</v>
      </c>
      <c r="R103" s="189">
        <f t="shared" si="2"/>
        <v>0</v>
      </c>
      <c r="S103" s="189">
        <v>0</v>
      </c>
      <c r="T103" s="190">
        <f t="shared" si="3"/>
        <v>0</v>
      </c>
      <c r="U103" s="36"/>
      <c r="V103" s="36"/>
      <c r="W103" s="36"/>
      <c r="X103" s="36"/>
      <c r="Y103" s="36"/>
      <c r="Z103" s="36"/>
      <c r="AA103" s="36"/>
      <c r="AB103" s="36"/>
      <c r="AC103" s="36"/>
      <c r="AD103" s="36"/>
      <c r="AE103" s="36"/>
      <c r="AR103" s="191" t="s">
        <v>171</v>
      </c>
      <c r="AT103" s="191" t="s">
        <v>166</v>
      </c>
      <c r="AU103" s="191" t="s">
        <v>8</v>
      </c>
      <c r="AY103" s="19" t="s">
        <v>164</v>
      </c>
      <c r="BE103" s="192">
        <f t="shared" si="4"/>
        <v>0</v>
      </c>
      <c r="BF103" s="192">
        <f t="shared" si="5"/>
        <v>0</v>
      </c>
      <c r="BG103" s="192">
        <f t="shared" si="6"/>
        <v>0</v>
      </c>
      <c r="BH103" s="192">
        <f t="shared" si="7"/>
        <v>0</v>
      </c>
      <c r="BI103" s="192">
        <f t="shared" si="8"/>
        <v>0</v>
      </c>
      <c r="BJ103" s="19" t="s">
        <v>8</v>
      </c>
      <c r="BK103" s="192">
        <f t="shared" si="9"/>
        <v>0</v>
      </c>
      <c r="BL103" s="19" t="s">
        <v>171</v>
      </c>
      <c r="BM103" s="191" t="s">
        <v>420</v>
      </c>
    </row>
    <row r="104" spans="1:65" s="2" customFormat="1" ht="16.5" customHeight="1">
      <c r="A104" s="36"/>
      <c r="B104" s="37"/>
      <c r="C104" s="180" t="s">
        <v>323</v>
      </c>
      <c r="D104" s="180" t="s">
        <v>166</v>
      </c>
      <c r="E104" s="181" t="s">
        <v>1929</v>
      </c>
      <c r="F104" s="182" t="s">
        <v>1930</v>
      </c>
      <c r="G104" s="183" t="s">
        <v>213</v>
      </c>
      <c r="H104" s="184">
        <v>130</v>
      </c>
      <c r="I104" s="185"/>
      <c r="J104" s="186">
        <f t="shared" si="0"/>
        <v>0</v>
      </c>
      <c r="K104" s="182" t="s">
        <v>20</v>
      </c>
      <c r="L104" s="41"/>
      <c r="M104" s="187" t="s">
        <v>20</v>
      </c>
      <c r="N104" s="188" t="s">
        <v>43</v>
      </c>
      <c r="O104" s="66"/>
      <c r="P104" s="189">
        <f t="shared" si="1"/>
        <v>0</v>
      </c>
      <c r="Q104" s="189">
        <v>0</v>
      </c>
      <c r="R104" s="189">
        <f t="shared" si="2"/>
        <v>0</v>
      </c>
      <c r="S104" s="189">
        <v>0</v>
      </c>
      <c r="T104" s="190">
        <f t="shared" si="3"/>
        <v>0</v>
      </c>
      <c r="U104" s="36"/>
      <c r="V104" s="36"/>
      <c r="W104" s="36"/>
      <c r="X104" s="36"/>
      <c r="Y104" s="36"/>
      <c r="Z104" s="36"/>
      <c r="AA104" s="36"/>
      <c r="AB104" s="36"/>
      <c r="AC104" s="36"/>
      <c r="AD104" s="36"/>
      <c r="AE104" s="36"/>
      <c r="AR104" s="191" t="s">
        <v>171</v>
      </c>
      <c r="AT104" s="191" t="s">
        <v>166</v>
      </c>
      <c r="AU104" s="191" t="s">
        <v>8</v>
      </c>
      <c r="AY104" s="19" t="s">
        <v>164</v>
      </c>
      <c r="BE104" s="192">
        <f t="shared" si="4"/>
        <v>0</v>
      </c>
      <c r="BF104" s="192">
        <f t="shared" si="5"/>
        <v>0</v>
      </c>
      <c r="BG104" s="192">
        <f t="shared" si="6"/>
        <v>0</v>
      </c>
      <c r="BH104" s="192">
        <f t="shared" si="7"/>
        <v>0</v>
      </c>
      <c r="BI104" s="192">
        <f t="shared" si="8"/>
        <v>0</v>
      </c>
      <c r="BJ104" s="19" t="s">
        <v>8</v>
      </c>
      <c r="BK104" s="192">
        <f t="shared" si="9"/>
        <v>0</v>
      </c>
      <c r="BL104" s="19" t="s">
        <v>171</v>
      </c>
      <c r="BM104" s="191" t="s">
        <v>433</v>
      </c>
    </row>
    <row r="105" spans="1:65" s="2" customFormat="1" ht="16.5" customHeight="1">
      <c r="A105" s="36"/>
      <c r="B105" s="37"/>
      <c r="C105" s="180" t="s">
        <v>329</v>
      </c>
      <c r="D105" s="180" t="s">
        <v>166</v>
      </c>
      <c r="E105" s="181" t="s">
        <v>1931</v>
      </c>
      <c r="F105" s="182" t="s">
        <v>1932</v>
      </c>
      <c r="G105" s="183" t="s">
        <v>1890</v>
      </c>
      <c r="H105" s="184">
        <v>17</v>
      </c>
      <c r="I105" s="185"/>
      <c r="J105" s="186">
        <f t="shared" si="0"/>
        <v>0</v>
      </c>
      <c r="K105" s="182" t="s">
        <v>20</v>
      </c>
      <c r="L105" s="41"/>
      <c r="M105" s="187" t="s">
        <v>20</v>
      </c>
      <c r="N105" s="188" t="s">
        <v>43</v>
      </c>
      <c r="O105" s="66"/>
      <c r="P105" s="189">
        <f t="shared" si="1"/>
        <v>0</v>
      </c>
      <c r="Q105" s="189">
        <v>0</v>
      </c>
      <c r="R105" s="189">
        <f t="shared" si="2"/>
        <v>0</v>
      </c>
      <c r="S105" s="189">
        <v>0</v>
      </c>
      <c r="T105" s="190">
        <f t="shared" si="3"/>
        <v>0</v>
      </c>
      <c r="U105" s="36"/>
      <c r="V105" s="36"/>
      <c r="W105" s="36"/>
      <c r="X105" s="36"/>
      <c r="Y105" s="36"/>
      <c r="Z105" s="36"/>
      <c r="AA105" s="36"/>
      <c r="AB105" s="36"/>
      <c r="AC105" s="36"/>
      <c r="AD105" s="36"/>
      <c r="AE105" s="36"/>
      <c r="AR105" s="191" t="s">
        <v>171</v>
      </c>
      <c r="AT105" s="191" t="s">
        <v>166</v>
      </c>
      <c r="AU105" s="191" t="s">
        <v>8</v>
      </c>
      <c r="AY105" s="19" t="s">
        <v>164</v>
      </c>
      <c r="BE105" s="192">
        <f t="shared" si="4"/>
        <v>0</v>
      </c>
      <c r="BF105" s="192">
        <f t="shared" si="5"/>
        <v>0</v>
      </c>
      <c r="BG105" s="192">
        <f t="shared" si="6"/>
        <v>0</v>
      </c>
      <c r="BH105" s="192">
        <f t="shared" si="7"/>
        <v>0</v>
      </c>
      <c r="BI105" s="192">
        <f t="shared" si="8"/>
        <v>0</v>
      </c>
      <c r="BJ105" s="19" t="s">
        <v>8</v>
      </c>
      <c r="BK105" s="192">
        <f t="shared" si="9"/>
        <v>0</v>
      </c>
      <c r="BL105" s="19" t="s">
        <v>171</v>
      </c>
      <c r="BM105" s="191" t="s">
        <v>448</v>
      </c>
    </row>
    <row r="106" spans="1:65" s="2" customFormat="1" ht="16.5" customHeight="1">
      <c r="A106" s="36"/>
      <c r="B106" s="37"/>
      <c r="C106" s="180" t="s">
        <v>334</v>
      </c>
      <c r="D106" s="180" t="s">
        <v>166</v>
      </c>
      <c r="E106" s="181" t="s">
        <v>1933</v>
      </c>
      <c r="F106" s="182" t="s">
        <v>1934</v>
      </c>
      <c r="G106" s="183" t="s">
        <v>1890</v>
      </c>
      <c r="H106" s="184">
        <v>20</v>
      </c>
      <c r="I106" s="185"/>
      <c r="J106" s="186">
        <f t="shared" si="0"/>
        <v>0</v>
      </c>
      <c r="K106" s="182" t="s">
        <v>20</v>
      </c>
      <c r="L106" s="41"/>
      <c r="M106" s="187" t="s">
        <v>20</v>
      </c>
      <c r="N106" s="188" t="s">
        <v>43</v>
      </c>
      <c r="O106" s="66"/>
      <c r="P106" s="189">
        <f t="shared" si="1"/>
        <v>0</v>
      </c>
      <c r="Q106" s="189">
        <v>0</v>
      </c>
      <c r="R106" s="189">
        <f t="shared" si="2"/>
        <v>0</v>
      </c>
      <c r="S106" s="189">
        <v>0</v>
      </c>
      <c r="T106" s="190">
        <f t="shared" si="3"/>
        <v>0</v>
      </c>
      <c r="U106" s="36"/>
      <c r="V106" s="36"/>
      <c r="W106" s="36"/>
      <c r="X106" s="36"/>
      <c r="Y106" s="36"/>
      <c r="Z106" s="36"/>
      <c r="AA106" s="36"/>
      <c r="AB106" s="36"/>
      <c r="AC106" s="36"/>
      <c r="AD106" s="36"/>
      <c r="AE106" s="36"/>
      <c r="AR106" s="191" t="s">
        <v>171</v>
      </c>
      <c r="AT106" s="191" t="s">
        <v>166</v>
      </c>
      <c r="AU106" s="191" t="s">
        <v>8</v>
      </c>
      <c r="AY106" s="19" t="s">
        <v>164</v>
      </c>
      <c r="BE106" s="192">
        <f t="shared" si="4"/>
        <v>0</v>
      </c>
      <c r="BF106" s="192">
        <f t="shared" si="5"/>
        <v>0</v>
      </c>
      <c r="BG106" s="192">
        <f t="shared" si="6"/>
        <v>0</v>
      </c>
      <c r="BH106" s="192">
        <f t="shared" si="7"/>
        <v>0</v>
      </c>
      <c r="BI106" s="192">
        <f t="shared" si="8"/>
        <v>0</v>
      </c>
      <c r="BJ106" s="19" t="s">
        <v>8</v>
      </c>
      <c r="BK106" s="192">
        <f t="shared" si="9"/>
        <v>0</v>
      </c>
      <c r="BL106" s="19" t="s">
        <v>171</v>
      </c>
      <c r="BM106" s="191" t="s">
        <v>460</v>
      </c>
    </row>
    <row r="107" spans="1:65" s="2" customFormat="1" ht="16.5" customHeight="1">
      <c r="A107" s="36"/>
      <c r="B107" s="37"/>
      <c r="C107" s="180" t="s">
        <v>338</v>
      </c>
      <c r="D107" s="180" t="s">
        <v>166</v>
      </c>
      <c r="E107" s="181" t="s">
        <v>1935</v>
      </c>
      <c r="F107" s="182" t="s">
        <v>1936</v>
      </c>
      <c r="G107" s="183" t="s">
        <v>1890</v>
      </c>
      <c r="H107" s="184">
        <v>150</v>
      </c>
      <c r="I107" s="185"/>
      <c r="J107" s="186">
        <f t="shared" si="0"/>
        <v>0</v>
      </c>
      <c r="K107" s="182" t="s">
        <v>20</v>
      </c>
      <c r="L107" s="41"/>
      <c r="M107" s="187" t="s">
        <v>20</v>
      </c>
      <c r="N107" s="188" t="s">
        <v>43</v>
      </c>
      <c r="O107" s="66"/>
      <c r="P107" s="189">
        <f t="shared" si="1"/>
        <v>0</v>
      </c>
      <c r="Q107" s="189">
        <v>0</v>
      </c>
      <c r="R107" s="189">
        <f t="shared" si="2"/>
        <v>0</v>
      </c>
      <c r="S107" s="189">
        <v>0</v>
      </c>
      <c r="T107" s="190">
        <f t="shared" si="3"/>
        <v>0</v>
      </c>
      <c r="U107" s="36"/>
      <c r="V107" s="36"/>
      <c r="W107" s="36"/>
      <c r="X107" s="36"/>
      <c r="Y107" s="36"/>
      <c r="Z107" s="36"/>
      <c r="AA107" s="36"/>
      <c r="AB107" s="36"/>
      <c r="AC107" s="36"/>
      <c r="AD107" s="36"/>
      <c r="AE107" s="36"/>
      <c r="AR107" s="191" t="s">
        <v>171</v>
      </c>
      <c r="AT107" s="191" t="s">
        <v>166</v>
      </c>
      <c r="AU107" s="191" t="s">
        <v>8</v>
      </c>
      <c r="AY107" s="19" t="s">
        <v>164</v>
      </c>
      <c r="BE107" s="192">
        <f t="shared" si="4"/>
        <v>0</v>
      </c>
      <c r="BF107" s="192">
        <f t="shared" si="5"/>
        <v>0</v>
      </c>
      <c r="BG107" s="192">
        <f t="shared" si="6"/>
        <v>0</v>
      </c>
      <c r="BH107" s="192">
        <f t="shared" si="7"/>
        <v>0</v>
      </c>
      <c r="BI107" s="192">
        <f t="shared" si="8"/>
        <v>0</v>
      </c>
      <c r="BJ107" s="19" t="s">
        <v>8</v>
      </c>
      <c r="BK107" s="192">
        <f t="shared" si="9"/>
        <v>0</v>
      </c>
      <c r="BL107" s="19" t="s">
        <v>171</v>
      </c>
      <c r="BM107" s="191" t="s">
        <v>472</v>
      </c>
    </row>
    <row r="108" spans="1:65" s="2" customFormat="1" ht="16.5" customHeight="1">
      <c r="A108" s="36"/>
      <c r="B108" s="37"/>
      <c r="C108" s="180" t="s">
        <v>342</v>
      </c>
      <c r="D108" s="180" t="s">
        <v>166</v>
      </c>
      <c r="E108" s="181" t="s">
        <v>1937</v>
      </c>
      <c r="F108" s="182" t="s">
        <v>1938</v>
      </c>
      <c r="G108" s="183" t="s">
        <v>1890</v>
      </c>
      <c r="H108" s="184">
        <v>6</v>
      </c>
      <c r="I108" s="185"/>
      <c r="J108" s="186">
        <f t="shared" si="0"/>
        <v>0</v>
      </c>
      <c r="K108" s="182" t="s">
        <v>20</v>
      </c>
      <c r="L108" s="41"/>
      <c r="M108" s="187" t="s">
        <v>20</v>
      </c>
      <c r="N108" s="188" t="s">
        <v>43</v>
      </c>
      <c r="O108" s="66"/>
      <c r="P108" s="189">
        <f t="shared" si="1"/>
        <v>0</v>
      </c>
      <c r="Q108" s="189">
        <v>0</v>
      </c>
      <c r="R108" s="189">
        <f t="shared" si="2"/>
        <v>0</v>
      </c>
      <c r="S108" s="189">
        <v>0</v>
      </c>
      <c r="T108" s="190">
        <f t="shared" si="3"/>
        <v>0</v>
      </c>
      <c r="U108" s="36"/>
      <c r="V108" s="36"/>
      <c r="W108" s="36"/>
      <c r="X108" s="36"/>
      <c r="Y108" s="36"/>
      <c r="Z108" s="36"/>
      <c r="AA108" s="36"/>
      <c r="AB108" s="36"/>
      <c r="AC108" s="36"/>
      <c r="AD108" s="36"/>
      <c r="AE108" s="36"/>
      <c r="AR108" s="191" t="s">
        <v>171</v>
      </c>
      <c r="AT108" s="191" t="s">
        <v>166</v>
      </c>
      <c r="AU108" s="191" t="s">
        <v>8</v>
      </c>
      <c r="AY108" s="19" t="s">
        <v>164</v>
      </c>
      <c r="BE108" s="192">
        <f t="shared" si="4"/>
        <v>0</v>
      </c>
      <c r="BF108" s="192">
        <f t="shared" si="5"/>
        <v>0</v>
      </c>
      <c r="BG108" s="192">
        <f t="shared" si="6"/>
        <v>0</v>
      </c>
      <c r="BH108" s="192">
        <f t="shared" si="7"/>
        <v>0</v>
      </c>
      <c r="BI108" s="192">
        <f t="shared" si="8"/>
        <v>0</v>
      </c>
      <c r="BJ108" s="19" t="s">
        <v>8</v>
      </c>
      <c r="BK108" s="192">
        <f t="shared" si="9"/>
        <v>0</v>
      </c>
      <c r="BL108" s="19" t="s">
        <v>171</v>
      </c>
      <c r="BM108" s="191" t="s">
        <v>483</v>
      </c>
    </row>
    <row r="109" spans="1:65" s="2" customFormat="1" ht="16.5" customHeight="1">
      <c r="A109" s="36"/>
      <c r="B109" s="37"/>
      <c r="C109" s="180" t="s">
        <v>346</v>
      </c>
      <c r="D109" s="180" t="s">
        <v>166</v>
      </c>
      <c r="E109" s="181" t="s">
        <v>1939</v>
      </c>
      <c r="F109" s="182" t="s">
        <v>1940</v>
      </c>
      <c r="G109" s="183" t="s">
        <v>1890</v>
      </c>
      <c r="H109" s="184">
        <v>1</v>
      </c>
      <c r="I109" s="185"/>
      <c r="J109" s="186">
        <f t="shared" si="0"/>
        <v>0</v>
      </c>
      <c r="K109" s="182" t="s">
        <v>20</v>
      </c>
      <c r="L109" s="41"/>
      <c r="M109" s="187" t="s">
        <v>20</v>
      </c>
      <c r="N109" s="188" t="s">
        <v>43</v>
      </c>
      <c r="O109" s="66"/>
      <c r="P109" s="189">
        <f t="shared" si="1"/>
        <v>0</v>
      </c>
      <c r="Q109" s="189">
        <v>0</v>
      </c>
      <c r="R109" s="189">
        <f t="shared" si="2"/>
        <v>0</v>
      </c>
      <c r="S109" s="189">
        <v>0</v>
      </c>
      <c r="T109" s="190">
        <f t="shared" si="3"/>
        <v>0</v>
      </c>
      <c r="U109" s="36"/>
      <c r="V109" s="36"/>
      <c r="W109" s="36"/>
      <c r="X109" s="36"/>
      <c r="Y109" s="36"/>
      <c r="Z109" s="36"/>
      <c r="AA109" s="36"/>
      <c r="AB109" s="36"/>
      <c r="AC109" s="36"/>
      <c r="AD109" s="36"/>
      <c r="AE109" s="36"/>
      <c r="AR109" s="191" t="s">
        <v>171</v>
      </c>
      <c r="AT109" s="191" t="s">
        <v>166</v>
      </c>
      <c r="AU109" s="191" t="s">
        <v>8</v>
      </c>
      <c r="AY109" s="19" t="s">
        <v>164</v>
      </c>
      <c r="BE109" s="192">
        <f t="shared" si="4"/>
        <v>0</v>
      </c>
      <c r="BF109" s="192">
        <f t="shared" si="5"/>
        <v>0</v>
      </c>
      <c r="BG109" s="192">
        <f t="shared" si="6"/>
        <v>0</v>
      </c>
      <c r="BH109" s="192">
        <f t="shared" si="7"/>
        <v>0</v>
      </c>
      <c r="BI109" s="192">
        <f t="shared" si="8"/>
        <v>0</v>
      </c>
      <c r="BJ109" s="19" t="s">
        <v>8</v>
      </c>
      <c r="BK109" s="192">
        <f t="shared" si="9"/>
        <v>0</v>
      </c>
      <c r="BL109" s="19" t="s">
        <v>171</v>
      </c>
      <c r="BM109" s="191" t="s">
        <v>495</v>
      </c>
    </row>
    <row r="110" spans="1:65" s="2" customFormat="1" ht="16.5" customHeight="1">
      <c r="A110" s="36"/>
      <c r="B110" s="37"/>
      <c r="C110" s="180" t="s">
        <v>350</v>
      </c>
      <c r="D110" s="180" t="s">
        <v>166</v>
      </c>
      <c r="E110" s="181" t="s">
        <v>1941</v>
      </c>
      <c r="F110" s="182" t="s">
        <v>1942</v>
      </c>
      <c r="G110" s="183" t="s">
        <v>1890</v>
      </c>
      <c r="H110" s="184">
        <v>5</v>
      </c>
      <c r="I110" s="185"/>
      <c r="J110" s="186">
        <f t="shared" si="0"/>
        <v>0</v>
      </c>
      <c r="K110" s="182" t="s">
        <v>20</v>
      </c>
      <c r="L110" s="41"/>
      <c r="M110" s="187" t="s">
        <v>20</v>
      </c>
      <c r="N110" s="188" t="s">
        <v>43</v>
      </c>
      <c r="O110" s="66"/>
      <c r="P110" s="189">
        <f t="shared" si="1"/>
        <v>0</v>
      </c>
      <c r="Q110" s="189">
        <v>0</v>
      </c>
      <c r="R110" s="189">
        <f t="shared" si="2"/>
        <v>0</v>
      </c>
      <c r="S110" s="189">
        <v>0</v>
      </c>
      <c r="T110" s="190">
        <f t="shared" si="3"/>
        <v>0</v>
      </c>
      <c r="U110" s="36"/>
      <c r="V110" s="36"/>
      <c r="W110" s="36"/>
      <c r="X110" s="36"/>
      <c r="Y110" s="36"/>
      <c r="Z110" s="36"/>
      <c r="AA110" s="36"/>
      <c r="AB110" s="36"/>
      <c r="AC110" s="36"/>
      <c r="AD110" s="36"/>
      <c r="AE110" s="36"/>
      <c r="AR110" s="191" t="s">
        <v>171</v>
      </c>
      <c r="AT110" s="191" t="s">
        <v>166</v>
      </c>
      <c r="AU110" s="191" t="s">
        <v>8</v>
      </c>
      <c r="AY110" s="19" t="s">
        <v>164</v>
      </c>
      <c r="BE110" s="192">
        <f t="shared" si="4"/>
        <v>0</v>
      </c>
      <c r="BF110" s="192">
        <f t="shared" si="5"/>
        <v>0</v>
      </c>
      <c r="BG110" s="192">
        <f t="shared" si="6"/>
        <v>0</v>
      </c>
      <c r="BH110" s="192">
        <f t="shared" si="7"/>
        <v>0</v>
      </c>
      <c r="BI110" s="192">
        <f t="shared" si="8"/>
        <v>0</v>
      </c>
      <c r="BJ110" s="19" t="s">
        <v>8</v>
      </c>
      <c r="BK110" s="192">
        <f t="shared" si="9"/>
        <v>0</v>
      </c>
      <c r="BL110" s="19" t="s">
        <v>171</v>
      </c>
      <c r="BM110" s="191" t="s">
        <v>507</v>
      </c>
    </row>
    <row r="111" spans="1:65" s="2" customFormat="1" ht="16.5" customHeight="1">
      <c r="A111" s="36"/>
      <c r="B111" s="37"/>
      <c r="C111" s="180" t="s">
        <v>354</v>
      </c>
      <c r="D111" s="180" t="s">
        <v>166</v>
      </c>
      <c r="E111" s="181" t="s">
        <v>1943</v>
      </c>
      <c r="F111" s="182" t="s">
        <v>1944</v>
      </c>
      <c r="G111" s="183" t="s">
        <v>1890</v>
      </c>
      <c r="H111" s="184">
        <v>3</v>
      </c>
      <c r="I111" s="185"/>
      <c r="J111" s="186">
        <f t="shared" si="0"/>
        <v>0</v>
      </c>
      <c r="K111" s="182" t="s">
        <v>20</v>
      </c>
      <c r="L111" s="41"/>
      <c r="M111" s="187" t="s">
        <v>20</v>
      </c>
      <c r="N111" s="188" t="s">
        <v>43</v>
      </c>
      <c r="O111" s="66"/>
      <c r="P111" s="189">
        <f t="shared" si="1"/>
        <v>0</v>
      </c>
      <c r="Q111" s="189">
        <v>0</v>
      </c>
      <c r="R111" s="189">
        <f t="shared" si="2"/>
        <v>0</v>
      </c>
      <c r="S111" s="189">
        <v>0</v>
      </c>
      <c r="T111" s="190">
        <f t="shared" si="3"/>
        <v>0</v>
      </c>
      <c r="U111" s="36"/>
      <c r="V111" s="36"/>
      <c r="W111" s="36"/>
      <c r="X111" s="36"/>
      <c r="Y111" s="36"/>
      <c r="Z111" s="36"/>
      <c r="AA111" s="36"/>
      <c r="AB111" s="36"/>
      <c r="AC111" s="36"/>
      <c r="AD111" s="36"/>
      <c r="AE111" s="36"/>
      <c r="AR111" s="191" t="s">
        <v>171</v>
      </c>
      <c r="AT111" s="191" t="s">
        <v>166</v>
      </c>
      <c r="AU111" s="191" t="s">
        <v>8</v>
      </c>
      <c r="AY111" s="19" t="s">
        <v>164</v>
      </c>
      <c r="BE111" s="192">
        <f t="shared" si="4"/>
        <v>0</v>
      </c>
      <c r="BF111" s="192">
        <f t="shared" si="5"/>
        <v>0</v>
      </c>
      <c r="BG111" s="192">
        <f t="shared" si="6"/>
        <v>0</v>
      </c>
      <c r="BH111" s="192">
        <f t="shared" si="7"/>
        <v>0</v>
      </c>
      <c r="BI111" s="192">
        <f t="shared" si="8"/>
        <v>0</v>
      </c>
      <c r="BJ111" s="19" t="s">
        <v>8</v>
      </c>
      <c r="BK111" s="192">
        <f t="shared" si="9"/>
        <v>0</v>
      </c>
      <c r="BL111" s="19" t="s">
        <v>171</v>
      </c>
      <c r="BM111" s="191" t="s">
        <v>519</v>
      </c>
    </row>
    <row r="112" spans="1:65" s="2" customFormat="1" ht="16.5" customHeight="1">
      <c r="A112" s="36"/>
      <c r="B112" s="37"/>
      <c r="C112" s="180" t="s">
        <v>359</v>
      </c>
      <c r="D112" s="180" t="s">
        <v>166</v>
      </c>
      <c r="E112" s="181" t="s">
        <v>1945</v>
      </c>
      <c r="F112" s="182" t="s">
        <v>1946</v>
      </c>
      <c r="G112" s="183" t="s">
        <v>1890</v>
      </c>
      <c r="H112" s="184">
        <v>3</v>
      </c>
      <c r="I112" s="185"/>
      <c r="J112" s="186">
        <f t="shared" si="0"/>
        <v>0</v>
      </c>
      <c r="K112" s="182" t="s">
        <v>20</v>
      </c>
      <c r="L112" s="41"/>
      <c r="M112" s="187" t="s">
        <v>20</v>
      </c>
      <c r="N112" s="188" t="s">
        <v>43</v>
      </c>
      <c r="O112" s="66"/>
      <c r="P112" s="189">
        <f t="shared" si="1"/>
        <v>0</v>
      </c>
      <c r="Q112" s="189">
        <v>0</v>
      </c>
      <c r="R112" s="189">
        <f t="shared" si="2"/>
        <v>0</v>
      </c>
      <c r="S112" s="189">
        <v>0</v>
      </c>
      <c r="T112" s="190">
        <f t="shared" si="3"/>
        <v>0</v>
      </c>
      <c r="U112" s="36"/>
      <c r="V112" s="36"/>
      <c r="W112" s="36"/>
      <c r="X112" s="36"/>
      <c r="Y112" s="36"/>
      <c r="Z112" s="36"/>
      <c r="AA112" s="36"/>
      <c r="AB112" s="36"/>
      <c r="AC112" s="36"/>
      <c r="AD112" s="36"/>
      <c r="AE112" s="36"/>
      <c r="AR112" s="191" t="s">
        <v>171</v>
      </c>
      <c r="AT112" s="191" t="s">
        <v>166</v>
      </c>
      <c r="AU112" s="191" t="s">
        <v>8</v>
      </c>
      <c r="AY112" s="19" t="s">
        <v>164</v>
      </c>
      <c r="BE112" s="192">
        <f t="shared" si="4"/>
        <v>0</v>
      </c>
      <c r="BF112" s="192">
        <f t="shared" si="5"/>
        <v>0</v>
      </c>
      <c r="BG112" s="192">
        <f t="shared" si="6"/>
        <v>0</v>
      </c>
      <c r="BH112" s="192">
        <f t="shared" si="7"/>
        <v>0</v>
      </c>
      <c r="BI112" s="192">
        <f t="shared" si="8"/>
        <v>0</v>
      </c>
      <c r="BJ112" s="19" t="s">
        <v>8</v>
      </c>
      <c r="BK112" s="192">
        <f t="shared" si="9"/>
        <v>0</v>
      </c>
      <c r="BL112" s="19" t="s">
        <v>171</v>
      </c>
      <c r="BM112" s="191" t="s">
        <v>531</v>
      </c>
    </row>
    <row r="113" spans="1:65" s="2" customFormat="1" ht="16.5" customHeight="1">
      <c r="A113" s="36"/>
      <c r="B113" s="37"/>
      <c r="C113" s="180" t="s">
        <v>366</v>
      </c>
      <c r="D113" s="180" t="s">
        <v>166</v>
      </c>
      <c r="E113" s="181" t="s">
        <v>1947</v>
      </c>
      <c r="F113" s="182" t="s">
        <v>1948</v>
      </c>
      <c r="G113" s="183" t="s">
        <v>1890</v>
      </c>
      <c r="H113" s="184">
        <v>3</v>
      </c>
      <c r="I113" s="185"/>
      <c r="J113" s="186">
        <f t="shared" si="0"/>
        <v>0</v>
      </c>
      <c r="K113" s="182" t="s">
        <v>20</v>
      </c>
      <c r="L113" s="41"/>
      <c r="M113" s="187" t="s">
        <v>20</v>
      </c>
      <c r="N113" s="188" t="s">
        <v>43</v>
      </c>
      <c r="O113" s="66"/>
      <c r="P113" s="189">
        <f t="shared" si="1"/>
        <v>0</v>
      </c>
      <c r="Q113" s="189">
        <v>0</v>
      </c>
      <c r="R113" s="189">
        <f t="shared" si="2"/>
        <v>0</v>
      </c>
      <c r="S113" s="189">
        <v>0</v>
      </c>
      <c r="T113" s="190">
        <f t="shared" si="3"/>
        <v>0</v>
      </c>
      <c r="U113" s="36"/>
      <c r="V113" s="36"/>
      <c r="W113" s="36"/>
      <c r="X113" s="36"/>
      <c r="Y113" s="36"/>
      <c r="Z113" s="36"/>
      <c r="AA113" s="36"/>
      <c r="AB113" s="36"/>
      <c r="AC113" s="36"/>
      <c r="AD113" s="36"/>
      <c r="AE113" s="36"/>
      <c r="AR113" s="191" t="s">
        <v>171</v>
      </c>
      <c r="AT113" s="191" t="s">
        <v>166</v>
      </c>
      <c r="AU113" s="191" t="s">
        <v>8</v>
      </c>
      <c r="AY113" s="19" t="s">
        <v>164</v>
      </c>
      <c r="BE113" s="192">
        <f t="shared" si="4"/>
        <v>0</v>
      </c>
      <c r="BF113" s="192">
        <f t="shared" si="5"/>
        <v>0</v>
      </c>
      <c r="BG113" s="192">
        <f t="shared" si="6"/>
        <v>0</v>
      </c>
      <c r="BH113" s="192">
        <f t="shared" si="7"/>
        <v>0</v>
      </c>
      <c r="BI113" s="192">
        <f t="shared" si="8"/>
        <v>0</v>
      </c>
      <c r="BJ113" s="19" t="s">
        <v>8</v>
      </c>
      <c r="BK113" s="192">
        <f t="shared" si="9"/>
        <v>0</v>
      </c>
      <c r="BL113" s="19" t="s">
        <v>171</v>
      </c>
      <c r="BM113" s="191" t="s">
        <v>543</v>
      </c>
    </row>
    <row r="114" spans="1:65" s="2" customFormat="1" ht="16.5" customHeight="1">
      <c r="A114" s="36"/>
      <c r="B114" s="37"/>
      <c r="C114" s="180" t="s">
        <v>373</v>
      </c>
      <c r="D114" s="180" t="s">
        <v>166</v>
      </c>
      <c r="E114" s="181" t="s">
        <v>1949</v>
      </c>
      <c r="F114" s="182" t="s">
        <v>1950</v>
      </c>
      <c r="G114" s="183" t="s">
        <v>1890</v>
      </c>
      <c r="H114" s="184">
        <v>9</v>
      </c>
      <c r="I114" s="185"/>
      <c r="J114" s="186">
        <f t="shared" si="0"/>
        <v>0</v>
      </c>
      <c r="K114" s="182" t="s">
        <v>20</v>
      </c>
      <c r="L114" s="41"/>
      <c r="M114" s="187" t="s">
        <v>20</v>
      </c>
      <c r="N114" s="188" t="s">
        <v>43</v>
      </c>
      <c r="O114" s="66"/>
      <c r="P114" s="189">
        <f t="shared" si="1"/>
        <v>0</v>
      </c>
      <c r="Q114" s="189">
        <v>0</v>
      </c>
      <c r="R114" s="189">
        <f t="shared" si="2"/>
        <v>0</v>
      </c>
      <c r="S114" s="189">
        <v>0</v>
      </c>
      <c r="T114" s="190">
        <f t="shared" si="3"/>
        <v>0</v>
      </c>
      <c r="U114" s="36"/>
      <c r="V114" s="36"/>
      <c r="W114" s="36"/>
      <c r="X114" s="36"/>
      <c r="Y114" s="36"/>
      <c r="Z114" s="36"/>
      <c r="AA114" s="36"/>
      <c r="AB114" s="36"/>
      <c r="AC114" s="36"/>
      <c r="AD114" s="36"/>
      <c r="AE114" s="36"/>
      <c r="AR114" s="191" t="s">
        <v>171</v>
      </c>
      <c r="AT114" s="191" t="s">
        <v>166</v>
      </c>
      <c r="AU114" s="191" t="s">
        <v>8</v>
      </c>
      <c r="AY114" s="19" t="s">
        <v>164</v>
      </c>
      <c r="BE114" s="192">
        <f t="shared" si="4"/>
        <v>0</v>
      </c>
      <c r="BF114" s="192">
        <f t="shared" si="5"/>
        <v>0</v>
      </c>
      <c r="BG114" s="192">
        <f t="shared" si="6"/>
        <v>0</v>
      </c>
      <c r="BH114" s="192">
        <f t="shared" si="7"/>
        <v>0</v>
      </c>
      <c r="BI114" s="192">
        <f t="shared" si="8"/>
        <v>0</v>
      </c>
      <c r="BJ114" s="19" t="s">
        <v>8</v>
      </c>
      <c r="BK114" s="192">
        <f t="shared" si="9"/>
        <v>0</v>
      </c>
      <c r="BL114" s="19" t="s">
        <v>171</v>
      </c>
      <c r="BM114" s="191" t="s">
        <v>554</v>
      </c>
    </row>
    <row r="115" spans="1:65" s="2" customFormat="1" ht="16.5" customHeight="1">
      <c r="A115" s="36"/>
      <c r="B115" s="37"/>
      <c r="C115" s="180" t="s">
        <v>379</v>
      </c>
      <c r="D115" s="180" t="s">
        <v>166</v>
      </c>
      <c r="E115" s="181" t="s">
        <v>1951</v>
      </c>
      <c r="F115" s="182" t="s">
        <v>1952</v>
      </c>
      <c r="G115" s="183" t="s">
        <v>1890</v>
      </c>
      <c r="H115" s="184">
        <v>5</v>
      </c>
      <c r="I115" s="185"/>
      <c r="J115" s="186">
        <f t="shared" si="0"/>
        <v>0</v>
      </c>
      <c r="K115" s="182" t="s">
        <v>20</v>
      </c>
      <c r="L115" s="41"/>
      <c r="M115" s="187" t="s">
        <v>20</v>
      </c>
      <c r="N115" s="188" t="s">
        <v>43</v>
      </c>
      <c r="O115" s="66"/>
      <c r="P115" s="189">
        <f t="shared" si="1"/>
        <v>0</v>
      </c>
      <c r="Q115" s="189">
        <v>0</v>
      </c>
      <c r="R115" s="189">
        <f t="shared" si="2"/>
        <v>0</v>
      </c>
      <c r="S115" s="189">
        <v>0</v>
      </c>
      <c r="T115" s="190">
        <f t="shared" si="3"/>
        <v>0</v>
      </c>
      <c r="U115" s="36"/>
      <c r="V115" s="36"/>
      <c r="W115" s="36"/>
      <c r="X115" s="36"/>
      <c r="Y115" s="36"/>
      <c r="Z115" s="36"/>
      <c r="AA115" s="36"/>
      <c r="AB115" s="36"/>
      <c r="AC115" s="36"/>
      <c r="AD115" s="36"/>
      <c r="AE115" s="36"/>
      <c r="AR115" s="191" t="s">
        <v>171</v>
      </c>
      <c r="AT115" s="191" t="s">
        <v>166</v>
      </c>
      <c r="AU115" s="191" t="s">
        <v>8</v>
      </c>
      <c r="AY115" s="19" t="s">
        <v>164</v>
      </c>
      <c r="BE115" s="192">
        <f t="shared" si="4"/>
        <v>0</v>
      </c>
      <c r="BF115" s="192">
        <f t="shared" si="5"/>
        <v>0</v>
      </c>
      <c r="BG115" s="192">
        <f t="shared" si="6"/>
        <v>0</v>
      </c>
      <c r="BH115" s="192">
        <f t="shared" si="7"/>
        <v>0</v>
      </c>
      <c r="BI115" s="192">
        <f t="shared" si="8"/>
        <v>0</v>
      </c>
      <c r="BJ115" s="19" t="s">
        <v>8</v>
      </c>
      <c r="BK115" s="192">
        <f t="shared" si="9"/>
        <v>0</v>
      </c>
      <c r="BL115" s="19" t="s">
        <v>171</v>
      </c>
      <c r="BM115" s="191" t="s">
        <v>562</v>
      </c>
    </row>
    <row r="116" spans="1:65" s="2" customFormat="1" ht="16.5" customHeight="1">
      <c r="A116" s="36"/>
      <c r="B116" s="37"/>
      <c r="C116" s="180" t="s">
        <v>386</v>
      </c>
      <c r="D116" s="180" t="s">
        <v>166</v>
      </c>
      <c r="E116" s="181" t="s">
        <v>1953</v>
      </c>
      <c r="F116" s="182" t="s">
        <v>1954</v>
      </c>
      <c r="G116" s="183" t="s">
        <v>1890</v>
      </c>
      <c r="H116" s="184">
        <v>5</v>
      </c>
      <c r="I116" s="185"/>
      <c r="J116" s="186">
        <f t="shared" si="0"/>
        <v>0</v>
      </c>
      <c r="K116" s="182" t="s">
        <v>20</v>
      </c>
      <c r="L116" s="41"/>
      <c r="M116" s="187" t="s">
        <v>20</v>
      </c>
      <c r="N116" s="188" t="s">
        <v>43</v>
      </c>
      <c r="O116" s="66"/>
      <c r="P116" s="189">
        <f t="shared" si="1"/>
        <v>0</v>
      </c>
      <c r="Q116" s="189">
        <v>0</v>
      </c>
      <c r="R116" s="189">
        <f t="shared" si="2"/>
        <v>0</v>
      </c>
      <c r="S116" s="189">
        <v>0</v>
      </c>
      <c r="T116" s="190">
        <f t="shared" si="3"/>
        <v>0</v>
      </c>
      <c r="U116" s="36"/>
      <c r="V116" s="36"/>
      <c r="W116" s="36"/>
      <c r="X116" s="36"/>
      <c r="Y116" s="36"/>
      <c r="Z116" s="36"/>
      <c r="AA116" s="36"/>
      <c r="AB116" s="36"/>
      <c r="AC116" s="36"/>
      <c r="AD116" s="36"/>
      <c r="AE116" s="36"/>
      <c r="AR116" s="191" t="s">
        <v>171</v>
      </c>
      <c r="AT116" s="191" t="s">
        <v>166</v>
      </c>
      <c r="AU116" s="191" t="s">
        <v>8</v>
      </c>
      <c r="AY116" s="19" t="s">
        <v>164</v>
      </c>
      <c r="BE116" s="192">
        <f t="shared" si="4"/>
        <v>0</v>
      </c>
      <c r="BF116" s="192">
        <f t="shared" si="5"/>
        <v>0</v>
      </c>
      <c r="BG116" s="192">
        <f t="shared" si="6"/>
        <v>0</v>
      </c>
      <c r="BH116" s="192">
        <f t="shared" si="7"/>
        <v>0</v>
      </c>
      <c r="BI116" s="192">
        <f t="shared" si="8"/>
        <v>0</v>
      </c>
      <c r="BJ116" s="19" t="s">
        <v>8</v>
      </c>
      <c r="BK116" s="192">
        <f t="shared" si="9"/>
        <v>0</v>
      </c>
      <c r="BL116" s="19" t="s">
        <v>171</v>
      </c>
      <c r="BM116" s="191" t="s">
        <v>571</v>
      </c>
    </row>
    <row r="117" spans="1:65" s="2" customFormat="1" ht="16.5" customHeight="1">
      <c r="A117" s="36"/>
      <c r="B117" s="37"/>
      <c r="C117" s="180" t="s">
        <v>392</v>
      </c>
      <c r="D117" s="180" t="s">
        <v>166</v>
      </c>
      <c r="E117" s="181" t="s">
        <v>1955</v>
      </c>
      <c r="F117" s="182" t="s">
        <v>1956</v>
      </c>
      <c r="G117" s="183" t="s">
        <v>213</v>
      </c>
      <c r="H117" s="184">
        <v>80</v>
      </c>
      <c r="I117" s="185"/>
      <c r="J117" s="186">
        <f t="shared" si="0"/>
        <v>0</v>
      </c>
      <c r="K117" s="182" t="s">
        <v>20</v>
      </c>
      <c r="L117" s="41"/>
      <c r="M117" s="187" t="s">
        <v>20</v>
      </c>
      <c r="N117" s="188" t="s">
        <v>43</v>
      </c>
      <c r="O117" s="66"/>
      <c r="P117" s="189">
        <f t="shared" si="1"/>
        <v>0</v>
      </c>
      <c r="Q117" s="189">
        <v>0</v>
      </c>
      <c r="R117" s="189">
        <f t="shared" si="2"/>
        <v>0</v>
      </c>
      <c r="S117" s="189">
        <v>0</v>
      </c>
      <c r="T117" s="190">
        <f t="shared" si="3"/>
        <v>0</v>
      </c>
      <c r="U117" s="36"/>
      <c r="V117" s="36"/>
      <c r="W117" s="36"/>
      <c r="X117" s="36"/>
      <c r="Y117" s="36"/>
      <c r="Z117" s="36"/>
      <c r="AA117" s="36"/>
      <c r="AB117" s="36"/>
      <c r="AC117" s="36"/>
      <c r="AD117" s="36"/>
      <c r="AE117" s="36"/>
      <c r="AR117" s="191" t="s">
        <v>171</v>
      </c>
      <c r="AT117" s="191" t="s">
        <v>166</v>
      </c>
      <c r="AU117" s="191" t="s">
        <v>8</v>
      </c>
      <c r="AY117" s="19" t="s">
        <v>164</v>
      </c>
      <c r="BE117" s="192">
        <f t="shared" si="4"/>
        <v>0</v>
      </c>
      <c r="BF117" s="192">
        <f t="shared" si="5"/>
        <v>0</v>
      </c>
      <c r="BG117" s="192">
        <f t="shared" si="6"/>
        <v>0</v>
      </c>
      <c r="BH117" s="192">
        <f t="shared" si="7"/>
        <v>0</v>
      </c>
      <c r="BI117" s="192">
        <f t="shared" si="8"/>
        <v>0</v>
      </c>
      <c r="BJ117" s="19" t="s">
        <v>8</v>
      </c>
      <c r="BK117" s="192">
        <f t="shared" si="9"/>
        <v>0</v>
      </c>
      <c r="BL117" s="19" t="s">
        <v>171</v>
      </c>
      <c r="BM117" s="191" t="s">
        <v>584</v>
      </c>
    </row>
    <row r="118" spans="1:65" s="2" customFormat="1" ht="16.5" customHeight="1">
      <c r="A118" s="36"/>
      <c r="B118" s="37"/>
      <c r="C118" s="180" t="s">
        <v>398</v>
      </c>
      <c r="D118" s="180" t="s">
        <v>166</v>
      </c>
      <c r="E118" s="181" t="s">
        <v>1957</v>
      </c>
      <c r="F118" s="182" t="s">
        <v>1958</v>
      </c>
      <c r="G118" s="183" t="s">
        <v>213</v>
      </c>
      <c r="H118" s="184">
        <v>40</v>
      </c>
      <c r="I118" s="185"/>
      <c r="J118" s="186">
        <f t="shared" si="0"/>
        <v>0</v>
      </c>
      <c r="K118" s="182" t="s">
        <v>20</v>
      </c>
      <c r="L118" s="41"/>
      <c r="M118" s="187" t="s">
        <v>20</v>
      </c>
      <c r="N118" s="188" t="s">
        <v>43</v>
      </c>
      <c r="O118" s="66"/>
      <c r="P118" s="189">
        <f t="shared" si="1"/>
        <v>0</v>
      </c>
      <c r="Q118" s="189">
        <v>0</v>
      </c>
      <c r="R118" s="189">
        <f t="shared" si="2"/>
        <v>0</v>
      </c>
      <c r="S118" s="189">
        <v>0</v>
      </c>
      <c r="T118" s="190">
        <f t="shared" si="3"/>
        <v>0</v>
      </c>
      <c r="U118" s="36"/>
      <c r="V118" s="36"/>
      <c r="W118" s="36"/>
      <c r="X118" s="36"/>
      <c r="Y118" s="36"/>
      <c r="Z118" s="36"/>
      <c r="AA118" s="36"/>
      <c r="AB118" s="36"/>
      <c r="AC118" s="36"/>
      <c r="AD118" s="36"/>
      <c r="AE118" s="36"/>
      <c r="AR118" s="191" t="s">
        <v>171</v>
      </c>
      <c r="AT118" s="191" t="s">
        <v>166</v>
      </c>
      <c r="AU118" s="191" t="s">
        <v>8</v>
      </c>
      <c r="AY118" s="19" t="s">
        <v>164</v>
      </c>
      <c r="BE118" s="192">
        <f t="shared" si="4"/>
        <v>0</v>
      </c>
      <c r="BF118" s="192">
        <f t="shared" si="5"/>
        <v>0</v>
      </c>
      <c r="BG118" s="192">
        <f t="shared" si="6"/>
        <v>0</v>
      </c>
      <c r="BH118" s="192">
        <f t="shared" si="7"/>
        <v>0</v>
      </c>
      <c r="BI118" s="192">
        <f t="shared" si="8"/>
        <v>0</v>
      </c>
      <c r="BJ118" s="19" t="s">
        <v>8</v>
      </c>
      <c r="BK118" s="192">
        <f t="shared" si="9"/>
        <v>0</v>
      </c>
      <c r="BL118" s="19" t="s">
        <v>171</v>
      </c>
      <c r="BM118" s="191" t="s">
        <v>596</v>
      </c>
    </row>
    <row r="119" spans="1:65" s="2" customFormat="1" ht="16.5" customHeight="1">
      <c r="A119" s="36"/>
      <c r="B119" s="37"/>
      <c r="C119" s="180" t="s">
        <v>409</v>
      </c>
      <c r="D119" s="180" t="s">
        <v>166</v>
      </c>
      <c r="E119" s="181" t="s">
        <v>1959</v>
      </c>
      <c r="F119" s="182" t="s">
        <v>1960</v>
      </c>
      <c r="G119" s="183" t="s">
        <v>1890</v>
      </c>
      <c r="H119" s="184">
        <v>4</v>
      </c>
      <c r="I119" s="185"/>
      <c r="J119" s="186">
        <f t="shared" si="0"/>
        <v>0</v>
      </c>
      <c r="K119" s="182" t="s">
        <v>20</v>
      </c>
      <c r="L119" s="41"/>
      <c r="M119" s="187" t="s">
        <v>20</v>
      </c>
      <c r="N119" s="188" t="s">
        <v>43</v>
      </c>
      <c r="O119" s="66"/>
      <c r="P119" s="189">
        <f t="shared" si="1"/>
        <v>0</v>
      </c>
      <c r="Q119" s="189">
        <v>0</v>
      </c>
      <c r="R119" s="189">
        <f t="shared" si="2"/>
        <v>0</v>
      </c>
      <c r="S119" s="189">
        <v>0</v>
      </c>
      <c r="T119" s="190">
        <f t="shared" si="3"/>
        <v>0</v>
      </c>
      <c r="U119" s="36"/>
      <c r="V119" s="36"/>
      <c r="W119" s="36"/>
      <c r="X119" s="36"/>
      <c r="Y119" s="36"/>
      <c r="Z119" s="36"/>
      <c r="AA119" s="36"/>
      <c r="AB119" s="36"/>
      <c r="AC119" s="36"/>
      <c r="AD119" s="36"/>
      <c r="AE119" s="36"/>
      <c r="AR119" s="191" t="s">
        <v>171</v>
      </c>
      <c r="AT119" s="191" t="s">
        <v>166</v>
      </c>
      <c r="AU119" s="191" t="s">
        <v>8</v>
      </c>
      <c r="AY119" s="19" t="s">
        <v>164</v>
      </c>
      <c r="BE119" s="192">
        <f t="shared" si="4"/>
        <v>0</v>
      </c>
      <c r="BF119" s="192">
        <f t="shared" si="5"/>
        <v>0</v>
      </c>
      <c r="BG119" s="192">
        <f t="shared" si="6"/>
        <v>0</v>
      </c>
      <c r="BH119" s="192">
        <f t="shared" si="7"/>
        <v>0</v>
      </c>
      <c r="BI119" s="192">
        <f t="shared" si="8"/>
        <v>0</v>
      </c>
      <c r="BJ119" s="19" t="s">
        <v>8</v>
      </c>
      <c r="BK119" s="192">
        <f t="shared" si="9"/>
        <v>0</v>
      </c>
      <c r="BL119" s="19" t="s">
        <v>171</v>
      </c>
      <c r="BM119" s="191" t="s">
        <v>608</v>
      </c>
    </row>
    <row r="120" spans="1:65" s="2" customFormat="1" ht="21.75" customHeight="1">
      <c r="A120" s="36"/>
      <c r="B120" s="37"/>
      <c r="C120" s="180" t="s">
        <v>414</v>
      </c>
      <c r="D120" s="180" t="s">
        <v>166</v>
      </c>
      <c r="E120" s="181" t="s">
        <v>1961</v>
      </c>
      <c r="F120" s="182" t="s">
        <v>1962</v>
      </c>
      <c r="G120" s="183" t="s">
        <v>332</v>
      </c>
      <c r="H120" s="184">
        <v>1</v>
      </c>
      <c r="I120" s="185"/>
      <c r="J120" s="186">
        <f t="shared" si="0"/>
        <v>0</v>
      </c>
      <c r="K120" s="182" t="s">
        <v>20</v>
      </c>
      <c r="L120" s="41"/>
      <c r="M120" s="187" t="s">
        <v>20</v>
      </c>
      <c r="N120" s="188" t="s">
        <v>43</v>
      </c>
      <c r="O120" s="66"/>
      <c r="P120" s="189">
        <f t="shared" si="1"/>
        <v>0</v>
      </c>
      <c r="Q120" s="189">
        <v>0</v>
      </c>
      <c r="R120" s="189">
        <f t="shared" si="2"/>
        <v>0</v>
      </c>
      <c r="S120" s="189">
        <v>0</v>
      </c>
      <c r="T120" s="190">
        <f t="shared" si="3"/>
        <v>0</v>
      </c>
      <c r="U120" s="36"/>
      <c r="V120" s="36"/>
      <c r="W120" s="36"/>
      <c r="X120" s="36"/>
      <c r="Y120" s="36"/>
      <c r="Z120" s="36"/>
      <c r="AA120" s="36"/>
      <c r="AB120" s="36"/>
      <c r="AC120" s="36"/>
      <c r="AD120" s="36"/>
      <c r="AE120" s="36"/>
      <c r="AR120" s="191" t="s">
        <v>171</v>
      </c>
      <c r="AT120" s="191" t="s">
        <v>166</v>
      </c>
      <c r="AU120" s="191" t="s">
        <v>8</v>
      </c>
      <c r="AY120" s="19" t="s">
        <v>164</v>
      </c>
      <c r="BE120" s="192">
        <f t="shared" si="4"/>
        <v>0</v>
      </c>
      <c r="BF120" s="192">
        <f t="shared" si="5"/>
        <v>0</v>
      </c>
      <c r="BG120" s="192">
        <f t="shared" si="6"/>
        <v>0</v>
      </c>
      <c r="BH120" s="192">
        <f t="shared" si="7"/>
        <v>0</v>
      </c>
      <c r="BI120" s="192">
        <f t="shared" si="8"/>
        <v>0</v>
      </c>
      <c r="BJ120" s="19" t="s">
        <v>8</v>
      </c>
      <c r="BK120" s="192">
        <f t="shared" si="9"/>
        <v>0</v>
      </c>
      <c r="BL120" s="19" t="s">
        <v>171</v>
      </c>
      <c r="BM120" s="191" t="s">
        <v>624</v>
      </c>
    </row>
    <row r="121" spans="1:65" s="2" customFormat="1" ht="16.5" customHeight="1">
      <c r="A121" s="36"/>
      <c r="B121" s="37"/>
      <c r="C121" s="180" t="s">
        <v>420</v>
      </c>
      <c r="D121" s="180" t="s">
        <v>166</v>
      </c>
      <c r="E121" s="181" t="s">
        <v>1963</v>
      </c>
      <c r="F121" s="182" t="s">
        <v>1964</v>
      </c>
      <c r="G121" s="183" t="s">
        <v>1890</v>
      </c>
      <c r="H121" s="184">
        <v>1</v>
      </c>
      <c r="I121" s="185"/>
      <c r="J121" s="186">
        <f t="shared" si="0"/>
        <v>0</v>
      </c>
      <c r="K121" s="182" t="s">
        <v>20</v>
      </c>
      <c r="L121" s="41"/>
      <c r="M121" s="187" t="s">
        <v>20</v>
      </c>
      <c r="N121" s="188" t="s">
        <v>43</v>
      </c>
      <c r="O121" s="66"/>
      <c r="P121" s="189">
        <f t="shared" si="1"/>
        <v>0</v>
      </c>
      <c r="Q121" s="189">
        <v>0</v>
      </c>
      <c r="R121" s="189">
        <f t="shared" si="2"/>
        <v>0</v>
      </c>
      <c r="S121" s="189">
        <v>0</v>
      </c>
      <c r="T121" s="190">
        <f t="shared" si="3"/>
        <v>0</v>
      </c>
      <c r="U121" s="36"/>
      <c r="V121" s="36"/>
      <c r="W121" s="36"/>
      <c r="X121" s="36"/>
      <c r="Y121" s="36"/>
      <c r="Z121" s="36"/>
      <c r="AA121" s="36"/>
      <c r="AB121" s="36"/>
      <c r="AC121" s="36"/>
      <c r="AD121" s="36"/>
      <c r="AE121" s="36"/>
      <c r="AR121" s="191" t="s">
        <v>171</v>
      </c>
      <c r="AT121" s="191" t="s">
        <v>166</v>
      </c>
      <c r="AU121" s="191" t="s">
        <v>8</v>
      </c>
      <c r="AY121" s="19" t="s">
        <v>164</v>
      </c>
      <c r="BE121" s="192">
        <f t="shared" si="4"/>
        <v>0</v>
      </c>
      <c r="BF121" s="192">
        <f t="shared" si="5"/>
        <v>0</v>
      </c>
      <c r="BG121" s="192">
        <f t="shared" si="6"/>
        <v>0</v>
      </c>
      <c r="BH121" s="192">
        <f t="shared" si="7"/>
        <v>0</v>
      </c>
      <c r="BI121" s="192">
        <f t="shared" si="8"/>
        <v>0</v>
      </c>
      <c r="BJ121" s="19" t="s">
        <v>8</v>
      </c>
      <c r="BK121" s="192">
        <f t="shared" si="9"/>
        <v>0</v>
      </c>
      <c r="BL121" s="19" t="s">
        <v>171</v>
      </c>
      <c r="BM121" s="191" t="s">
        <v>641</v>
      </c>
    </row>
    <row r="122" spans="1:65" s="2" customFormat="1" ht="16.5" customHeight="1">
      <c r="A122" s="36"/>
      <c r="B122" s="37"/>
      <c r="C122" s="180" t="s">
        <v>427</v>
      </c>
      <c r="D122" s="180" t="s">
        <v>166</v>
      </c>
      <c r="E122" s="181" t="s">
        <v>1965</v>
      </c>
      <c r="F122" s="182" t="s">
        <v>1966</v>
      </c>
      <c r="G122" s="183" t="s">
        <v>332</v>
      </c>
      <c r="H122" s="184">
        <v>1</v>
      </c>
      <c r="I122" s="185"/>
      <c r="J122" s="186">
        <f t="shared" si="0"/>
        <v>0</v>
      </c>
      <c r="K122" s="182" t="s">
        <v>20</v>
      </c>
      <c r="L122" s="41"/>
      <c r="M122" s="187" t="s">
        <v>20</v>
      </c>
      <c r="N122" s="188" t="s">
        <v>43</v>
      </c>
      <c r="O122" s="66"/>
      <c r="P122" s="189">
        <f t="shared" si="1"/>
        <v>0</v>
      </c>
      <c r="Q122" s="189">
        <v>0</v>
      </c>
      <c r="R122" s="189">
        <f t="shared" si="2"/>
        <v>0</v>
      </c>
      <c r="S122" s="189">
        <v>0</v>
      </c>
      <c r="T122" s="190">
        <f t="shared" si="3"/>
        <v>0</v>
      </c>
      <c r="U122" s="36"/>
      <c r="V122" s="36"/>
      <c r="W122" s="36"/>
      <c r="X122" s="36"/>
      <c r="Y122" s="36"/>
      <c r="Z122" s="36"/>
      <c r="AA122" s="36"/>
      <c r="AB122" s="36"/>
      <c r="AC122" s="36"/>
      <c r="AD122" s="36"/>
      <c r="AE122" s="36"/>
      <c r="AR122" s="191" t="s">
        <v>171</v>
      </c>
      <c r="AT122" s="191" t="s">
        <v>166</v>
      </c>
      <c r="AU122" s="191" t="s">
        <v>8</v>
      </c>
      <c r="AY122" s="19" t="s">
        <v>164</v>
      </c>
      <c r="BE122" s="192">
        <f t="shared" si="4"/>
        <v>0</v>
      </c>
      <c r="BF122" s="192">
        <f t="shared" si="5"/>
        <v>0</v>
      </c>
      <c r="BG122" s="192">
        <f t="shared" si="6"/>
        <v>0</v>
      </c>
      <c r="BH122" s="192">
        <f t="shared" si="7"/>
        <v>0</v>
      </c>
      <c r="BI122" s="192">
        <f t="shared" si="8"/>
        <v>0</v>
      </c>
      <c r="BJ122" s="19" t="s">
        <v>8</v>
      </c>
      <c r="BK122" s="192">
        <f t="shared" si="9"/>
        <v>0</v>
      </c>
      <c r="BL122" s="19" t="s">
        <v>171</v>
      </c>
      <c r="BM122" s="191" t="s">
        <v>657</v>
      </c>
    </row>
    <row r="123" spans="1:65" s="12" customFormat="1" ht="25.9" customHeight="1">
      <c r="B123" s="164"/>
      <c r="C123" s="165"/>
      <c r="D123" s="166" t="s">
        <v>71</v>
      </c>
      <c r="E123" s="167" t="s">
        <v>1967</v>
      </c>
      <c r="F123" s="167" t="s">
        <v>98</v>
      </c>
      <c r="G123" s="165"/>
      <c r="H123" s="165"/>
      <c r="I123" s="168"/>
      <c r="J123" s="169">
        <f>BK123</f>
        <v>0</v>
      </c>
      <c r="K123" s="165"/>
      <c r="L123" s="170"/>
      <c r="M123" s="171"/>
      <c r="N123" s="172"/>
      <c r="O123" s="172"/>
      <c r="P123" s="173">
        <f>SUM(P124:P129)</f>
        <v>0</v>
      </c>
      <c r="Q123" s="172"/>
      <c r="R123" s="173">
        <f>SUM(R124:R129)</f>
        <v>0</v>
      </c>
      <c r="S123" s="172"/>
      <c r="T123" s="174">
        <f>SUM(T124:T129)</f>
        <v>0</v>
      </c>
      <c r="AR123" s="175" t="s">
        <v>8</v>
      </c>
      <c r="AT123" s="176" t="s">
        <v>71</v>
      </c>
      <c r="AU123" s="176" t="s">
        <v>72</v>
      </c>
      <c r="AY123" s="175" t="s">
        <v>164</v>
      </c>
      <c r="BK123" s="177">
        <f>SUM(BK124:BK129)</f>
        <v>0</v>
      </c>
    </row>
    <row r="124" spans="1:65" s="2" customFormat="1" ht="16.5" customHeight="1">
      <c r="A124" s="36"/>
      <c r="B124" s="37"/>
      <c r="C124" s="180" t="s">
        <v>433</v>
      </c>
      <c r="D124" s="180" t="s">
        <v>166</v>
      </c>
      <c r="E124" s="181" t="s">
        <v>1968</v>
      </c>
      <c r="F124" s="182" t="s">
        <v>1969</v>
      </c>
      <c r="G124" s="183" t="s">
        <v>332</v>
      </c>
      <c r="H124" s="184">
        <v>1</v>
      </c>
      <c r="I124" s="185"/>
      <c r="J124" s="186">
        <f t="shared" ref="J124:J129" si="10">ROUND(I124*H124,0)</f>
        <v>0</v>
      </c>
      <c r="K124" s="182" t="s">
        <v>20</v>
      </c>
      <c r="L124" s="41"/>
      <c r="M124" s="187" t="s">
        <v>20</v>
      </c>
      <c r="N124" s="188" t="s">
        <v>43</v>
      </c>
      <c r="O124" s="66"/>
      <c r="P124" s="189">
        <f t="shared" ref="P124:P129" si="11">O124*H124</f>
        <v>0</v>
      </c>
      <c r="Q124" s="189">
        <v>0</v>
      </c>
      <c r="R124" s="189">
        <f t="shared" ref="R124:R129" si="12">Q124*H124</f>
        <v>0</v>
      </c>
      <c r="S124" s="189">
        <v>0</v>
      </c>
      <c r="T124" s="190">
        <f t="shared" ref="T124:T129" si="13">S124*H124</f>
        <v>0</v>
      </c>
      <c r="U124" s="36"/>
      <c r="V124" s="36"/>
      <c r="W124" s="36"/>
      <c r="X124" s="36"/>
      <c r="Y124" s="36"/>
      <c r="Z124" s="36"/>
      <c r="AA124" s="36"/>
      <c r="AB124" s="36"/>
      <c r="AC124" s="36"/>
      <c r="AD124" s="36"/>
      <c r="AE124" s="36"/>
      <c r="AR124" s="191" t="s">
        <v>171</v>
      </c>
      <c r="AT124" s="191" t="s">
        <v>166</v>
      </c>
      <c r="AU124" s="191" t="s">
        <v>8</v>
      </c>
      <c r="AY124" s="19" t="s">
        <v>164</v>
      </c>
      <c r="BE124" s="192">
        <f t="shared" ref="BE124:BE129" si="14">IF(N124="základní",J124,0)</f>
        <v>0</v>
      </c>
      <c r="BF124" s="192">
        <f t="shared" ref="BF124:BF129" si="15">IF(N124="snížená",J124,0)</f>
        <v>0</v>
      </c>
      <c r="BG124" s="192">
        <f t="shared" ref="BG124:BG129" si="16">IF(N124="zákl. přenesená",J124,0)</f>
        <v>0</v>
      </c>
      <c r="BH124" s="192">
        <f t="shared" ref="BH124:BH129" si="17">IF(N124="sníž. přenesená",J124,0)</f>
        <v>0</v>
      </c>
      <c r="BI124" s="192">
        <f t="shared" ref="BI124:BI129" si="18">IF(N124="nulová",J124,0)</f>
        <v>0</v>
      </c>
      <c r="BJ124" s="19" t="s">
        <v>8</v>
      </c>
      <c r="BK124" s="192">
        <f t="shared" ref="BK124:BK129" si="19">ROUND(I124*H124,0)</f>
        <v>0</v>
      </c>
      <c r="BL124" s="19" t="s">
        <v>171</v>
      </c>
      <c r="BM124" s="191" t="s">
        <v>672</v>
      </c>
    </row>
    <row r="125" spans="1:65" s="2" customFormat="1" ht="16.5" customHeight="1">
      <c r="A125" s="36"/>
      <c r="B125" s="37"/>
      <c r="C125" s="180" t="s">
        <v>439</v>
      </c>
      <c r="D125" s="180" t="s">
        <v>166</v>
      </c>
      <c r="E125" s="181" t="s">
        <v>1970</v>
      </c>
      <c r="F125" s="182" t="s">
        <v>1971</v>
      </c>
      <c r="G125" s="183" t="s">
        <v>332</v>
      </c>
      <c r="H125" s="184">
        <v>1</v>
      </c>
      <c r="I125" s="185"/>
      <c r="J125" s="186">
        <f t="shared" si="10"/>
        <v>0</v>
      </c>
      <c r="K125" s="182" t="s">
        <v>20</v>
      </c>
      <c r="L125" s="41"/>
      <c r="M125" s="187" t="s">
        <v>20</v>
      </c>
      <c r="N125" s="188" t="s">
        <v>43</v>
      </c>
      <c r="O125" s="66"/>
      <c r="P125" s="189">
        <f t="shared" si="11"/>
        <v>0</v>
      </c>
      <c r="Q125" s="189">
        <v>0</v>
      </c>
      <c r="R125" s="189">
        <f t="shared" si="12"/>
        <v>0</v>
      </c>
      <c r="S125" s="189">
        <v>0</v>
      </c>
      <c r="T125" s="190">
        <f t="shared" si="13"/>
        <v>0</v>
      </c>
      <c r="U125" s="36"/>
      <c r="V125" s="36"/>
      <c r="W125" s="36"/>
      <c r="X125" s="36"/>
      <c r="Y125" s="36"/>
      <c r="Z125" s="36"/>
      <c r="AA125" s="36"/>
      <c r="AB125" s="36"/>
      <c r="AC125" s="36"/>
      <c r="AD125" s="36"/>
      <c r="AE125" s="36"/>
      <c r="AR125" s="191" t="s">
        <v>171</v>
      </c>
      <c r="AT125" s="191" t="s">
        <v>166</v>
      </c>
      <c r="AU125" s="191" t="s">
        <v>8</v>
      </c>
      <c r="AY125" s="19" t="s">
        <v>164</v>
      </c>
      <c r="BE125" s="192">
        <f t="shared" si="14"/>
        <v>0</v>
      </c>
      <c r="BF125" s="192">
        <f t="shared" si="15"/>
        <v>0</v>
      </c>
      <c r="BG125" s="192">
        <f t="shared" si="16"/>
        <v>0</v>
      </c>
      <c r="BH125" s="192">
        <f t="shared" si="17"/>
        <v>0</v>
      </c>
      <c r="BI125" s="192">
        <f t="shared" si="18"/>
        <v>0</v>
      </c>
      <c r="BJ125" s="19" t="s">
        <v>8</v>
      </c>
      <c r="BK125" s="192">
        <f t="shared" si="19"/>
        <v>0</v>
      </c>
      <c r="BL125" s="19" t="s">
        <v>171</v>
      </c>
      <c r="BM125" s="191" t="s">
        <v>686</v>
      </c>
    </row>
    <row r="126" spans="1:65" s="2" customFormat="1" ht="16.5" customHeight="1">
      <c r="A126" s="36"/>
      <c r="B126" s="37"/>
      <c r="C126" s="180" t="s">
        <v>448</v>
      </c>
      <c r="D126" s="180" t="s">
        <v>166</v>
      </c>
      <c r="E126" s="181" t="s">
        <v>1972</v>
      </c>
      <c r="F126" s="182" t="s">
        <v>1973</v>
      </c>
      <c r="G126" s="183" t="s">
        <v>332</v>
      </c>
      <c r="H126" s="184">
        <v>1</v>
      </c>
      <c r="I126" s="185"/>
      <c r="J126" s="186">
        <f t="shared" si="10"/>
        <v>0</v>
      </c>
      <c r="K126" s="182" t="s">
        <v>20</v>
      </c>
      <c r="L126" s="41"/>
      <c r="M126" s="187" t="s">
        <v>20</v>
      </c>
      <c r="N126" s="188" t="s">
        <v>43</v>
      </c>
      <c r="O126" s="66"/>
      <c r="P126" s="189">
        <f t="shared" si="11"/>
        <v>0</v>
      </c>
      <c r="Q126" s="189">
        <v>0</v>
      </c>
      <c r="R126" s="189">
        <f t="shared" si="12"/>
        <v>0</v>
      </c>
      <c r="S126" s="189">
        <v>0</v>
      </c>
      <c r="T126" s="190">
        <f t="shared" si="13"/>
        <v>0</v>
      </c>
      <c r="U126" s="36"/>
      <c r="V126" s="36"/>
      <c r="W126" s="36"/>
      <c r="X126" s="36"/>
      <c r="Y126" s="36"/>
      <c r="Z126" s="36"/>
      <c r="AA126" s="36"/>
      <c r="AB126" s="36"/>
      <c r="AC126" s="36"/>
      <c r="AD126" s="36"/>
      <c r="AE126" s="36"/>
      <c r="AR126" s="191" t="s">
        <v>171</v>
      </c>
      <c r="AT126" s="191" t="s">
        <v>166</v>
      </c>
      <c r="AU126" s="191" t="s">
        <v>8</v>
      </c>
      <c r="AY126" s="19" t="s">
        <v>164</v>
      </c>
      <c r="BE126" s="192">
        <f t="shared" si="14"/>
        <v>0</v>
      </c>
      <c r="BF126" s="192">
        <f t="shared" si="15"/>
        <v>0</v>
      </c>
      <c r="BG126" s="192">
        <f t="shared" si="16"/>
        <v>0</v>
      </c>
      <c r="BH126" s="192">
        <f t="shared" si="17"/>
        <v>0</v>
      </c>
      <c r="BI126" s="192">
        <f t="shared" si="18"/>
        <v>0</v>
      </c>
      <c r="BJ126" s="19" t="s">
        <v>8</v>
      </c>
      <c r="BK126" s="192">
        <f t="shared" si="19"/>
        <v>0</v>
      </c>
      <c r="BL126" s="19" t="s">
        <v>171</v>
      </c>
      <c r="BM126" s="191" t="s">
        <v>699</v>
      </c>
    </row>
    <row r="127" spans="1:65" s="2" customFormat="1" ht="16.5" customHeight="1">
      <c r="A127" s="36"/>
      <c r="B127" s="37"/>
      <c r="C127" s="180" t="s">
        <v>454</v>
      </c>
      <c r="D127" s="180" t="s">
        <v>166</v>
      </c>
      <c r="E127" s="181" t="s">
        <v>1974</v>
      </c>
      <c r="F127" s="182" t="s">
        <v>1975</v>
      </c>
      <c r="G127" s="183" t="s">
        <v>332</v>
      </c>
      <c r="H127" s="184">
        <v>1</v>
      </c>
      <c r="I127" s="185"/>
      <c r="J127" s="186">
        <f t="shared" si="10"/>
        <v>0</v>
      </c>
      <c r="K127" s="182" t="s">
        <v>20</v>
      </c>
      <c r="L127" s="41"/>
      <c r="M127" s="187" t="s">
        <v>20</v>
      </c>
      <c r="N127" s="188" t="s">
        <v>43</v>
      </c>
      <c r="O127" s="66"/>
      <c r="P127" s="189">
        <f t="shared" si="11"/>
        <v>0</v>
      </c>
      <c r="Q127" s="189">
        <v>0</v>
      </c>
      <c r="R127" s="189">
        <f t="shared" si="12"/>
        <v>0</v>
      </c>
      <c r="S127" s="189">
        <v>0</v>
      </c>
      <c r="T127" s="190">
        <f t="shared" si="13"/>
        <v>0</v>
      </c>
      <c r="U127" s="36"/>
      <c r="V127" s="36"/>
      <c r="W127" s="36"/>
      <c r="X127" s="36"/>
      <c r="Y127" s="36"/>
      <c r="Z127" s="36"/>
      <c r="AA127" s="36"/>
      <c r="AB127" s="36"/>
      <c r="AC127" s="36"/>
      <c r="AD127" s="36"/>
      <c r="AE127" s="36"/>
      <c r="AR127" s="191" t="s">
        <v>171</v>
      </c>
      <c r="AT127" s="191" t="s">
        <v>166</v>
      </c>
      <c r="AU127" s="191" t="s">
        <v>8</v>
      </c>
      <c r="AY127" s="19" t="s">
        <v>164</v>
      </c>
      <c r="BE127" s="192">
        <f t="shared" si="14"/>
        <v>0</v>
      </c>
      <c r="BF127" s="192">
        <f t="shared" si="15"/>
        <v>0</v>
      </c>
      <c r="BG127" s="192">
        <f t="shared" si="16"/>
        <v>0</v>
      </c>
      <c r="BH127" s="192">
        <f t="shared" si="17"/>
        <v>0</v>
      </c>
      <c r="BI127" s="192">
        <f t="shared" si="18"/>
        <v>0</v>
      </c>
      <c r="BJ127" s="19" t="s">
        <v>8</v>
      </c>
      <c r="BK127" s="192">
        <f t="shared" si="19"/>
        <v>0</v>
      </c>
      <c r="BL127" s="19" t="s">
        <v>171</v>
      </c>
      <c r="BM127" s="191" t="s">
        <v>713</v>
      </c>
    </row>
    <row r="128" spans="1:65" s="2" customFormat="1" ht="16.5" customHeight="1">
      <c r="A128" s="36"/>
      <c r="B128" s="37"/>
      <c r="C128" s="180" t="s">
        <v>460</v>
      </c>
      <c r="D128" s="180" t="s">
        <v>166</v>
      </c>
      <c r="E128" s="181" t="s">
        <v>1976</v>
      </c>
      <c r="F128" s="182" t="s">
        <v>1977</v>
      </c>
      <c r="G128" s="183" t="s">
        <v>332</v>
      </c>
      <c r="H128" s="184">
        <v>1</v>
      </c>
      <c r="I128" s="185"/>
      <c r="J128" s="186">
        <f t="shared" si="10"/>
        <v>0</v>
      </c>
      <c r="K128" s="182" t="s">
        <v>20</v>
      </c>
      <c r="L128" s="41"/>
      <c r="M128" s="187" t="s">
        <v>20</v>
      </c>
      <c r="N128" s="188" t="s">
        <v>43</v>
      </c>
      <c r="O128" s="66"/>
      <c r="P128" s="189">
        <f t="shared" si="11"/>
        <v>0</v>
      </c>
      <c r="Q128" s="189">
        <v>0</v>
      </c>
      <c r="R128" s="189">
        <f t="shared" si="12"/>
        <v>0</v>
      </c>
      <c r="S128" s="189">
        <v>0</v>
      </c>
      <c r="T128" s="190">
        <f t="shared" si="13"/>
        <v>0</v>
      </c>
      <c r="U128" s="36"/>
      <c r="V128" s="36"/>
      <c r="W128" s="36"/>
      <c r="X128" s="36"/>
      <c r="Y128" s="36"/>
      <c r="Z128" s="36"/>
      <c r="AA128" s="36"/>
      <c r="AB128" s="36"/>
      <c r="AC128" s="36"/>
      <c r="AD128" s="36"/>
      <c r="AE128" s="36"/>
      <c r="AR128" s="191" t="s">
        <v>171</v>
      </c>
      <c r="AT128" s="191" t="s">
        <v>166</v>
      </c>
      <c r="AU128" s="191" t="s">
        <v>8</v>
      </c>
      <c r="AY128" s="19" t="s">
        <v>164</v>
      </c>
      <c r="BE128" s="192">
        <f t="shared" si="14"/>
        <v>0</v>
      </c>
      <c r="BF128" s="192">
        <f t="shared" si="15"/>
        <v>0</v>
      </c>
      <c r="BG128" s="192">
        <f t="shared" si="16"/>
        <v>0</v>
      </c>
      <c r="BH128" s="192">
        <f t="shared" si="17"/>
        <v>0</v>
      </c>
      <c r="BI128" s="192">
        <f t="shared" si="18"/>
        <v>0</v>
      </c>
      <c r="BJ128" s="19" t="s">
        <v>8</v>
      </c>
      <c r="BK128" s="192">
        <f t="shared" si="19"/>
        <v>0</v>
      </c>
      <c r="BL128" s="19" t="s">
        <v>171</v>
      </c>
      <c r="BM128" s="191" t="s">
        <v>722</v>
      </c>
    </row>
    <row r="129" spans="1:65" s="2" customFormat="1" ht="16.5" customHeight="1">
      <c r="A129" s="36"/>
      <c r="B129" s="37"/>
      <c r="C129" s="180" t="s">
        <v>466</v>
      </c>
      <c r="D129" s="180" t="s">
        <v>166</v>
      </c>
      <c r="E129" s="181" t="s">
        <v>1978</v>
      </c>
      <c r="F129" s="182" t="s">
        <v>1979</v>
      </c>
      <c r="G129" s="183" t="s">
        <v>332</v>
      </c>
      <c r="H129" s="184">
        <v>1</v>
      </c>
      <c r="I129" s="185"/>
      <c r="J129" s="186">
        <f t="shared" si="10"/>
        <v>0</v>
      </c>
      <c r="K129" s="182" t="s">
        <v>20</v>
      </c>
      <c r="L129" s="41"/>
      <c r="M129" s="187" t="s">
        <v>20</v>
      </c>
      <c r="N129" s="188" t="s">
        <v>43</v>
      </c>
      <c r="O129" s="66"/>
      <c r="P129" s="189">
        <f t="shared" si="11"/>
        <v>0</v>
      </c>
      <c r="Q129" s="189">
        <v>0</v>
      </c>
      <c r="R129" s="189">
        <f t="shared" si="12"/>
        <v>0</v>
      </c>
      <c r="S129" s="189">
        <v>0</v>
      </c>
      <c r="T129" s="190">
        <f t="shared" si="13"/>
        <v>0</v>
      </c>
      <c r="U129" s="36"/>
      <c r="V129" s="36"/>
      <c r="W129" s="36"/>
      <c r="X129" s="36"/>
      <c r="Y129" s="36"/>
      <c r="Z129" s="36"/>
      <c r="AA129" s="36"/>
      <c r="AB129" s="36"/>
      <c r="AC129" s="36"/>
      <c r="AD129" s="36"/>
      <c r="AE129" s="36"/>
      <c r="AR129" s="191" t="s">
        <v>171</v>
      </c>
      <c r="AT129" s="191" t="s">
        <v>166</v>
      </c>
      <c r="AU129" s="191" t="s">
        <v>8</v>
      </c>
      <c r="AY129" s="19" t="s">
        <v>164</v>
      </c>
      <c r="BE129" s="192">
        <f t="shared" si="14"/>
        <v>0</v>
      </c>
      <c r="BF129" s="192">
        <f t="shared" si="15"/>
        <v>0</v>
      </c>
      <c r="BG129" s="192">
        <f t="shared" si="16"/>
        <v>0</v>
      </c>
      <c r="BH129" s="192">
        <f t="shared" si="17"/>
        <v>0</v>
      </c>
      <c r="BI129" s="192">
        <f t="shared" si="18"/>
        <v>0</v>
      </c>
      <c r="BJ129" s="19" t="s">
        <v>8</v>
      </c>
      <c r="BK129" s="192">
        <f t="shared" si="19"/>
        <v>0</v>
      </c>
      <c r="BL129" s="19" t="s">
        <v>171</v>
      </c>
      <c r="BM129" s="191" t="s">
        <v>730</v>
      </c>
    </row>
    <row r="130" spans="1:65" s="12" customFormat="1" ht="25.9" customHeight="1">
      <c r="B130" s="164"/>
      <c r="C130" s="165"/>
      <c r="D130" s="166" t="s">
        <v>71</v>
      </c>
      <c r="E130" s="167" t="s">
        <v>1980</v>
      </c>
      <c r="F130" s="167" t="s">
        <v>165</v>
      </c>
      <c r="G130" s="165"/>
      <c r="H130" s="165"/>
      <c r="I130" s="168"/>
      <c r="J130" s="169">
        <f>BK130</f>
        <v>0</v>
      </c>
      <c r="K130" s="165"/>
      <c r="L130" s="170"/>
      <c r="M130" s="171"/>
      <c r="N130" s="172"/>
      <c r="O130" s="172"/>
      <c r="P130" s="173">
        <f>SUM(P131:P134)</f>
        <v>0</v>
      </c>
      <c r="Q130" s="172"/>
      <c r="R130" s="173">
        <f>SUM(R131:R134)</f>
        <v>0</v>
      </c>
      <c r="S130" s="172"/>
      <c r="T130" s="174">
        <f>SUM(T131:T134)</f>
        <v>0</v>
      </c>
      <c r="AR130" s="175" t="s">
        <v>8</v>
      </c>
      <c r="AT130" s="176" t="s">
        <v>71</v>
      </c>
      <c r="AU130" s="176" t="s">
        <v>72</v>
      </c>
      <c r="AY130" s="175" t="s">
        <v>164</v>
      </c>
      <c r="BK130" s="177">
        <f>SUM(BK131:BK134)</f>
        <v>0</v>
      </c>
    </row>
    <row r="131" spans="1:65" s="2" customFormat="1" ht="16.5" customHeight="1">
      <c r="A131" s="36"/>
      <c r="B131" s="37"/>
      <c r="C131" s="180" t="s">
        <v>472</v>
      </c>
      <c r="D131" s="180" t="s">
        <v>166</v>
      </c>
      <c r="E131" s="181" t="s">
        <v>1981</v>
      </c>
      <c r="F131" s="182" t="s">
        <v>1982</v>
      </c>
      <c r="G131" s="183" t="s">
        <v>213</v>
      </c>
      <c r="H131" s="184">
        <v>100</v>
      </c>
      <c r="I131" s="185"/>
      <c r="J131" s="186">
        <f>ROUND(I131*H131,0)</f>
        <v>0</v>
      </c>
      <c r="K131" s="182" t="s">
        <v>20</v>
      </c>
      <c r="L131" s="41"/>
      <c r="M131" s="187" t="s">
        <v>20</v>
      </c>
      <c r="N131" s="188" t="s">
        <v>43</v>
      </c>
      <c r="O131" s="66"/>
      <c r="P131" s="189">
        <f>O131*H131</f>
        <v>0</v>
      </c>
      <c r="Q131" s="189">
        <v>0</v>
      </c>
      <c r="R131" s="189">
        <f>Q131*H131</f>
        <v>0</v>
      </c>
      <c r="S131" s="189">
        <v>0</v>
      </c>
      <c r="T131" s="190">
        <f>S131*H131</f>
        <v>0</v>
      </c>
      <c r="U131" s="36"/>
      <c r="V131" s="36"/>
      <c r="W131" s="36"/>
      <c r="X131" s="36"/>
      <c r="Y131" s="36"/>
      <c r="Z131" s="36"/>
      <c r="AA131" s="36"/>
      <c r="AB131" s="36"/>
      <c r="AC131" s="36"/>
      <c r="AD131" s="36"/>
      <c r="AE131" s="36"/>
      <c r="AR131" s="191" t="s">
        <v>171</v>
      </c>
      <c r="AT131" s="191" t="s">
        <v>166</v>
      </c>
      <c r="AU131" s="191" t="s">
        <v>8</v>
      </c>
      <c r="AY131" s="19" t="s">
        <v>164</v>
      </c>
      <c r="BE131" s="192">
        <f>IF(N131="základní",J131,0)</f>
        <v>0</v>
      </c>
      <c r="BF131" s="192">
        <f>IF(N131="snížená",J131,0)</f>
        <v>0</v>
      </c>
      <c r="BG131" s="192">
        <f>IF(N131="zákl. přenesená",J131,0)</f>
        <v>0</v>
      </c>
      <c r="BH131" s="192">
        <f>IF(N131="sníž. přenesená",J131,0)</f>
        <v>0</v>
      </c>
      <c r="BI131" s="192">
        <f>IF(N131="nulová",J131,0)</f>
        <v>0</v>
      </c>
      <c r="BJ131" s="19" t="s">
        <v>8</v>
      </c>
      <c r="BK131" s="192">
        <f>ROUND(I131*H131,0)</f>
        <v>0</v>
      </c>
      <c r="BL131" s="19" t="s">
        <v>171</v>
      </c>
      <c r="BM131" s="191" t="s">
        <v>738</v>
      </c>
    </row>
    <row r="132" spans="1:65" s="2" customFormat="1" ht="16.5" customHeight="1">
      <c r="A132" s="36"/>
      <c r="B132" s="37"/>
      <c r="C132" s="180" t="s">
        <v>477</v>
      </c>
      <c r="D132" s="180" t="s">
        <v>166</v>
      </c>
      <c r="E132" s="181" t="s">
        <v>1983</v>
      </c>
      <c r="F132" s="182" t="s">
        <v>1984</v>
      </c>
      <c r="G132" s="183" t="s">
        <v>213</v>
      </c>
      <c r="H132" s="184">
        <v>100</v>
      </c>
      <c r="I132" s="185"/>
      <c r="J132" s="186">
        <f>ROUND(I132*H132,0)</f>
        <v>0</v>
      </c>
      <c r="K132" s="182" t="s">
        <v>20</v>
      </c>
      <c r="L132" s="41"/>
      <c r="M132" s="187" t="s">
        <v>20</v>
      </c>
      <c r="N132" s="188" t="s">
        <v>43</v>
      </c>
      <c r="O132" s="66"/>
      <c r="P132" s="189">
        <f>O132*H132</f>
        <v>0</v>
      </c>
      <c r="Q132" s="189">
        <v>0</v>
      </c>
      <c r="R132" s="189">
        <f>Q132*H132</f>
        <v>0</v>
      </c>
      <c r="S132" s="189">
        <v>0</v>
      </c>
      <c r="T132" s="190">
        <f>S132*H132</f>
        <v>0</v>
      </c>
      <c r="U132" s="36"/>
      <c r="V132" s="36"/>
      <c r="W132" s="36"/>
      <c r="X132" s="36"/>
      <c r="Y132" s="36"/>
      <c r="Z132" s="36"/>
      <c r="AA132" s="36"/>
      <c r="AB132" s="36"/>
      <c r="AC132" s="36"/>
      <c r="AD132" s="36"/>
      <c r="AE132" s="36"/>
      <c r="AR132" s="191" t="s">
        <v>171</v>
      </c>
      <c r="AT132" s="191" t="s">
        <v>166</v>
      </c>
      <c r="AU132" s="191" t="s">
        <v>8</v>
      </c>
      <c r="AY132" s="19" t="s">
        <v>164</v>
      </c>
      <c r="BE132" s="192">
        <f>IF(N132="základní",J132,0)</f>
        <v>0</v>
      </c>
      <c r="BF132" s="192">
        <f>IF(N132="snížená",J132,0)</f>
        <v>0</v>
      </c>
      <c r="BG132" s="192">
        <f>IF(N132="zákl. přenesená",J132,0)</f>
        <v>0</v>
      </c>
      <c r="BH132" s="192">
        <f>IF(N132="sníž. přenesená",J132,0)</f>
        <v>0</v>
      </c>
      <c r="BI132" s="192">
        <f>IF(N132="nulová",J132,0)</f>
        <v>0</v>
      </c>
      <c r="BJ132" s="19" t="s">
        <v>8</v>
      </c>
      <c r="BK132" s="192">
        <f>ROUND(I132*H132,0)</f>
        <v>0</v>
      </c>
      <c r="BL132" s="19" t="s">
        <v>171</v>
      </c>
      <c r="BM132" s="191" t="s">
        <v>746</v>
      </c>
    </row>
    <row r="133" spans="1:65" s="2" customFormat="1" ht="16.5" customHeight="1">
      <c r="A133" s="36"/>
      <c r="B133" s="37"/>
      <c r="C133" s="180" t="s">
        <v>483</v>
      </c>
      <c r="D133" s="180" t="s">
        <v>166</v>
      </c>
      <c r="E133" s="181" t="s">
        <v>1985</v>
      </c>
      <c r="F133" s="182" t="s">
        <v>1986</v>
      </c>
      <c r="G133" s="183" t="s">
        <v>213</v>
      </c>
      <c r="H133" s="184">
        <v>100</v>
      </c>
      <c r="I133" s="185"/>
      <c r="J133" s="186">
        <f>ROUND(I133*H133,0)</f>
        <v>0</v>
      </c>
      <c r="K133" s="182" t="s">
        <v>20</v>
      </c>
      <c r="L133" s="41"/>
      <c r="M133" s="187" t="s">
        <v>20</v>
      </c>
      <c r="N133" s="188" t="s">
        <v>43</v>
      </c>
      <c r="O133" s="66"/>
      <c r="P133" s="189">
        <f>O133*H133</f>
        <v>0</v>
      </c>
      <c r="Q133" s="189">
        <v>0</v>
      </c>
      <c r="R133" s="189">
        <f>Q133*H133</f>
        <v>0</v>
      </c>
      <c r="S133" s="189">
        <v>0</v>
      </c>
      <c r="T133" s="190">
        <f>S133*H133</f>
        <v>0</v>
      </c>
      <c r="U133" s="36"/>
      <c r="V133" s="36"/>
      <c r="W133" s="36"/>
      <c r="X133" s="36"/>
      <c r="Y133" s="36"/>
      <c r="Z133" s="36"/>
      <c r="AA133" s="36"/>
      <c r="AB133" s="36"/>
      <c r="AC133" s="36"/>
      <c r="AD133" s="36"/>
      <c r="AE133" s="36"/>
      <c r="AR133" s="191" t="s">
        <v>171</v>
      </c>
      <c r="AT133" s="191" t="s">
        <v>166</v>
      </c>
      <c r="AU133" s="191" t="s">
        <v>8</v>
      </c>
      <c r="AY133" s="19" t="s">
        <v>164</v>
      </c>
      <c r="BE133" s="192">
        <f>IF(N133="základní",J133,0)</f>
        <v>0</v>
      </c>
      <c r="BF133" s="192">
        <f>IF(N133="snížená",J133,0)</f>
        <v>0</v>
      </c>
      <c r="BG133" s="192">
        <f>IF(N133="zákl. přenesená",J133,0)</f>
        <v>0</v>
      </c>
      <c r="BH133" s="192">
        <f>IF(N133="sníž. přenesená",J133,0)</f>
        <v>0</v>
      </c>
      <c r="BI133" s="192">
        <f>IF(N133="nulová",J133,0)</f>
        <v>0</v>
      </c>
      <c r="BJ133" s="19" t="s">
        <v>8</v>
      </c>
      <c r="BK133" s="192">
        <f>ROUND(I133*H133,0)</f>
        <v>0</v>
      </c>
      <c r="BL133" s="19" t="s">
        <v>171</v>
      </c>
      <c r="BM133" s="191" t="s">
        <v>754</v>
      </c>
    </row>
    <row r="134" spans="1:65" s="2" customFormat="1" ht="16.5" customHeight="1">
      <c r="A134" s="36"/>
      <c r="B134" s="37"/>
      <c r="C134" s="180" t="s">
        <v>489</v>
      </c>
      <c r="D134" s="180" t="s">
        <v>166</v>
      </c>
      <c r="E134" s="181" t="s">
        <v>1987</v>
      </c>
      <c r="F134" s="182" t="s">
        <v>1988</v>
      </c>
      <c r="G134" s="183" t="s">
        <v>169</v>
      </c>
      <c r="H134" s="184">
        <v>35</v>
      </c>
      <c r="I134" s="185"/>
      <c r="J134" s="186">
        <f>ROUND(I134*H134,0)</f>
        <v>0</v>
      </c>
      <c r="K134" s="182" t="s">
        <v>20</v>
      </c>
      <c r="L134" s="41"/>
      <c r="M134" s="259" t="s">
        <v>20</v>
      </c>
      <c r="N134" s="260" t="s">
        <v>43</v>
      </c>
      <c r="O134" s="257"/>
      <c r="P134" s="261">
        <f>O134*H134</f>
        <v>0</v>
      </c>
      <c r="Q134" s="261">
        <v>0</v>
      </c>
      <c r="R134" s="261">
        <f>Q134*H134</f>
        <v>0</v>
      </c>
      <c r="S134" s="261">
        <v>0</v>
      </c>
      <c r="T134" s="262">
        <f>S134*H134</f>
        <v>0</v>
      </c>
      <c r="U134" s="36"/>
      <c r="V134" s="36"/>
      <c r="W134" s="36"/>
      <c r="X134" s="36"/>
      <c r="Y134" s="36"/>
      <c r="Z134" s="36"/>
      <c r="AA134" s="36"/>
      <c r="AB134" s="36"/>
      <c r="AC134" s="36"/>
      <c r="AD134" s="36"/>
      <c r="AE134" s="36"/>
      <c r="AR134" s="191" t="s">
        <v>171</v>
      </c>
      <c r="AT134" s="191" t="s">
        <v>166</v>
      </c>
      <c r="AU134" s="191" t="s">
        <v>8</v>
      </c>
      <c r="AY134" s="19" t="s">
        <v>164</v>
      </c>
      <c r="BE134" s="192">
        <f>IF(N134="základní",J134,0)</f>
        <v>0</v>
      </c>
      <c r="BF134" s="192">
        <f>IF(N134="snížená",J134,0)</f>
        <v>0</v>
      </c>
      <c r="BG134" s="192">
        <f>IF(N134="zákl. přenesená",J134,0)</f>
        <v>0</v>
      </c>
      <c r="BH134" s="192">
        <f>IF(N134="sníž. přenesená",J134,0)</f>
        <v>0</v>
      </c>
      <c r="BI134" s="192">
        <f>IF(N134="nulová",J134,0)</f>
        <v>0</v>
      </c>
      <c r="BJ134" s="19" t="s">
        <v>8</v>
      </c>
      <c r="BK134" s="192">
        <f>ROUND(I134*H134,0)</f>
        <v>0</v>
      </c>
      <c r="BL134" s="19" t="s">
        <v>171</v>
      </c>
      <c r="BM134" s="191" t="s">
        <v>762</v>
      </c>
    </row>
    <row r="135" spans="1:65" s="2" customFormat="1" ht="6.95" customHeight="1">
      <c r="A135" s="36"/>
      <c r="B135" s="49"/>
      <c r="C135" s="50"/>
      <c r="D135" s="50"/>
      <c r="E135" s="50"/>
      <c r="F135" s="50"/>
      <c r="G135" s="50"/>
      <c r="H135" s="50"/>
      <c r="I135" s="50"/>
      <c r="J135" s="50"/>
      <c r="K135" s="50"/>
      <c r="L135" s="41"/>
      <c r="M135" s="36"/>
      <c r="O135" s="36"/>
      <c r="P135" s="36"/>
      <c r="Q135" s="36"/>
      <c r="R135" s="36"/>
      <c r="S135" s="36"/>
      <c r="T135" s="36"/>
      <c r="U135" s="36"/>
      <c r="V135" s="36"/>
      <c r="W135" s="36"/>
      <c r="X135" s="36"/>
      <c r="Y135" s="36"/>
      <c r="Z135" s="36"/>
      <c r="AA135" s="36"/>
      <c r="AB135" s="36"/>
      <c r="AC135" s="36"/>
      <c r="AD135" s="36"/>
      <c r="AE135" s="36"/>
    </row>
  </sheetData>
  <sheetProtection algorithmName="SHA-512" hashValue="kBLe/oOvumYvjt6XmMKRMUPP0ReEn/JLKJTg5BXvrAWV8w7zdJnquoufAfJDeMtqzMM2y/9nZbmMQIwL5fgQdQ==" saltValue="8vnSAWviy3AtbxUOezmxRC2PtR6GxfPDTbAtc9TzUVOoCcaUdLEuoxT0J9tgG0wNUnulHR9HsxE7aoSUPIqIoA==" spinCount="100000" sheet="1" objects="1" scenarios="1" formatColumns="0" formatRows="0" autoFilter="0"/>
  <autoFilter ref="C81:K134"/>
  <mergeCells count="9">
    <mergeCell ref="E50:H50"/>
    <mergeCell ref="E72:H72"/>
    <mergeCell ref="E74:H74"/>
    <mergeCell ref="L2:V2"/>
    <mergeCell ref="E7:H7"/>
    <mergeCell ref="E9:H9"/>
    <mergeCell ref="E18:H18"/>
    <mergeCell ref="E27:H27"/>
    <mergeCell ref="E48:H48"/>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1"/>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90</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1989</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28</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ROUND(J79,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ROUND((SUM(BE79:BE100)),  2)</f>
        <v>0</v>
      </c>
      <c r="G33" s="36"/>
      <c r="H33" s="36"/>
      <c r="I33" s="126">
        <v>0.21</v>
      </c>
      <c r="J33" s="125">
        <f>ROUND(((SUM(BE79:BE100))*I33),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ROUND((SUM(BF79:BF100)),  2)</f>
        <v>0</v>
      </c>
      <c r="G34" s="36"/>
      <c r="H34" s="36"/>
      <c r="I34" s="126">
        <v>0.15</v>
      </c>
      <c r="J34" s="125">
        <f>ROUND(((SUM(BF79:BF100))*I34),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ROUND((SUM(BG79:BG100)),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ROUND((SUM(BH79:BH100)),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ROUND((SUM(BI79:BI100)),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SO04 - Výměna kabelové přípojky NN</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J79</f>
        <v>0</v>
      </c>
      <c r="K59" s="38"/>
      <c r="L59" s="115"/>
      <c r="S59" s="36"/>
      <c r="T59" s="36"/>
      <c r="U59" s="36"/>
      <c r="V59" s="36"/>
      <c r="W59" s="36"/>
      <c r="X59" s="36"/>
      <c r="Y59" s="36"/>
      <c r="Z59" s="36"/>
      <c r="AA59" s="36"/>
      <c r="AB59" s="36"/>
      <c r="AC59" s="36"/>
      <c r="AD59" s="36"/>
      <c r="AE59" s="36"/>
      <c r="AU59" s="19" t="s">
        <v>134</v>
      </c>
    </row>
    <row r="60" spans="1:47" s="2" customFormat="1" ht="21.7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6.95" customHeight="1">
      <c r="A61" s="36"/>
      <c r="B61" s="49"/>
      <c r="C61" s="50"/>
      <c r="D61" s="50"/>
      <c r="E61" s="50"/>
      <c r="F61" s="50"/>
      <c r="G61" s="50"/>
      <c r="H61" s="50"/>
      <c r="I61" s="50"/>
      <c r="J61" s="50"/>
      <c r="K61" s="50"/>
      <c r="L61" s="115"/>
      <c r="S61" s="36"/>
      <c r="T61" s="36"/>
      <c r="U61" s="36"/>
      <c r="V61" s="36"/>
      <c r="W61" s="36"/>
      <c r="X61" s="36"/>
      <c r="Y61" s="36"/>
      <c r="Z61" s="36"/>
      <c r="AA61" s="36"/>
      <c r="AB61" s="36"/>
      <c r="AC61" s="36"/>
      <c r="AD61" s="36"/>
      <c r="AE61" s="36"/>
    </row>
    <row r="65" spans="1:65" s="2" customFormat="1" ht="6.95" customHeight="1">
      <c r="A65" s="36"/>
      <c r="B65" s="51"/>
      <c r="C65" s="52"/>
      <c r="D65" s="52"/>
      <c r="E65" s="52"/>
      <c r="F65" s="52"/>
      <c r="G65" s="52"/>
      <c r="H65" s="52"/>
      <c r="I65" s="52"/>
      <c r="J65" s="52"/>
      <c r="K65" s="52"/>
      <c r="L65" s="115"/>
      <c r="S65" s="36"/>
      <c r="T65" s="36"/>
      <c r="U65" s="36"/>
      <c r="V65" s="36"/>
      <c r="W65" s="36"/>
      <c r="X65" s="36"/>
      <c r="Y65" s="36"/>
      <c r="Z65" s="36"/>
      <c r="AA65" s="36"/>
      <c r="AB65" s="36"/>
      <c r="AC65" s="36"/>
      <c r="AD65" s="36"/>
      <c r="AE65" s="36"/>
    </row>
    <row r="66" spans="1:65" s="2" customFormat="1" ht="24.95" customHeight="1">
      <c r="A66" s="36"/>
      <c r="B66" s="37"/>
      <c r="C66" s="25" t="s">
        <v>149</v>
      </c>
      <c r="D66" s="38"/>
      <c r="E66" s="38"/>
      <c r="F66" s="38"/>
      <c r="G66" s="38"/>
      <c r="H66" s="38"/>
      <c r="I66" s="38"/>
      <c r="J66" s="38"/>
      <c r="K66" s="38"/>
      <c r="L66" s="115"/>
      <c r="S66" s="36"/>
      <c r="T66" s="36"/>
      <c r="U66" s="36"/>
      <c r="V66" s="36"/>
      <c r="W66" s="36"/>
      <c r="X66" s="36"/>
      <c r="Y66" s="36"/>
      <c r="Z66" s="36"/>
      <c r="AA66" s="36"/>
      <c r="AB66" s="36"/>
      <c r="AC66" s="36"/>
      <c r="AD66" s="36"/>
      <c r="AE66" s="36"/>
    </row>
    <row r="67" spans="1:65" s="2" customFormat="1" ht="6.95" customHeight="1">
      <c r="A67" s="36"/>
      <c r="B67" s="37"/>
      <c r="C67" s="38"/>
      <c r="D67" s="38"/>
      <c r="E67" s="38"/>
      <c r="F67" s="38"/>
      <c r="G67" s="38"/>
      <c r="H67" s="38"/>
      <c r="I67" s="38"/>
      <c r="J67" s="38"/>
      <c r="K67" s="38"/>
      <c r="L67" s="115"/>
      <c r="S67" s="36"/>
      <c r="T67" s="36"/>
      <c r="U67" s="36"/>
      <c r="V67" s="36"/>
      <c r="W67" s="36"/>
      <c r="X67" s="36"/>
      <c r="Y67" s="36"/>
      <c r="Z67" s="36"/>
      <c r="AA67" s="36"/>
      <c r="AB67" s="36"/>
      <c r="AC67" s="36"/>
      <c r="AD67" s="36"/>
      <c r="AE67" s="36"/>
    </row>
    <row r="68" spans="1:65" s="2" customFormat="1" ht="12" customHeight="1">
      <c r="A68" s="36"/>
      <c r="B68" s="37"/>
      <c r="C68" s="31" t="s">
        <v>17</v>
      </c>
      <c r="D68" s="38"/>
      <c r="E68" s="38"/>
      <c r="F68" s="38"/>
      <c r="G68" s="38"/>
      <c r="H68" s="38"/>
      <c r="I68" s="38"/>
      <c r="J68" s="38"/>
      <c r="K68" s="38"/>
      <c r="L68" s="115"/>
      <c r="S68" s="36"/>
      <c r="T68" s="36"/>
      <c r="U68" s="36"/>
      <c r="V68" s="36"/>
      <c r="W68" s="36"/>
      <c r="X68" s="36"/>
      <c r="Y68" s="36"/>
      <c r="Z68" s="36"/>
      <c r="AA68" s="36"/>
      <c r="AB68" s="36"/>
      <c r="AC68" s="36"/>
      <c r="AD68" s="36"/>
      <c r="AE68" s="36"/>
    </row>
    <row r="69" spans="1:65" s="2" customFormat="1" ht="16.5" customHeight="1">
      <c r="A69" s="36"/>
      <c r="B69" s="37"/>
      <c r="C69" s="38"/>
      <c r="D69" s="38"/>
      <c r="E69" s="390" t="str">
        <f>E7</f>
        <v>VDJ Žebětín</v>
      </c>
      <c r="F69" s="391"/>
      <c r="G69" s="391"/>
      <c r="H69" s="391"/>
      <c r="I69" s="38"/>
      <c r="J69" s="38"/>
      <c r="K69" s="38"/>
      <c r="L69" s="115"/>
      <c r="S69" s="36"/>
      <c r="T69" s="36"/>
      <c r="U69" s="36"/>
      <c r="V69" s="36"/>
      <c r="W69" s="36"/>
      <c r="X69" s="36"/>
      <c r="Y69" s="36"/>
      <c r="Z69" s="36"/>
      <c r="AA69" s="36"/>
      <c r="AB69" s="36"/>
      <c r="AC69" s="36"/>
      <c r="AD69" s="36"/>
      <c r="AE69" s="36"/>
    </row>
    <row r="70" spans="1:65" s="2" customFormat="1" ht="12" customHeight="1">
      <c r="A70" s="36"/>
      <c r="B70" s="37"/>
      <c r="C70" s="31" t="s">
        <v>129</v>
      </c>
      <c r="D70" s="38"/>
      <c r="E70" s="38"/>
      <c r="F70" s="38"/>
      <c r="G70" s="38"/>
      <c r="H70" s="38"/>
      <c r="I70" s="38"/>
      <c r="J70" s="38"/>
      <c r="K70" s="38"/>
      <c r="L70" s="115"/>
      <c r="S70" s="36"/>
      <c r="T70" s="36"/>
      <c r="U70" s="36"/>
      <c r="V70" s="36"/>
      <c r="W70" s="36"/>
      <c r="X70" s="36"/>
      <c r="Y70" s="36"/>
      <c r="Z70" s="36"/>
      <c r="AA70" s="36"/>
      <c r="AB70" s="36"/>
      <c r="AC70" s="36"/>
      <c r="AD70" s="36"/>
      <c r="AE70" s="36"/>
    </row>
    <row r="71" spans="1:65" s="2" customFormat="1" ht="16.5" customHeight="1">
      <c r="A71" s="36"/>
      <c r="B71" s="37"/>
      <c r="C71" s="38"/>
      <c r="D71" s="38"/>
      <c r="E71" s="384" t="str">
        <f>E9</f>
        <v>SO04 - Výměna kabelové přípojky NN</v>
      </c>
      <c r="F71" s="389"/>
      <c r="G71" s="389"/>
      <c r="H71" s="389"/>
      <c r="I71" s="38"/>
      <c r="J71" s="38"/>
      <c r="K71" s="38"/>
      <c r="L71" s="115"/>
      <c r="S71" s="36"/>
      <c r="T71" s="36"/>
      <c r="U71" s="36"/>
      <c r="V71" s="36"/>
      <c r="W71" s="36"/>
      <c r="X71" s="36"/>
      <c r="Y71" s="36"/>
      <c r="Z71" s="36"/>
      <c r="AA71" s="36"/>
      <c r="AB71" s="36"/>
      <c r="AC71" s="36"/>
      <c r="AD71" s="36"/>
      <c r="AE71" s="36"/>
    </row>
    <row r="72" spans="1:65" s="2" customFormat="1" ht="6.95" customHeight="1">
      <c r="A72" s="36"/>
      <c r="B72" s="37"/>
      <c r="C72" s="38"/>
      <c r="D72" s="38"/>
      <c r="E72" s="38"/>
      <c r="F72" s="38"/>
      <c r="G72" s="38"/>
      <c r="H72" s="38"/>
      <c r="I72" s="38"/>
      <c r="J72" s="38"/>
      <c r="K72" s="38"/>
      <c r="L72" s="115"/>
      <c r="S72" s="36"/>
      <c r="T72" s="36"/>
      <c r="U72" s="36"/>
      <c r="V72" s="36"/>
      <c r="W72" s="36"/>
      <c r="X72" s="36"/>
      <c r="Y72" s="36"/>
      <c r="Z72" s="36"/>
      <c r="AA72" s="36"/>
      <c r="AB72" s="36"/>
      <c r="AC72" s="36"/>
      <c r="AD72" s="36"/>
      <c r="AE72" s="36"/>
    </row>
    <row r="73" spans="1:65" s="2" customFormat="1" ht="12" customHeight="1">
      <c r="A73" s="36"/>
      <c r="B73" s="37"/>
      <c r="C73" s="31" t="s">
        <v>22</v>
      </c>
      <c r="D73" s="38"/>
      <c r="E73" s="38"/>
      <c r="F73" s="29" t="str">
        <f>F12</f>
        <v xml:space="preserve"> </v>
      </c>
      <c r="G73" s="38"/>
      <c r="H73" s="38"/>
      <c r="I73" s="31" t="s">
        <v>24</v>
      </c>
      <c r="J73" s="61" t="str">
        <f>IF(J12="","",J12)</f>
        <v>1.6.2022</v>
      </c>
      <c r="K73" s="38"/>
      <c r="L73" s="115"/>
      <c r="S73" s="36"/>
      <c r="T73" s="36"/>
      <c r="U73" s="36"/>
      <c r="V73" s="36"/>
      <c r="W73" s="36"/>
      <c r="X73" s="36"/>
      <c r="Y73" s="36"/>
      <c r="Z73" s="36"/>
      <c r="AA73" s="36"/>
      <c r="AB73" s="36"/>
      <c r="AC73" s="36"/>
      <c r="AD73" s="36"/>
      <c r="AE73" s="36"/>
    </row>
    <row r="74" spans="1:65" s="2" customFormat="1" ht="6.95" customHeight="1">
      <c r="A74" s="36"/>
      <c r="B74" s="37"/>
      <c r="C74" s="38"/>
      <c r="D74" s="38"/>
      <c r="E74" s="38"/>
      <c r="F74" s="38"/>
      <c r="G74" s="38"/>
      <c r="H74" s="38"/>
      <c r="I74" s="38"/>
      <c r="J74" s="38"/>
      <c r="K74" s="38"/>
      <c r="L74" s="115"/>
      <c r="S74" s="36"/>
      <c r="T74" s="36"/>
      <c r="U74" s="36"/>
      <c r="V74" s="36"/>
      <c r="W74" s="36"/>
      <c r="X74" s="36"/>
      <c r="Y74" s="36"/>
      <c r="Z74" s="36"/>
      <c r="AA74" s="36"/>
      <c r="AB74" s="36"/>
      <c r="AC74" s="36"/>
      <c r="AD74" s="36"/>
      <c r="AE74" s="36"/>
    </row>
    <row r="75" spans="1:65" s="2" customFormat="1" ht="15.2" customHeight="1">
      <c r="A75" s="36"/>
      <c r="B75" s="37"/>
      <c r="C75" s="31" t="s">
        <v>26</v>
      </c>
      <c r="D75" s="38"/>
      <c r="E75" s="38"/>
      <c r="F75" s="29" t="str">
        <f>E15</f>
        <v xml:space="preserve"> </v>
      </c>
      <c r="G75" s="38"/>
      <c r="H75" s="38"/>
      <c r="I75" s="31" t="s">
        <v>32</v>
      </c>
      <c r="J75" s="34" t="str">
        <f>E21</f>
        <v xml:space="preserve"> </v>
      </c>
      <c r="K75" s="38"/>
      <c r="L75" s="115"/>
      <c r="S75" s="36"/>
      <c r="T75" s="36"/>
      <c r="U75" s="36"/>
      <c r="V75" s="36"/>
      <c r="W75" s="36"/>
      <c r="X75" s="36"/>
      <c r="Y75" s="36"/>
      <c r="Z75" s="36"/>
      <c r="AA75" s="36"/>
      <c r="AB75" s="36"/>
      <c r="AC75" s="36"/>
      <c r="AD75" s="36"/>
      <c r="AE75" s="36"/>
    </row>
    <row r="76" spans="1:65" s="2" customFormat="1" ht="15.2" customHeight="1">
      <c r="A76" s="36"/>
      <c r="B76" s="37"/>
      <c r="C76" s="31" t="s">
        <v>30</v>
      </c>
      <c r="D76" s="38"/>
      <c r="E76" s="38"/>
      <c r="F76" s="29" t="str">
        <f>IF(E18="","",E18)</f>
        <v>Vyplň údaj</v>
      </c>
      <c r="G76" s="38"/>
      <c r="H76" s="38"/>
      <c r="I76" s="31" t="s">
        <v>35</v>
      </c>
      <c r="J76" s="34" t="str">
        <f>E24</f>
        <v xml:space="preserve"> </v>
      </c>
      <c r="K76" s="38"/>
      <c r="L76" s="115"/>
      <c r="S76" s="36"/>
      <c r="T76" s="36"/>
      <c r="U76" s="36"/>
      <c r="V76" s="36"/>
      <c r="W76" s="36"/>
      <c r="X76" s="36"/>
      <c r="Y76" s="36"/>
      <c r="Z76" s="36"/>
      <c r="AA76" s="36"/>
      <c r="AB76" s="36"/>
      <c r="AC76" s="36"/>
      <c r="AD76" s="36"/>
      <c r="AE76" s="36"/>
    </row>
    <row r="77" spans="1:65" s="2" customFormat="1" ht="10.3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65" s="11" customFormat="1" ht="29.25" customHeight="1">
      <c r="A78" s="153"/>
      <c r="B78" s="154"/>
      <c r="C78" s="155" t="s">
        <v>150</v>
      </c>
      <c r="D78" s="156" t="s">
        <v>57</v>
      </c>
      <c r="E78" s="156" t="s">
        <v>53</v>
      </c>
      <c r="F78" s="156" t="s">
        <v>54</v>
      </c>
      <c r="G78" s="156" t="s">
        <v>151</v>
      </c>
      <c r="H78" s="156" t="s">
        <v>152</v>
      </c>
      <c r="I78" s="156" t="s">
        <v>153</v>
      </c>
      <c r="J78" s="156" t="s">
        <v>133</v>
      </c>
      <c r="K78" s="157" t="s">
        <v>154</v>
      </c>
      <c r="L78" s="158"/>
      <c r="M78" s="70" t="s">
        <v>20</v>
      </c>
      <c r="N78" s="71" t="s">
        <v>42</v>
      </c>
      <c r="O78" s="71" t="s">
        <v>155</v>
      </c>
      <c r="P78" s="71" t="s">
        <v>156</v>
      </c>
      <c r="Q78" s="71" t="s">
        <v>157</v>
      </c>
      <c r="R78" s="71" t="s">
        <v>158</v>
      </c>
      <c r="S78" s="71" t="s">
        <v>159</v>
      </c>
      <c r="T78" s="72" t="s">
        <v>160</v>
      </c>
      <c r="U78" s="153"/>
      <c r="V78" s="153"/>
      <c r="W78" s="153"/>
      <c r="X78" s="153"/>
      <c r="Y78" s="153"/>
      <c r="Z78" s="153"/>
      <c r="AA78" s="153"/>
      <c r="AB78" s="153"/>
      <c r="AC78" s="153"/>
      <c r="AD78" s="153"/>
      <c r="AE78" s="153"/>
    </row>
    <row r="79" spans="1:65" s="2" customFormat="1" ht="22.9" customHeight="1">
      <c r="A79" s="36"/>
      <c r="B79" s="37"/>
      <c r="C79" s="77" t="s">
        <v>161</v>
      </c>
      <c r="D79" s="38"/>
      <c r="E79" s="38"/>
      <c r="F79" s="38"/>
      <c r="G79" s="38"/>
      <c r="H79" s="38"/>
      <c r="I79" s="38"/>
      <c r="J79" s="159">
        <f>BK79</f>
        <v>0</v>
      </c>
      <c r="K79" s="38"/>
      <c r="L79" s="41"/>
      <c r="M79" s="73"/>
      <c r="N79" s="160"/>
      <c r="O79" s="74"/>
      <c r="P79" s="161">
        <f>SUM(P80:P100)</f>
        <v>0</v>
      </c>
      <c r="Q79" s="74"/>
      <c r="R79" s="161">
        <f>SUM(R80:R100)</f>
        <v>0</v>
      </c>
      <c r="S79" s="74"/>
      <c r="T79" s="162">
        <f>SUM(T80:T100)</f>
        <v>0</v>
      </c>
      <c r="U79" s="36"/>
      <c r="V79" s="36"/>
      <c r="W79" s="36"/>
      <c r="X79" s="36"/>
      <c r="Y79" s="36"/>
      <c r="Z79" s="36"/>
      <c r="AA79" s="36"/>
      <c r="AB79" s="36"/>
      <c r="AC79" s="36"/>
      <c r="AD79" s="36"/>
      <c r="AE79" s="36"/>
      <c r="AT79" s="19" t="s">
        <v>71</v>
      </c>
      <c r="AU79" s="19" t="s">
        <v>134</v>
      </c>
      <c r="BK79" s="163">
        <f>SUM(BK80:BK100)</f>
        <v>0</v>
      </c>
    </row>
    <row r="80" spans="1:65" s="2" customFormat="1" ht="24.2" customHeight="1">
      <c r="A80" s="36"/>
      <c r="B80" s="37"/>
      <c r="C80" s="180" t="s">
        <v>8</v>
      </c>
      <c r="D80" s="180" t="s">
        <v>166</v>
      </c>
      <c r="E80" s="181" t="s">
        <v>1888</v>
      </c>
      <c r="F80" s="182" t="s">
        <v>1990</v>
      </c>
      <c r="G80" s="183" t="s">
        <v>1890</v>
      </c>
      <c r="H80" s="184">
        <v>1</v>
      </c>
      <c r="I80" s="185"/>
      <c r="J80" s="186">
        <f t="shared" ref="J80:J100" si="0">ROUND(I80*H80,0)</f>
        <v>0</v>
      </c>
      <c r="K80" s="182" t="s">
        <v>20</v>
      </c>
      <c r="L80" s="41"/>
      <c r="M80" s="187" t="s">
        <v>20</v>
      </c>
      <c r="N80" s="188" t="s">
        <v>43</v>
      </c>
      <c r="O80" s="66"/>
      <c r="P80" s="189">
        <f t="shared" ref="P80:P100" si="1">O80*H80</f>
        <v>0</v>
      </c>
      <c r="Q80" s="189">
        <v>0</v>
      </c>
      <c r="R80" s="189">
        <f t="shared" ref="R80:R100" si="2">Q80*H80</f>
        <v>0</v>
      </c>
      <c r="S80" s="189">
        <v>0</v>
      </c>
      <c r="T80" s="190">
        <f t="shared" ref="T80:T100" si="3">S80*H80</f>
        <v>0</v>
      </c>
      <c r="U80" s="36"/>
      <c r="V80" s="36"/>
      <c r="W80" s="36"/>
      <c r="X80" s="36"/>
      <c r="Y80" s="36"/>
      <c r="Z80" s="36"/>
      <c r="AA80" s="36"/>
      <c r="AB80" s="36"/>
      <c r="AC80" s="36"/>
      <c r="AD80" s="36"/>
      <c r="AE80" s="36"/>
      <c r="AR80" s="191" t="s">
        <v>171</v>
      </c>
      <c r="AT80" s="191" t="s">
        <v>166</v>
      </c>
      <c r="AU80" s="191" t="s">
        <v>72</v>
      </c>
      <c r="AY80" s="19" t="s">
        <v>164</v>
      </c>
      <c r="BE80" s="192">
        <f t="shared" ref="BE80:BE100" si="4">IF(N80="základní",J80,0)</f>
        <v>0</v>
      </c>
      <c r="BF80" s="192">
        <f t="shared" ref="BF80:BF100" si="5">IF(N80="snížená",J80,0)</f>
        <v>0</v>
      </c>
      <c r="BG80" s="192">
        <f t="shared" ref="BG80:BG100" si="6">IF(N80="zákl. přenesená",J80,0)</f>
        <v>0</v>
      </c>
      <c r="BH80" s="192">
        <f t="shared" ref="BH80:BH100" si="7">IF(N80="sníž. přenesená",J80,0)</f>
        <v>0</v>
      </c>
      <c r="BI80" s="192">
        <f t="shared" ref="BI80:BI100" si="8">IF(N80="nulová",J80,0)</f>
        <v>0</v>
      </c>
      <c r="BJ80" s="19" t="s">
        <v>8</v>
      </c>
      <c r="BK80" s="192">
        <f t="shared" ref="BK80:BK100" si="9">ROUND(I80*H80,0)</f>
        <v>0</v>
      </c>
      <c r="BL80" s="19" t="s">
        <v>171</v>
      </c>
      <c r="BM80" s="191" t="s">
        <v>81</v>
      </c>
    </row>
    <row r="81" spans="1:65" s="2" customFormat="1" ht="21.75" customHeight="1">
      <c r="A81" s="36"/>
      <c r="B81" s="37"/>
      <c r="C81" s="180" t="s">
        <v>81</v>
      </c>
      <c r="D81" s="180" t="s">
        <v>166</v>
      </c>
      <c r="E81" s="181" t="s">
        <v>1891</v>
      </c>
      <c r="F81" s="182" t="s">
        <v>1991</v>
      </c>
      <c r="G81" s="183" t="s">
        <v>213</v>
      </c>
      <c r="H81" s="184">
        <v>5</v>
      </c>
      <c r="I81" s="185"/>
      <c r="J81" s="186">
        <f t="shared" si="0"/>
        <v>0</v>
      </c>
      <c r="K81" s="182" t="s">
        <v>20</v>
      </c>
      <c r="L81" s="41"/>
      <c r="M81" s="187" t="s">
        <v>20</v>
      </c>
      <c r="N81" s="188" t="s">
        <v>43</v>
      </c>
      <c r="O81" s="66"/>
      <c r="P81" s="189">
        <f t="shared" si="1"/>
        <v>0</v>
      </c>
      <c r="Q81" s="189">
        <v>0</v>
      </c>
      <c r="R81" s="189">
        <f t="shared" si="2"/>
        <v>0</v>
      </c>
      <c r="S81" s="189">
        <v>0</v>
      </c>
      <c r="T81" s="190">
        <f t="shared" si="3"/>
        <v>0</v>
      </c>
      <c r="U81" s="36"/>
      <c r="V81" s="36"/>
      <c r="W81" s="36"/>
      <c r="X81" s="36"/>
      <c r="Y81" s="36"/>
      <c r="Z81" s="36"/>
      <c r="AA81" s="36"/>
      <c r="AB81" s="36"/>
      <c r="AC81" s="36"/>
      <c r="AD81" s="36"/>
      <c r="AE81" s="36"/>
      <c r="AR81" s="191" t="s">
        <v>171</v>
      </c>
      <c r="AT81" s="191" t="s">
        <v>166</v>
      </c>
      <c r="AU81" s="191" t="s">
        <v>72</v>
      </c>
      <c r="AY81" s="19" t="s">
        <v>164</v>
      </c>
      <c r="BE81" s="192">
        <f t="shared" si="4"/>
        <v>0</v>
      </c>
      <c r="BF81" s="192">
        <f t="shared" si="5"/>
        <v>0</v>
      </c>
      <c r="BG81" s="192">
        <f t="shared" si="6"/>
        <v>0</v>
      </c>
      <c r="BH81" s="192">
        <f t="shared" si="7"/>
        <v>0</v>
      </c>
      <c r="BI81" s="192">
        <f t="shared" si="8"/>
        <v>0</v>
      </c>
      <c r="BJ81" s="19" t="s">
        <v>8</v>
      </c>
      <c r="BK81" s="192">
        <f t="shared" si="9"/>
        <v>0</v>
      </c>
      <c r="BL81" s="19" t="s">
        <v>171</v>
      </c>
      <c r="BM81" s="191" t="s">
        <v>171</v>
      </c>
    </row>
    <row r="82" spans="1:65" s="2" customFormat="1" ht="24.2" customHeight="1">
      <c r="A82" s="36"/>
      <c r="B82" s="37"/>
      <c r="C82" s="180" t="s">
        <v>184</v>
      </c>
      <c r="D82" s="180" t="s">
        <v>166</v>
      </c>
      <c r="E82" s="181" t="s">
        <v>1893</v>
      </c>
      <c r="F82" s="182" t="s">
        <v>1992</v>
      </c>
      <c r="G82" s="183" t="s">
        <v>213</v>
      </c>
      <c r="H82" s="184">
        <v>325</v>
      </c>
      <c r="I82" s="185"/>
      <c r="J82" s="186">
        <f t="shared" si="0"/>
        <v>0</v>
      </c>
      <c r="K82" s="182" t="s">
        <v>20</v>
      </c>
      <c r="L82" s="41"/>
      <c r="M82" s="187" t="s">
        <v>20</v>
      </c>
      <c r="N82" s="188" t="s">
        <v>43</v>
      </c>
      <c r="O82" s="66"/>
      <c r="P82" s="189">
        <f t="shared" si="1"/>
        <v>0</v>
      </c>
      <c r="Q82" s="189">
        <v>0</v>
      </c>
      <c r="R82" s="189">
        <f t="shared" si="2"/>
        <v>0</v>
      </c>
      <c r="S82" s="189">
        <v>0</v>
      </c>
      <c r="T82" s="190">
        <f t="shared" si="3"/>
        <v>0</v>
      </c>
      <c r="U82" s="36"/>
      <c r="V82" s="36"/>
      <c r="W82" s="36"/>
      <c r="X82" s="36"/>
      <c r="Y82" s="36"/>
      <c r="Z82" s="36"/>
      <c r="AA82" s="36"/>
      <c r="AB82" s="36"/>
      <c r="AC82" s="36"/>
      <c r="AD82" s="36"/>
      <c r="AE82" s="36"/>
      <c r="AR82" s="191" t="s">
        <v>171</v>
      </c>
      <c r="AT82" s="191" t="s">
        <v>166</v>
      </c>
      <c r="AU82" s="191" t="s">
        <v>72</v>
      </c>
      <c r="AY82" s="19" t="s">
        <v>164</v>
      </c>
      <c r="BE82" s="192">
        <f t="shared" si="4"/>
        <v>0</v>
      </c>
      <c r="BF82" s="192">
        <f t="shared" si="5"/>
        <v>0</v>
      </c>
      <c r="BG82" s="192">
        <f t="shared" si="6"/>
        <v>0</v>
      </c>
      <c r="BH82" s="192">
        <f t="shared" si="7"/>
        <v>0</v>
      </c>
      <c r="BI82" s="192">
        <f t="shared" si="8"/>
        <v>0</v>
      </c>
      <c r="BJ82" s="19" t="s">
        <v>8</v>
      </c>
      <c r="BK82" s="192">
        <f t="shared" si="9"/>
        <v>0</v>
      </c>
      <c r="BL82" s="19" t="s">
        <v>171</v>
      </c>
      <c r="BM82" s="191" t="s">
        <v>200</v>
      </c>
    </row>
    <row r="83" spans="1:65" s="2" customFormat="1" ht="24.2" customHeight="1">
      <c r="A83" s="36"/>
      <c r="B83" s="37"/>
      <c r="C83" s="180" t="s">
        <v>171</v>
      </c>
      <c r="D83" s="180" t="s">
        <v>166</v>
      </c>
      <c r="E83" s="181" t="s">
        <v>1895</v>
      </c>
      <c r="F83" s="182" t="s">
        <v>1993</v>
      </c>
      <c r="G83" s="183" t="s">
        <v>1890</v>
      </c>
      <c r="H83" s="184">
        <v>3</v>
      </c>
      <c r="I83" s="185"/>
      <c r="J83" s="186">
        <f t="shared" si="0"/>
        <v>0</v>
      </c>
      <c r="K83" s="182" t="s">
        <v>20</v>
      </c>
      <c r="L83" s="41"/>
      <c r="M83" s="187" t="s">
        <v>20</v>
      </c>
      <c r="N83" s="188" t="s">
        <v>43</v>
      </c>
      <c r="O83" s="66"/>
      <c r="P83" s="189">
        <f t="shared" si="1"/>
        <v>0</v>
      </c>
      <c r="Q83" s="189">
        <v>0</v>
      </c>
      <c r="R83" s="189">
        <f t="shared" si="2"/>
        <v>0</v>
      </c>
      <c r="S83" s="189">
        <v>0</v>
      </c>
      <c r="T83" s="190">
        <f t="shared" si="3"/>
        <v>0</v>
      </c>
      <c r="U83" s="36"/>
      <c r="V83" s="36"/>
      <c r="W83" s="36"/>
      <c r="X83" s="36"/>
      <c r="Y83" s="36"/>
      <c r="Z83" s="36"/>
      <c r="AA83" s="36"/>
      <c r="AB83" s="36"/>
      <c r="AC83" s="36"/>
      <c r="AD83" s="36"/>
      <c r="AE83" s="36"/>
      <c r="AR83" s="191" t="s">
        <v>171</v>
      </c>
      <c r="AT83" s="191" t="s">
        <v>166</v>
      </c>
      <c r="AU83" s="191" t="s">
        <v>72</v>
      </c>
      <c r="AY83" s="19" t="s">
        <v>164</v>
      </c>
      <c r="BE83" s="192">
        <f t="shared" si="4"/>
        <v>0</v>
      </c>
      <c r="BF83" s="192">
        <f t="shared" si="5"/>
        <v>0</v>
      </c>
      <c r="BG83" s="192">
        <f t="shared" si="6"/>
        <v>0</v>
      </c>
      <c r="BH83" s="192">
        <f t="shared" si="7"/>
        <v>0</v>
      </c>
      <c r="BI83" s="192">
        <f t="shared" si="8"/>
        <v>0</v>
      </c>
      <c r="BJ83" s="19" t="s">
        <v>8</v>
      </c>
      <c r="BK83" s="192">
        <f t="shared" si="9"/>
        <v>0</v>
      </c>
      <c r="BL83" s="19" t="s">
        <v>171</v>
      </c>
      <c r="BM83" s="191" t="s">
        <v>210</v>
      </c>
    </row>
    <row r="84" spans="1:65" s="2" customFormat="1" ht="16.5" customHeight="1">
      <c r="A84" s="36"/>
      <c r="B84" s="37"/>
      <c r="C84" s="180" t="s">
        <v>194</v>
      </c>
      <c r="D84" s="180" t="s">
        <v>166</v>
      </c>
      <c r="E84" s="181" t="s">
        <v>1994</v>
      </c>
      <c r="F84" s="182" t="s">
        <v>1956</v>
      </c>
      <c r="G84" s="183" t="s">
        <v>213</v>
      </c>
      <c r="H84" s="184">
        <v>25</v>
      </c>
      <c r="I84" s="185"/>
      <c r="J84" s="186">
        <f t="shared" si="0"/>
        <v>0</v>
      </c>
      <c r="K84" s="182" t="s">
        <v>20</v>
      </c>
      <c r="L84" s="41"/>
      <c r="M84" s="187" t="s">
        <v>20</v>
      </c>
      <c r="N84" s="188" t="s">
        <v>43</v>
      </c>
      <c r="O84" s="66"/>
      <c r="P84" s="189">
        <f t="shared" si="1"/>
        <v>0</v>
      </c>
      <c r="Q84" s="189">
        <v>0</v>
      </c>
      <c r="R84" s="189">
        <f t="shared" si="2"/>
        <v>0</v>
      </c>
      <c r="S84" s="189">
        <v>0</v>
      </c>
      <c r="T84" s="190">
        <f t="shared" si="3"/>
        <v>0</v>
      </c>
      <c r="U84" s="36"/>
      <c r="V84" s="36"/>
      <c r="W84" s="36"/>
      <c r="X84" s="36"/>
      <c r="Y84" s="36"/>
      <c r="Z84" s="36"/>
      <c r="AA84" s="36"/>
      <c r="AB84" s="36"/>
      <c r="AC84" s="36"/>
      <c r="AD84" s="36"/>
      <c r="AE84" s="36"/>
      <c r="AR84" s="191" t="s">
        <v>171</v>
      </c>
      <c r="AT84" s="191" t="s">
        <v>166</v>
      </c>
      <c r="AU84" s="191" t="s">
        <v>72</v>
      </c>
      <c r="AY84" s="19" t="s">
        <v>164</v>
      </c>
      <c r="BE84" s="192">
        <f t="shared" si="4"/>
        <v>0</v>
      </c>
      <c r="BF84" s="192">
        <f t="shared" si="5"/>
        <v>0</v>
      </c>
      <c r="BG84" s="192">
        <f t="shared" si="6"/>
        <v>0</v>
      </c>
      <c r="BH84" s="192">
        <f t="shared" si="7"/>
        <v>0</v>
      </c>
      <c r="BI84" s="192">
        <f t="shared" si="8"/>
        <v>0</v>
      </c>
      <c r="BJ84" s="19" t="s">
        <v>8</v>
      </c>
      <c r="BK84" s="192">
        <f t="shared" si="9"/>
        <v>0</v>
      </c>
      <c r="BL84" s="19" t="s">
        <v>171</v>
      </c>
      <c r="BM84" s="191" t="s">
        <v>223</v>
      </c>
    </row>
    <row r="85" spans="1:65" s="2" customFormat="1" ht="16.5" customHeight="1">
      <c r="A85" s="36"/>
      <c r="B85" s="37"/>
      <c r="C85" s="180" t="s">
        <v>200</v>
      </c>
      <c r="D85" s="180" t="s">
        <v>166</v>
      </c>
      <c r="E85" s="181" t="s">
        <v>1897</v>
      </c>
      <c r="F85" s="182" t="s">
        <v>1995</v>
      </c>
      <c r="G85" s="183" t="s">
        <v>332</v>
      </c>
      <c r="H85" s="184">
        <v>1</v>
      </c>
      <c r="I85" s="185"/>
      <c r="J85" s="186">
        <f t="shared" si="0"/>
        <v>0</v>
      </c>
      <c r="K85" s="182" t="s">
        <v>20</v>
      </c>
      <c r="L85" s="41"/>
      <c r="M85" s="187" t="s">
        <v>20</v>
      </c>
      <c r="N85" s="188" t="s">
        <v>43</v>
      </c>
      <c r="O85" s="66"/>
      <c r="P85" s="189">
        <f t="shared" si="1"/>
        <v>0</v>
      </c>
      <c r="Q85" s="189">
        <v>0</v>
      </c>
      <c r="R85" s="189">
        <f t="shared" si="2"/>
        <v>0</v>
      </c>
      <c r="S85" s="189">
        <v>0</v>
      </c>
      <c r="T85" s="190">
        <f t="shared" si="3"/>
        <v>0</v>
      </c>
      <c r="U85" s="36"/>
      <c r="V85" s="36"/>
      <c r="W85" s="36"/>
      <c r="X85" s="36"/>
      <c r="Y85" s="36"/>
      <c r="Z85" s="36"/>
      <c r="AA85" s="36"/>
      <c r="AB85" s="36"/>
      <c r="AC85" s="36"/>
      <c r="AD85" s="36"/>
      <c r="AE85" s="36"/>
      <c r="AR85" s="191" t="s">
        <v>171</v>
      </c>
      <c r="AT85" s="191" t="s">
        <v>166</v>
      </c>
      <c r="AU85" s="191" t="s">
        <v>72</v>
      </c>
      <c r="AY85" s="19" t="s">
        <v>164</v>
      </c>
      <c r="BE85" s="192">
        <f t="shared" si="4"/>
        <v>0</v>
      </c>
      <c r="BF85" s="192">
        <f t="shared" si="5"/>
        <v>0</v>
      </c>
      <c r="BG85" s="192">
        <f t="shared" si="6"/>
        <v>0</v>
      </c>
      <c r="BH85" s="192">
        <f t="shared" si="7"/>
        <v>0</v>
      </c>
      <c r="BI85" s="192">
        <f t="shared" si="8"/>
        <v>0</v>
      </c>
      <c r="BJ85" s="19" t="s">
        <v>8</v>
      </c>
      <c r="BK85" s="192">
        <f t="shared" si="9"/>
        <v>0</v>
      </c>
      <c r="BL85" s="19" t="s">
        <v>171</v>
      </c>
      <c r="BM85" s="191" t="s">
        <v>241</v>
      </c>
    </row>
    <row r="86" spans="1:65" s="2" customFormat="1" ht="16.5" customHeight="1">
      <c r="A86" s="36"/>
      <c r="B86" s="37"/>
      <c r="C86" s="180" t="s">
        <v>205</v>
      </c>
      <c r="D86" s="180" t="s">
        <v>166</v>
      </c>
      <c r="E86" s="181" t="s">
        <v>1996</v>
      </c>
      <c r="F86" s="182" t="s">
        <v>1997</v>
      </c>
      <c r="G86" s="183" t="s">
        <v>169</v>
      </c>
      <c r="H86" s="184">
        <v>25</v>
      </c>
      <c r="I86" s="185"/>
      <c r="J86" s="186">
        <f t="shared" si="0"/>
        <v>0</v>
      </c>
      <c r="K86" s="182" t="s">
        <v>20</v>
      </c>
      <c r="L86" s="41"/>
      <c r="M86" s="187" t="s">
        <v>20</v>
      </c>
      <c r="N86" s="188" t="s">
        <v>43</v>
      </c>
      <c r="O86" s="66"/>
      <c r="P86" s="189">
        <f t="shared" si="1"/>
        <v>0</v>
      </c>
      <c r="Q86" s="189">
        <v>0</v>
      </c>
      <c r="R86" s="189">
        <f t="shared" si="2"/>
        <v>0</v>
      </c>
      <c r="S86" s="189">
        <v>0</v>
      </c>
      <c r="T86" s="190">
        <f t="shared" si="3"/>
        <v>0</v>
      </c>
      <c r="U86" s="36"/>
      <c r="V86" s="36"/>
      <c r="W86" s="36"/>
      <c r="X86" s="36"/>
      <c r="Y86" s="36"/>
      <c r="Z86" s="36"/>
      <c r="AA86" s="36"/>
      <c r="AB86" s="36"/>
      <c r="AC86" s="36"/>
      <c r="AD86" s="36"/>
      <c r="AE86" s="36"/>
      <c r="AR86" s="191" t="s">
        <v>171</v>
      </c>
      <c r="AT86" s="191" t="s">
        <v>166</v>
      </c>
      <c r="AU86" s="191" t="s">
        <v>72</v>
      </c>
      <c r="AY86" s="19" t="s">
        <v>164</v>
      </c>
      <c r="BE86" s="192">
        <f t="shared" si="4"/>
        <v>0</v>
      </c>
      <c r="BF86" s="192">
        <f t="shared" si="5"/>
        <v>0</v>
      </c>
      <c r="BG86" s="192">
        <f t="shared" si="6"/>
        <v>0</v>
      </c>
      <c r="BH86" s="192">
        <f t="shared" si="7"/>
        <v>0</v>
      </c>
      <c r="BI86" s="192">
        <f t="shared" si="8"/>
        <v>0</v>
      </c>
      <c r="BJ86" s="19" t="s">
        <v>8</v>
      </c>
      <c r="BK86" s="192">
        <f t="shared" si="9"/>
        <v>0</v>
      </c>
      <c r="BL86" s="19" t="s">
        <v>171</v>
      </c>
      <c r="BM86" s="191" t="s">
        <v>1998</v>
      </c>
    </row>
    <row r="87" spans="1:65" s="2" customFormat="1" ht="16.5" customHeight="1">
      <c r="A87" s="36"/>
      <c r="B87" s="37"/>
      <c r="C87" s="180" t="s">
        <v>210</v>
      </c>
      <c r="D87" s="180" t="s">
        <v>166</v>
      </c>
      <c r="E87" s="181" t="s">
        <v>1981</v>
      </c>
      <c r="F87" s="182" t="s">
        <v>1999</v>
      </c>
      <c r="G87" s="183" t="s">
        <v>213</v>
      </c>
      <c r="H87" s="184">
        <v>320</v>
      </c>
      <c r="I87" s="185"/>
      <c r="J87" s="186">
        <f t="shared" si="0"/>
        <v>0</v>
      </c>
      <c r="K87" s="182" t="s">
        <v>20</v>
      </c>
      <c r="L87" s="41"/>
      <c r="M87" s="187" t="s">
        <v>20</v>
      </c>
      <c r="N87" s="188" t="s">
        <v>43</v>
      </c>
      <c r="O87" s="66"/>
      <c r="P87" s="189">
        <f t="shared" si="1"/>
        <v>0</v>
      </c>
      <c r="Q87" s="189">
        <v>0</v>
      </c>
      <c r="R87" s="189">
        <f t="shared" si="2"/>
        <v>0</v>
      </c>
      <c r="S87" s="189">
        <v>0</v>
      </c>
      <c r="T87" s="190">
        <f t="shared" si="3"/>
        <v>0</v>
      </c>
      <c r="U87" s="36"/>
      <c r="V87" s="36"/>
      <c r="W87" s="36"/>
      <c r="X87" s="36"/>
      <c r="Y87" s="36"/>
      <c r="Z87" s="36"/>
      <c r="AA87" s="36"/>
      <c r="AB87" s="36"/>
      <c r="AC87" s="36"/>
      <c r="AD87" s="36"/>
      <c r="AE87" s="36"/>
      <c r="AR87" s="191" t="s">
        <v>171</v>
      </c>
      <c r="AT87" s="191" t="s">
        <v>166</v>
      </c>
      <c r="AU87" s="191" t="s">
        <v>72</v>
      </c>
      <c r="AY87" s="19" t="s">
        <v>164</v>
      </c>
      <c r="BE87" s="192">
        <f t="shared" si="4"/>
        <v>0</v>
      </c>
      <c r="BF87" s="192">
        <f t="shared" si="5"/>
        <v>0</v>
      </c>
      <c r="BG87" s="192">
        <f t="shared" si="6"/>
        <v>0</v>
      </c>
      <c r="BH87" s="192">
        <f t="shared" si="7"/>
        <v>0</v>
      </c>
      <c r="BI87" s="192">
        <f t="shared" si="8"/>
        <v>0</v>
      </c>
      <c r="BJ87" s="19" t="s">
        <v>8</v>
      </c>
      <c r="BK87" s="192">
        <f t="shared" si="9"/>
        <v>0</v>
      </c>
      <c r="BL87" s="19" t="s">
        <v>171</v>
      </c>
      <c r="BM87" s="191" t="s">
        <v>255</v>
      </c>
    </row>
    <row r="88" spans="1:65" s="2" customFormat="1" ht="24.2" customHeight="1">
      <c r="A88" s="36"/>
      <c r="B88" s="37"/>
      <c r="C88" s="180" t="s">
        <v>217</v>
      </c>
      <c r="D88" s="180" t="s">
        <v>166</v>
      </c>
      <c r="E88" s="181" t="s">
        <v>1983</v>
      </c>
      <c r="F88" s="182" t="s">
        <v>2000</v>
      </c>
      <c r="G88" s="183" t="s">
        <v>213</v>
      </c>
      <c r="H88" s="184">
        <v>200</v>
      </c>
      <c r="I88" s="185"/>
      <c r="J88" s="186">
        <f t="shared" si="0"/>
        <v>0</v>
      </c>
      <c r="K88" s="182" t="s">
        <v>20</v>
      </c>
      <c r="L88" s="41"/>
      <c r="M88" s="187" t="s">
        <v>20</v>
      </c>
      <c r="N88" s="188" t="s">
        <v>43</v>
      </c>
      <c r="O88" s="66"/>
      <c r="P88" s="189">
        <f t="shared" si="1"/>
        <v>0</v>
      </c>
      <c r="Q88" s="189">
        <v>0</v>
      </c>
      <c r="R88" s="189">
        <f t="shared" si="2"/>
        <v>0</v>
      </c>
      <c r="S88" s="189">
        <v>0</v>
      </c>
      <c r="T88" s="190">
        <f t="shared" si="3"/>
        <v>0</v>
      </c>
      <c r="U88" s="36"/>
      <c r="V88" s="36"/>
      <c r="W88" s="36"/>
      <c r="X88" s="36"/>
      <c r="Y88" s="36"/>
      <c r="Z88" s="36"/>
      <c r="AA88" s="36"/>
      <c r="AB88" s="36"/>
      <c r="AC88" s="36"/>
      <c r="AD88" s="36"/>
      <c r="AE88" s="36"/>
      <c r="AR88" s="191" t="s">
        <v>171</v>
      </c>
      <c r="AT88" s="191" t="s">
        <v>166</v>
      </c>
      <c r="AU88" s="191" t="s">
        <v>72</v>
      </c>
      <c r="AY88" s="19" t="s">
        <v>164</v>
      </c>
      <c r="BE88" s="192">
        <f t="shared" si="4"/>
        <v>0</v>
      </c>
      <c r="BF88" s="192">
        <f t="shared" si="5"/>
        <v>0</v>
      </c>
      <c r="BG88" s="192">
        <f t="shared" si="6"/>
        <v>0</v>
      </c>
      <c r="BH88" s="192">
        <f t="shared" si="7"/>
        <v>0</v>
      </c>
      <c r="BI88" s="192">
        <f t="shared" si="8"/>
        <v>0</v>
      </c>
      <c r="BJ88" s="19" t="s">
        <v>8</v>
      </c>
      <c r="BK88" s="192">
        <f t="shared" si="9"/>
        <v>0</v>
      </c>
      <c r="BL88" s="19" t="s">
        <v>171</v>
      </c>
      <c r="BM88" s="191" t="s">
        <v>272</v>
      </c>
    </row>
    <row r="89" spans="1:65" s="2" customFormat="1" ht="24.2" customHeight="1">
      <c r="A89" s="36"/>
      <c r="B89" s="37"/>
      <c r="C89" s="180" t="s">
        <v>223</v>
      </c>
      <c r="D89" s="180" t="s">
        <v>166</v>
      </c>
      <c r="E89" s="181" t="s">
        <v>1985</v>
      </c>
      <c r="F89" s="182" t="s">
        <v>2001</v>
      </c>
      <c r="G89" s="183" t="s">
        <v>213</v>
      </c>
      <c r="H89" s="184">
        <v>120</v>
      </c>
      <c r="I89" s="185"/>
      <c r="J89" s="186">
        <f t="shared" si="0"/>
        <v>0</v>
      </c>
      <c r="K89" s="182" t="s">
        <v>20</v>
      </c>
      <c r="L89" s="41"/>
      <c r="M89" s="187" t="s">
        <v>20</v>
      </c>
      <c r="N89" s="188" t="s">
        <v>43</v>
      </c>
      <c r="O89" s="66"/>
      <c r="P89" s="189">
        <f t="shared" si="1"/>
        <v>0</v>
      </c>
      <c r="Q89" s="189">
        <v>0</v>
      </c>
      <c r="R89" s="189">
        <f t="shared" si="2"/>
        <v>0</v>
      </c>
      <c r="S89" s="189">
        <v>0</v>
      </c>
      <c r="T89" s="190">
        <f t="shared" si="3"/>
        <v>0</v>
      </c>
      <c r="U89" s="36"/>
      <c r="V89" s="36"/>
      <c r="W89" s="36"/>
      <c r="X89" s="36"/>
      <c r="Y89" s="36"/>
      <c r="Z89" s="36"/>
      <c r="AA89" s="36"/>
      <c r="AB89" s="36"/>
      <c r="AC89" s="36"/>
      <c r="AD89" s="36"/>
      <c r="AE89" s="36"/>
      <c r="AR89" s="191" t="s">
        <v>171</v>
      </c>
      <c r="AT89" s="191" t="s">
        <v>166</v>
      </c>
      <c r="AU89" s="191" t="s">
        <v>72</v>
      </c>
      <c r="AY89" s="19" t="s">
        <v>164</v>
      </c>
      <c r="BE89" s="192">
        <f t="shared" si="4"/>
        <v>0</v>
      </c>
      <c r="BF89" s="192">
        <f t="shared" si="5"/>
        <v>0</v>
      </c>
      <c r="BG89" s="192">
        <f t="shared" si="6"/>
        <v>0</v>
      </c>
      <c r="BH89" s="192">
        <f t="shared" si="7"/>
        <v>0</v>
      </c>
      <c r="BI89" s="192">
        <f t="shared" si="8"/>
        <v>0</v>
      </c>
      <c r="BJ89" s="19" t="s">
        <v>8</v>
      </c>
      <c r="BK89" s="192">
        <f t="shared" si="9"/>
        <v>0</v>
      </c>
      <c r="BL89" s="19" t="s">
        <v>171</v>
      </c>
      <c r="BM89" s="191" t="s">
        <v>287</v>
      </c>
    </row>
    <row r="90" spans="1:65" s="2" customFormat="1" ht="24.2" customHeight="1">
      <c r="A90" s="36"/>
      <c r="B90" s="37"/>
      <c r="C90" s="180" t="s">
        <v>229</v>
      </c>
      <c r="D90" s="180" t="s">
        <v>166</v>
      </c>
      <c r="E90" s="181" t="s">
        <v>2002</v>
      </c>
      <c r="F90" s="182" t="s">
        <v>2003</v>
      </c>
      <c r="G90" s="183" t="s">
        <v>213</v>
      </c>
      <c r="H90" s="184">
        <v>120</v>
      </c>
      <c r="I90" s="185"/>
      <c r="J90" s="186">
        <f t="shared" si="0"/>
        <v>0</v>
      </c>
      <c r="K90" s="182" t="s">
        <v>20</v>
      </c>
      <c r="L90" s="41"/>
      <c r="M90" s="187" t="s">
        <v>20</v>
      </c>
      <c r="N90" s="188" t="s">
        <v>43</v>
      </c>
      <c r="O90" s="66"/>
      <c r="P90" s="189">
        <f t="shared" si="1"/>
        <v>0</v>
      </c>
      <c r="Q90" s="189">
        <v>0</v>
      </c>
      <c r="R90" s="189">
        <f t="shared" si="2"/>
        <v>0</v>
      </c>
      <c r="S90" s="189">
        <v>0</v>
      </c>
      <c r="T90" s="190">
        <f t="shared" si="3"/>
        <v>0</v>
      </c>
      <c r="U90" s="36"/>
      <c r="V90" s="36"/>
      <c r="W90" s="36"/>
      <c r="X90" s="36"/>
      <c r="Y90" s="36"/>
      <c r="Z90" s="36"/>
      <c r="AA90" s="36"/>
      <c r="AB90" s="36"/>
      <c r="AC90" s="36"/>
      <c r="AD90" s="36"/>
      <c r="AE90" s="36"/>
      <c r="AR90" s="191" t="s">
        <v>171</v>
      </c>
      <c r="AT90" s="191" t="s">
        <v>166</v>
      </c>
      <c r="AU90" s="191" t="s">
        <v>72</v>
      </c>
      <c r="AY90" s="19" t="s">
        <v>164</v>
      </c>
      <c r="BE90" s="192">
        <f t="shared" si="4"/>
        <v>0</v>
      </c>
      <c r="BF90" s="192">
        <f t="shared" si="5"/>
        <v>0</v>
      </c>
      <c r="BG90" s="192">
        <f t="shared" si="6"/>
        <v>0</v>
      </c>
      <c r="BH90" s="192">
        <f t="shared" si="7"/>
        <v>0</v>
      </c>
      <c r="BI90" s="192">
        <f t="shared" si="8"/>
        <v>0</v>
      </c>
      <c r="BJ90" s="19" t="s">
        <v>8</v>
      </c>
      <c r="BK90" s="192">
        <f t="shared" si="9"/>
        <v>0</v>
      </c>
      <c r="BL90" s="19" t="s">
        <v>171</v>
      </c>
      <c r="BM90" s="191" t="s">
        <v>2004</v>
      </c>
    </row>
    <row r="91" spans="1:65" s="2" customFormat="1" ht="16.5" customHeight="1">
      <c r="A91" s="36"/>
      <c r="B91" s="37"/>
      <c r="C91" s="180" t="s">
        <v>241</v>
      </c>
      <c r="D91" s="180" t="s">
        <v>166</v>
      </c>
      <c r="E91" s="181" t="s">
        <v>1987</v>
      </c>
      <c r="F91" s="182" t="s">
        <v>2005</v>
      </c>
      <c r="G91" s="183" t="s">
        <v>332</v>
      </c>
      <c r="H91" s="184">
        <v>1</v>
      </c>
      <c r="I91" s="185"/>
      <c r="J91" s="186">
        <f t="shared" si="0"/>
        <v>0</v>
      </c>
      <c r="K91" s="182" t="s">
        <v>20</v>
      </c>
      <c r="L91" s="41"/>
      <c r="M91" s="187" t="s">
        <v>20</v>
      </c>
      <c r="N91" s="188" t="s">
        <v>43</v>
      </c>
      <c r="O91" s="66"/>
      <c r="P91" s="189">
        <f t="shared" si="1"/>
        <v>0</v>
      </c>
      <c r="Q91" s="189">
        <v>0</v>
      </c>
      <c r="R91" s="189">
        <f t="shared" si="2"/>
        <v>0</v>
      </c>
      <c r="S91" s="189">
        <v>0</v>
      </c>
      <c r="T91" s="190">
        <f t="shared" si="3"/>
        <v>0</v>
      </c>
      <c r="U91" s="36"/>
      <c r="V91" s="36"/>
      <c r="W91" s="36"/>
      <c r="X91" s="36"/>
      <c r="Y91" s="36"/>
      <c r="Z91" s="36"/>
      <c r="AA91" s="36"/>
      <c r="AB91" s="36"/>
      <c r="AC91" s="36"/>
      <c r="AD91" s="36"/>
      <c r="AE91" s="36"/>
      <c r="AR91" s="191" t="s">
        <v>171</v>
      </c>
      <c r="AT91" s="191" t="s">
        <v>166</v>
      </c>
      <c r="AU91" s="191" t="s">
        <v>72</v>
      </c>
      <c r="AY91" s="19" t="s">
        <v>164</v>
      </c>
      <c r="BE91" s="192">
        <f t="shared" si="4"/>
        <v>0</v>
      </c>
      <c r="BF91" s="192">
        <f t="shared" si="5"/>
        <v>0</v>
      </c>
      <c r="BG91" s="192">
        <f t="shared" si="6"/>
        <v>0</v>
      </c>
      <c r="BH91" s="192">
        <f t="shared" si="7"/>
        <v>0</v>
      </c>
      <c r="BI91" s="192">
        <f t="shared" si="8"/>
        <v>0</v>
      </c>
      <c r="BJ91" s="19" t="s">
        <v>8</v>
      </c>
      <c r="BK91" s="192">
        <f t="shared" si="9"/>
        <v>0</v>
      </c>
      <c r="BL91" s="19" t="s">
        <v>171</v>
      </c>
      <c r="BM91" s="191" t="s">
        <v>304</v>
      </c>
    </row>
    <row r="92" spans="1:65" s="2" customFormat="1" ht="16.5" customHeight="1">
      <c r="A92" s="36"/>
      <c r="B92" s="37"/>
      <c r="C92" s="180" t="s">
        <v>248</v>
      </c>
      <c r="D92" s="180" t="s">
        <v>166</v>
      </c>
      <c r="E92" s="181" t="s">
        <v>2006</v>
      </c>
      <c r="F92" s="182" t="s">
        <v>2007</v>
      </c>
      <c r="G92" s="183" t="s">
        <v>232</v>
      </c>
      <c r="H92" s="184">
        <v>3</v>
      </c>
      <c r="I92" s="185"/>
      <c r="J92" s="186">
        <f t="shared" si="0"/>
        <v>0</v>
      </c>
      <c r="K92" s="182" t="s">
        <v>20</v>
      </c>
      <c r="L92" s="41"/>
      <c r="M92" s="187" t="s">
        <v>20</v>
      </c>
      <c r="N92" s="188" t="s">
        <v>43</v>
      </c>
      <c r="O92" s="66"/>
      <c r="P92" s="189">
        <f t="shared" si="1"/>
        <v>0</v>
      </c>
      <c r="Q92" s="189">
        <v>0</v>
      </c>
      <c r="R92" s="189">
        <f t="shared" si="2"/>
        <v>0</v>
      </c>
      <c r="S92" s="189">
        <v>0</v>
      </c>
      <c r="T92" s="190">
        <f t="shared" si="3"/>
        <v>0</v>
      </c>
      <c r="U92" s="36"/>
      <c r="V92" s="36"/>
      <c r="W92" s="36"/>
      <c r="X92" s="36"/>
      <c r="Y92" s="36"/>
      <c r="Z92" s="36"/>
      <c r="AA92" s="36"/>
      <c r="AB92" s="36"/>
      <c r="AC92" s="36"/>
      <c r="AD92" s="36"/>
      <c r="AE92" s="36"/>
      <c r="AR92" s="191" t="s">
        <v>171</v>
      </c>
      <c r="AT92" s="191" t="s">
        <v>166</v>
      </c>
      <c r="AU92" s="191" t="s">
        <v>72</v>
      </c>
      <c r="AY92" s="19" t="s">
        <v>164</v>
      </c>
      <c r="BE92" s="192">
        <f t="shared" si="4"/>
        <v>0</v>
      </c>
      <c r="BF92" s="192">
        <f t="shared" si="5"/>
        <v>0</v>
      </c>
      <c r="BG92" s="192">
        <f t="shared" si="6"/>
        <v>0</v>
      </c>
      <c r="BH92" s="192">
        <f t="shared" si="7"/>
        <v>0</v>
      </c>
      <c r="BI92" s="192">
        <f t="shared" si="8"/>
        <v>0</v>
      </c>
      <c r="BJ92" s="19" t="s">
        <v>8</v>
      </c>
      <c r="BK92" s="192">
        <f t="shared" si="9"/>
        <v>0</v>
      </c>
      <c r="BL92" s="19" t="s">
        <v>171</v>
      </c>
      <c r="BM92" s="191" t="s">
        <v>316</v>
      </c>
    </row>
    <row r="93" spans="1:65" s="2" customFormat="1" ht="16.5" customHeight="1">
      <c r="A93" s="36"/>
      <c r="B93" s="37"/>
      <c r="C93" s="180" t="s">
        <v>255</v>
      </c>
      <c r="D93" s="180" t="s">
        <v>166</v>
      </c>
      <c r="E93" s="181" t="s">
        <v>2008</v>
      </c>
      <c r="F93" s="182" t="s">
        <v>2009</v>
      </c>
      <c r="G93" s="183" t="s">
        <v>232</v>
      </c>
      <c r="H93" s="184">
        <v>1</v>
      </c>
      <c r="I93" s="185"/>
      <c r="J93" s="186">
        <f t="shared" si="0"/>
        <v>0</v>
      </c>
      <c r="K93" s="182" t="s">
        <v>20</v>
      </c>
      <c r="L93" s="41"/>
      <c r="M93" s="187" t="s">
        <v>20</v>
      </c>
      <c r="N93" s="188" t="s">
        <v>43</v>
      </c>
      <c r="O93" s="66"/>
      <c r="P93" s="189">
        <f t="shared" si="1"/>
        <v>0</v>
      </c>
      <c r="Q93" s="189">
        <v>0</v>
      </c>
      <c r="R93" s="189">
        <f t="shared" si="2"/>
        <v>0</v>
      </c>
      <c r="S93" s="189">
        <v>0</v>
      </c>
      <c r="T93" s="190">
        <f t="shared" si="3"/>
        <v>0</v>
      </c>
      <c r="U93" s="36"/>
      <c r="V93" s="36"/>
      <c r="W93" s="36"/>
      <c r="X93" s="36"/>
      <c r="Y93" s="36"/>
      <c r="Z93" s="36"/>
      <c r="AA93" s="36"/>
      <c r="AB93" s="36"/>
      <c r="AC93" s="36"/>
      <c r="AD93" s="36"/>
      <c r="AE93" s="36"/>
      <c r="AR93" s="191" t="s">
        <v>171</v>
      </c>
      <c r="AT93" s="191" t="s">
        <v>166</v>
      </c>
      <c r="AU93" s="191" t="s">
        <v>72</v>
      </c>
      <c r="AY93" s="19" t="s">
        <v>164</v>
      </c>
      <c r="BE93" s="192">
        <f t="shared" si="4"/>
        <v>0</v>
      </c>
      <c r="BF93" s="192">
        <f t="shared" si="5"/>
        <v>0</v>
      </c>
      <c r="BG93" s="192">
        <f t="shared" si="6"/>
        <v>0</v>
      </c>
      <c r="BH93" s="192">
        <f t="shared" si="7"/>
        <v>0</v>
      </c>
      <c r="BI93" s="192">
        <f t="shared" si="8"/>
        <v>0</v>
      </c>
      <c r="BJ93" s="19" t="s">
        <v>8</v>
      </c>
      <c r="BK93" s="192">
        <f t="shared" si="9"/>
        <v>0</v>
      </c>
      <c r="BL93" s="19" t="s">
        <v>171</v>
      </c>
      <c r="BM93" s="191" t="s">
        <v>329</v>
      </c>
    </row>
    <row r="94" spans="1:65" s="2" customFormat="1" ht="16.5" customHeight="1">
      <c r="A94" s="36"/>
      <c r="B94" s="37"/>
      <c r="C94" s="180" t="s">
        <v>9</v>
      </c>
      <c r="D94" s="180" t="s">
        <v>166</v>
      </c>
      <c r="E94" s="181" t="s">
        <v>2010</v>
      </c>
      <c r="F94" s="182" t="s">
        <v>2011</v>
      </c>
      <c r="G94" s="183" t="s">
        <v>232</v>
      </c>
      <c r="H94" s="184">
        <v>1</v>
      </c>
      <c r="I94" s="185"/>
      <c r="J94" s="186">
        <f t="shared" si="0"/>
        <v>0</v>
      </c>
      <c r="K94" s="182" t="s">
        <v>20</v>
      </c>
      <c r="L94" s="41"/>
      <c r="M94" s="187" t="s">
        <v>20</v>
      </c>
      <c r="N94" s="188" t="s">
        <v>43</v>
      </c>
      <c r="O94" s="66"/>
      <c r="P94" s="189">
        <f t="shared" si="1"/>
        <v>0</v>
      </c>
      <c r="Q94" s="189">
        <v>0</v>
      </c>
      <c r="R94" s="189">
        <f t="shared" si="2"/>
        <v>0</v>
      </c>
      <c r="S94" s="189">
        <v>0</v>
      </c>
      <c r="T94" s="190">
        <f t="shared" si="3"/>
        <v>0</v>
      </c>
      <c r="U94" s="36"/>
      <c r="V94" s="36"/>
      <c r="W94" s="36"/>
      <c r="X94" s="36"/>
      <c r="Y94" s="36"/>
      <c r="Z94" s="36"/>
      <c r="AA94" s="36"/>
      <c r="AB94" s="36"/>
      <c r="AC94" s="36"/>
      <c r="AD94" s="36"/>
      <c r="AE94" s="36"/>
      <c r="AR94" s="191" t="s">
        <v>171</v>
      </c>
      <c r="AT94" s="191" t="s">
        <v>166</v>
      </c>
      <c r="AU94" s="191" t="s">
        <v>72</v>
      </c>
      <c r="AY94" s="19" t="s">
        <v>164</v>
      </c>
      <c r="BE94" s="192">
        <f t="shared" si="4"/>
        <v>0</v>
      </c>
      <c r="BF94" s="192">
        <f t="shared" si="5"/>
        <v>0</v>
      </c>
      <c r="BG94" s="192">
        <f t="shared" si="6"/>
        <v>0</v>
      </c>
      <c r="BH94" s="192">
        <f t="shared" si="7"/>
        <v>0</v>
      </c>
      <c r="BI94" s="192">
        <f t="shared" si="8"/>
        <v>0</v>
      </c>
      <c r="BJ94" s="19" t="s">
        <v>8</v>
      </c>
      <c r="BK94" s="192">
        <f t="shared" si="9"/>
        <v>0</v>
      </c>
      <c r="BL94" s="19" t="s">
        <v>171</v>
      </c>
      <c r="BM94" s="191" t="s">
        <v>338</v>
      </c>
    </row>
    <row r="95" spans="1:65" s="2" customFormat="1" ht="16.5" customHeight="1">
      <c r="A95" s="36"/>
      <c r="B95" s="37"/>
      <c r="C95" s="180" t="s">
        <v>272</v>
      </c>
      <c r="D95" s="180" t="s">
        <v>166</v>
      </c>
      <c r="E95" s="181" t="s">
        <v>2012</v>
      </c>
      <c r="F95" s="182" t="s">
        <v>2013</v>
      </c>
      <c r="G95" s="183" t="s">
        <v>232</v>
      </c>
      <c r="H95" s="184">
        <v>1</v>
      </c>
      <c r="I95" s="185"/>
      <c r="J95" s="186">
        <f t="shared" si="0"/>
        <v>0</v>
      </c>
      <c r="K95" s="182" t="s">
        <v>20</v>
      </c>
      <c r="L95" s="41"/>
      <c r="M95" s="187" t="s">
        <v>20</v>
      </c>
      <c r="N95" s="188" t="s">
        <v>43</v>
      </c>
      <c r="O95" s="66"/>
      <c r="P95" s="189">
        <f t="shared" si="1"/>
        <v>0</v>
      </c>
      <c r="Q95" s="189">
        <v>0</v>
      </c>
      <c r="R95" s="189">
        <f t="shared" si="2"/>
        <v>0</v>
      </c>
      <c r="S95" s="189">
        <v>0</v>
      </c>
      <c r="T95" s="190">
        <f t="shared" si="3"/>
        <v>0</v>
      </c>
      <c r="U95" s="36"/>
      <c r="V95" s="36"/>
      <c r="W95" s="36"/>
      <c r="X95" s="36"/>
      <c r="Y95" s="36"/>
      <c r="Z95" s="36"/>
      <c r="AA95" s="36"/>
      <c r="AB95" s="36"/>
      <c r="AC95" s="36"/>
      <c r="AD95" s="36"/>
      <c r="AE95" s="36"/>
      <c r="AR95" s="191" t="s">
        <v>171</v>
      </c>
      <c r="AT95" s="191" t="s">
        <v>166</v>
      </c>
      <c r="AU95" s="191" t="s">
        <v>72</v>
      </c>
      <c r="AY95" s="19" t="s">
        <v>164</v>
      </c>
      <c r="BE95" s="192">
        <f t="shared" si="4"/>
        <v>0</v>
      </c>
      <c r="BF95" s="192">
        <f t="shared" si="5"/>
        <v>0</v>
      </c>
      <c r="BG95" s="192">
        <f t="shared" si="6"/>
        <v>0</v>
      </c>
      <c r="BH95" s="192">
        <f t="shared" si="7"/>
        <v>0</v>
      </c>
      <c r="BI95" s="192">
        <f t="shared" si="8"/>
        <v>0</v>
      </c>
      <c r="BJ95" s="19" t="s">
        <v>8</v>
      </c>
      <c r="BK95" s="192">
        <f t="shared" si="9"/>
        <v>0</v>
      </c>
      <c r="BL95" s="19" t="s">
        <v>171</v>
      </c>
      <c r="BM95" s="191" t="s">
        <v>346</v>
      </c>
    </row>
    <row r="96" spans="1:65" s="2" customFormat="1" ht="16.5" customHeight="1">
      <c r="A96" s="36"/>
      <c r="B96" s="37"/>
      <c r="C96" s="180" t="s">
        <v>280</v>
      </c>
      <c r="D96" s="180" t="s">
        <v>166</v>
      </c>
      <c r="E96" s="181" t="s">
        <v>2014</v>
      </c>
      <c r="F96" s="182" t="s">
        <v>2015</v>
      </c>
      <c r="G96" s="183" t="s">
        <v>332</v>
      </c>
      <c r="H96" s="184">
        <v>1</v>
      </c>
      <c r="I96" s="185"/>
      <c r="J96" s="186">
        <f t="shared" si="0"/>
        <v>0</v>
      </c>
      <c r="K96" s="182" t="s">
        <v>20</v>
      </c>
      <c r="L96" s="41"/>
      <c r="M96" s="187" t="s">
        <v>20</v>
      </c>
      <c r="N96" s="188" t="s">
        <v>43</v>
      </c>
      <c r="O96" s="66"/>
      <c r="P96" s="189">
        <f t="shared" si="1"/>
        <v>0</v>
      </c>
      <c r="Q96" s="189">
        <v>0</v>
      </c>
      <c r="R96" s="189">
        <f t="shared" si="2"/>
        <v>0</v>
      </c>
      <c r="S96" s="189">
        <v>0</v>
      </c>
      <c r="T96" s="190">
        <f t="shared" si="3"/>
        <v>0</v>
      </c>
      <c r="U96" s="36"/>
      <c r="V96" s="36"/>
      <c r="W96" s="36"/>
      <c r="X96" s="36"/>
      <c r="Y96" s="36"/>
      <c r="Z96" s="36"/>
      <c r="AA96" s="36"/>
      <c r="AB96" s="36"/>
      <c r="AC96" s="36"/>
      <c r="AD96" s="36"/>
      <c r="AE96" s="36"/>
      <c r="AR96" s="191" t="s">
        <v>171</v>
      </c>
      <c r="AT96" s="191" t="s">
        <v>166</v>
      </c>
      <c r="AU96" s="191" t="s">
        <v>72</v>
      </c>
      <c r="AY96" s="19" t="s">
        <v>164</v>
      </c>
      <c r="BE96" s="192">
        <f t="shared" si="4"/>
        <v>0</v>
      </c>
      <c r="BF96" s="192">
        <f t="shared" si="5"/>
        <v>0</v>
      </c>
      <c r="BG96" s="192">
        <f t="shared" si="6"/>
        <v>0</v>
      </c>
      <c r="BH96" s="192">
        <f t="shared" si="7"/>
        <v>0</v>
      </c>
      <c r="BI96" s="192">
        <f t="shared" si="8"/>
        <v>0</v>
      </c>
      <c r="BJ96" s="19" t="s">
        <v>8</v>
      </c>
      <c r="BK96" s="192">
        <f t="shared" si="9"/>
        <v>0</v>
      </c>
      <c r="BL96" s="19" t="s">
        <v>171</v>
      </c>
      <c r="BM96" s="191" t="s">
        <v>354</v>
      </c>
    </row>
    <row r="97" spans="1:65" s="2" customFormat="1" ht="16.5" customHeight="1">
      <c r="A97" s="36"/>
      <c r="B97" s="37"/>
      <c r="C97" s="180" t="s">
        <v>287</v>
      </c>
      <c r="D97" s="180" t="s">
        <v>166</v>
      </c>
      <c r="E97" s="181" t="s">
        <v>2016</v>
      </c>
      <c r="F97" s="182" t="s">
        <v>2017</v>
      </c>
      <c r="G97" s="183" t="s">
        <v>213</v>
      </c>
      <c r="H97" s="184">
        <v>190</v>
      </c>
      <c r="I97" s="185"/>
      <c r="J97" s="186">
        <f t="shared" si="0"/>
        <v>0</v>
      </c>
      <c r="K97" s="182" t="s">
        <v>20</v>
      </c>
      <c r="L97" s="41"/>
      <c r="M97" s="187" t="s">
        <v>20</v>
      </c>
      <c r="N97" s="188" t="s">
        <v>43</v>
      </c>
      <c r="O97" s="66"/>
      <c r="P97" s="189">
        <f t="shared" si="1"/>
        <v>0</v>
      </c>
      <c r="Q97" s="189">
        <v>0</v>
      </c>
      <c r="R97" s="189">
        <f t="shared" si="2"/>
        <v>0</v>
      </c>
      <c r="S97" s="189">
        <v>0</v>
      </c>
      <c r="T97" s="190">
        <f t="shared" si="3"/>
        <v>0</v>
      </c>
      <c r="U97" s="36"/>
      <c r="V97" s="36"/>
      <c r="W97" s="36"/>
      <c r="X97" s="36"/>
      <c r="Y97" s="36"/>
      <c r="Z97" s="36"/>
      <c r="AA97" s="36"/>
      <c r="AB97" s="36"/>
      <c r="AC97" s="36"/>
      <c r="AD97" s="36"/>
      <c r="AE97" s="36"/>
      <c r="AR97" s="191" t="s">
        <v>171</v>
      </c>
      <c r="AT97" s="191" t="s">
        <v>166</v>
      </c>
      <c r="AU97" s="191" t="s">
        <v>72</v>
      </c>
      <c r="AY97" s="19" t="s">
        <v>164</v>
      </c>
      <c r="BE97" s="192">
        <f t="shared" si="4"/>
        <v>0</v>
      </c>
      <c r="BF97" s="192">
        <f t="shared" si="5"/>
        <v>0</v>
      </c>
      <c r="BG97" s="192">
        <f t="shared" si="6"/>
        <v>0</v>
      </c>
      <c r="BH97" s="192">
        <f t="shared" si="7"/>
        <v>0</v>
      </c>
      <c r="BI97" s="192">
        <f t="shared" si="8"/>
        <v>0</v>
      </c>
      <c r="BJ97" s="19" t="s">
        <v>8</v>
      </c>
      <c r="BK97" s="192">
        <f t="shared" si="9"/>
        <v>0</v>
      </c>
      <c r="BL97" s="19" t="s">
        <v>171</v>
      </c>
      <c r="BM97" s="191" t="s">
        <v>366</v>
      </c>
    </row>
    <row r="98" spans="1:65" s="2" customFormat="1" ht="16.5" customHeight="1">
      <c r="A98" s="36"/>
      <c r="B98" s="37"/>
      <c r="C98" s="180" t="s">
        <v>295</v>
      </c>
      <c r="D98" s="180" t="s">
        <v>166</v>
      </c>
      <c r="E98" s="181" t="s">
        <v>2018</v>
      </c>
      <c r="F98" s="182" t="s">
        <v>2019</v>
      </c>
      <c r="G98" s="183" t="s">
        <v>213</v>
      </c>
      <c r="H98" s="184">
        <v>95</v>
      </c>
      <c r="I98" s="185"/>
      <c r="J98" s="186">
        <f t="shared" si="0"/>
        <v>0</v>
      </c>
      <c r="K98" s="182" t="s">
        <v>20</v>
      </c>
      <c r="L98" s="41"/>
      <c r="M98" s="187" t="s">
        <v>20</v>
      </c>
      <c r="N98" s="188" t="s">
        <v>43</v>
      </c>
      <c r="O98" s="66"/>
      <c r="P98" s="189">
        <f t="shared" si="1"/>
        <v>0</v>
      </c>
      <c r="Q98" s="189">
        <v>0</v>
      </c>
      <c r="R98" s="189">
        <f t="shared" si="2"/>
        <v>0</v>
      </c>
      <c r="S98" s="189">
        <v>0</v>
      </c>
      <c r="T98" s="190">
        <f t="shared" si="3"/>
        <v>0</v>
      </c>
      <c r="U98" s="36"/>
      <c r="V98" s="36"/>
      <c r="W98" s="36"/>
      <c r="X98" s="36"/>
      <c r="Y98" s="36"/>
      <c r="Z98" s="36"/>
      <c r="AA98" s="36"/>
      <c r="AB98" s="36"/>
      <c r="AC98" s="36"/>
      <c r="AD98" s="36"/>
      <c r="AE98" s="36"/>
      <c r="AR98" s="191" t="s">
        <v>171</v>
      </c>
      <c r="AT98" s="191" t="s">
        <v>166</v>
      </c>
      <c r="AU98" s="191" t="s">
        <v>72</v>
      </c>
      <c r="AY98" s="19" t="s">
        <v>164</v>
      </c>
      <c r="BE98" s="192">
        <f t="shared" si="4"/>
        <v>0</v>
      </c>
      <c r="BF98" s="192">
        <f t="shared" si="5"/>
        <v>0</v>
      </c>
      <c r="BG98" s="192">
        <f t="shared" si="6"/>
        <v>0</v>
      </c>
      <c r="BH98" s="192">
        <f t="shared" si="7"/>
        <v>0</v>
      </c>
      <c r="BI98" s="192">
        <f t="shared" si="8"/>
        <v>0</v>
      </c>
      <c r="BJ98" s="19" t="s">
        <v>8</v>
      </c>
      <c r="BK98" s="192">
        <f t="shared" si="9"/>
        <v>0</v>
      </c>
      <c r="BL98" s="19" t="s">
        <v>171</v>
      </c>
      <c r="BM98" s="191" t="s">
        <v>379</v>
      </c>
    </row>
    <row r="99" spans="1:65" s="2" customFormat="1" ht="16.5" customHeight="1">
      <c r="A99" s="36"/>
      <c r="B99" s="37"/>
      <c r="C99" s="180" t="s">
        <v>304</v>
      </c>
      <c r="D99" s="180" t="s">
        <v>166</v>
      </c>
      <c r="E99" s="181" t="s">
        <v>2020</v>
      </c>
      <c r="F99" s="182" t="s">
        <v>2021</v>
      </c>
      <c r="G99" s="183" t="s">
        <v>213</v>
      </c>
      <c r="H99" s="184">
        <v>90</v>
      </c>
      <c r="I99" s="185"/>
      <c r="J99" s="186">
        <f t="shared" si="0"/>
        <v>0</v>
      </c>
      <c r="K99" s="182" t="s">
        <v>20</v>
      </c>
      <c r="L99" s="41"/>
      <c r="M99" s="187" t="s">
        <v>20</v>
      </c>
      <c r="N99" s="188" t="s">
        <v>43</v>
      </c>
      <c r="O99" s="66"/>
      <c r="P99" s="189">
        <f t="shared" si="1"/>
        <v>0</v>
      </c>
      <c r="Q99" s="189">
        <v>0</v>
      </c>
      <c r="R99" s="189">
        <f t="shared" si="2"/>
        <v>0</v>
      </c>
      <c r="S99" s="189">
        <v>0</v>
      </c>
      <c r="T99" s="190">
        <f t="shared" si="3"/>
        <v>0</v>
      </c>
      <c r="U99" s="36"/>
      <c r="V99" s="36"/>
      <c r="W99" s="36"/>
      <c r="X99" s="36"/>
      <c r="Y99" s="36"/>
      <c r="Z99" s="36"/>
      <c r="AA99" s="36"/>
      <c r="AB99" s="36"/>
      <c r="AC99" s="36"/>
      <c r="AD99" s="36"/>
      <c r="AE99" s="36"/>
      <c r="AR99" s="191" t="s">
        <v>171</v>
      </c>
      <c r="AT99" s="191" t="s">
        <v>166</v>
      </c>
      <c r="AU99" s="191" t="s">
        <v>72</v>
      </c>
      <c r="AY99" s="19" t="s">
        <v>164</v>
      </c>
      <c r="BE99" s="192">
        <f t="shared" si="4"/>
        <v>0</v>
      </c>
      <c r="BF99" s="192">
        <f t="shared" si="5"/>
        <v>0</v>
      </c>
      <c r="BG99" s="192">
        <f t="shared" si="6"/>
        <v>0</v>
      </c>
      <c r="BH99" s="192">
        <f t="shared" si="7"/>
        <v>0</v>
      </c>
      <c r="BI99" s="192">
        <f t="shared" si="8"/>
        <v>0</v>
      </c>
      <c r="BJ99" s="19" t="s">
        <v>8</v>
      </c>
      <c r="BK99" s="192">
        <f t="shared" si="9"/>
        <v>0</v>
      </c>
      <c r="BL99" s="19" t="s">
        <v>171</v>
      </c>
      <c r="BM99" s="191" t="s">
        <v>392</v>
      </c>
    </row>
    <row r="100" spans="1:65" s="2" customFormat="1" ht="16.5" customHeight="1">
      <c r="A100" s="36"/>
      <c r="B100" s="37"/>
      <c r="C100" s="180" t="s">
        <v>7</v>
      </c>
      <c r="D100" s="180" t="s">
        <v>166</v>
      </c>
      <c r="E100" s="181" t="s">
        <v>2022</v>
      </c>
      <c r="F100" s="182" t="s">
        <v>2023</v>
      </c>
      <c r="G100" s="183" t="s">
        <v>332</v>
      </c>
      <c r="H100" s="184">
        <v>1</v>
      </c>
      <c r="I100" s="185"/>
      <c r="J100" s="186">
        <f t="shared" si="0"/>
        <v>0</v>
      </c>
      <c r="K100" s="182" t="s">
        <v>20</v>
      </c>
      <c r="L100" s="41"/>
      <c r="M100" s="259" t="s">
        <v>20</v>
      </c>
      <c r="N100" s="260" t="s">
        <v>43</v>
      </c>
      <c r="O100" s="257"/>
      <c r="P100" s="261">
        <f t="shared" si="1"/>
        <v>0</v>
      </c>
      <c r="Q100" s="261">
        <v>0</v>
      </c>
      <c r="R100" s="261">
        <f t="shared" si="2"/>
        <v>0</v>
      </c>
      <c r="S100" s="261">
        <v>0</v>
      </c>
      <c r="T100" s="262">
        <f t="shared" si="3"/>
        <v>0</v>
      </c>
      <c r="U100" s="36"/>
      <c r="V100" s="36"/>
      <c r="W100" s="36"/>
      <c r="X100" s="36"/>
      <c r="Y100" s="36"/>
      <c r="Z100" s="36"/>
      <c r="AA100" s="36"/>
      <c r="AB100" s="36"/>
      <c r="AC100" s="36"/>
      <c r="AD100" s="36"/>
      <c r="AE100" s="36"/>
      <c r="AR100" s="191" t="s">
        <v>171</v>
      </c>
      <c r="AT100" s="191" t="s">
        <v>166</v>
      </c>
      <c r="AU100" s="191" t="s">
        <v>72</v>
      </c>
      <c r="AY100" s="19" t="s">
        <v>164</v>
      </c>
      <c r="BE100" s="192">
        <f t="shared" si="4"/>
        <v>0</v>
      </c>
      <c r="BF100" s="192">
        <f t="shared" si="5"/>
        <v>0</v>
      </c>
      <c r="BG100" s="192">
        <f t="shared" si="6"/>
        <v>0</v>
      </c>
      <c r="BH100" s="192">
        <f t="shared" si="7"/>
        <v>0</v>
      </c>
      <c r="BI100" s="192">
        <f t="shared" si="8"/>
        <v>0</v>
      </c>
      <c r="BJ100" s="19" t="s">
        <v>8</v>
      </c>
      <c r="BK100" s="192">
        <f t="shared" si="9"/>
        <v>0</v>
      </c>
      <c r="BL100" s="19" t="s">
        <v>171</v>
      </c>
      <c r="BM100" s="191" t="s">
        <v>409</v>
      </c>
    </row>
    <row r="101" spans="1:65" s="2" customFormat="1" ht="6.95" customHeight="1">
      <c r="A101" s="36"/>
      <c r="B101" s="49"/>
      <c r="C101" s="50"/>
      <c r="D101" s="50"/>
      <c r="E101" s="50"/>
      <c r="F101" s="50"/>
      <c r="G101" s="50"/>
      <c r="H101" s="50"/>
      <c r="I101" s="50"/>
      <c r="J101" s="50"/>
      <c r="K101" s="50"/>
      <c r="L101" s="41"/>
      <c r="M101" s="36"/>
      <c r="O101" s="36"/>
      <c r="P101" s="36"/>
      <c r="Q101" s="36"/>
      <c r="R101" s="36"/>
      <c r="S101" s="36"/>
      <c r="T101" s="36"/>
      <c r="U101" s="36"/>
      <c r="V101" s="36"/>
      <c r="W101" s="36"/>
      <c r="X101" s="36"/>
      <c r="Y101" s="36"/>
      <c r="Z101" s="36"/>
      <c r="AA101" s="36"/>
      <c r="AB101" s="36"/>
      <c r="AC101" s="36"/>
      <c r="AD101" s="36"/>
      <c r="AE101" s="36"/>
    </row>
  </sheetData>
  <sheetProtection algorithmName="SHA-512" hashValue="EQ/kiKe9hhM5bhwsEz4eXbrpk5HwptP26x1zRl2btEnem1e5kYuQPKlHFJOgeutS6nnJaLU8vnX8lpbTeeyeWg==" saltValue="dvwV3Uurqa5gKHuaU/RHQXv9i/zdJl4LwxAhpW6dJa7uwQvvzPJ0Tun3VHigIvvL5qEs7NGZbYnNTt7PTUS5pA==" spinCount="100000" sheet="1" objects="1" scenarios="1" formatColumns="0" formatRows="0" autoFilter="0"/>
  <autoFilter ref="C78:K100"/>
  <mergeCells count="9">
    <mergeCell ref="E50:H50"/>
    <mergeCell ref="E69:H69"/>
    <mergeCell ref="E71:H71"/>
    <mergeCell ref="L2:V2"/>
    <mergeCell ref="E7:H7"/>
    <mergeCell ref="E9:H9"/>
    <mergeCell ref="E18:H18"/>
    <mergeCell ref="E27:H27"/>
    <mergeCell ref="E48:H48"/>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8"/>
  <sheetViews>
    <sheetView showGridLines="0" topLeftCell="A66" zoomScaleNormal="100" workbookViewId="0">
      <selection activeCell="O100" sqref="O100"/>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93</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2024</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28</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ROUND(J79,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ROUND((SUM(BE79:BE97)),  2)</f>
        <v>0</v>
      </c>
      <c r="G33" s="36"/>
      <c r="H33" s="36"/>
      <c r="I33" s="126">
        <v>0.21</v>
      </c>
      <c r="J33" s="125">
        <f>ROUND(((SUM(BE79:BE97))*I33),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ROUND((SUM(BF79:BF97)),  2)</f>
        <v>0</v>
      </c>
      <c r="G34" s="36"/>
      <c r="H34" s="36"/>
      <c r="I34" s="126">
        <v>0.15</v>
      </c>
      <c r="J34" s="125">
        <f>ROUND(((SUM(BF79:BF97))*I34),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ROUND((SUM(BG79:BG97)),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ROUND((SUM(BH79:BH97)),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ROUND((SUM(BI79:BI97)),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SO05 - Přeložka kabelové přípojky NN</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J79</f>
        <v>0</v>
      </c>
      <c r="K59" s="38"/>
      <c r="L59" s="115"/>
      <c r="S59" s="36"/>
      <c r="T59" s="36"/>
      <c r="U59" s="36"/>
      <c r="V59" s="36"/>
      <c r="W59" s="36"/>
      <c r="X59" s="36"/>
      <c r="Y59" s="36"/>
      <c r="Z59" s="36"/>
      <c r="AA59" s="36"/>
      <c r="AB59" s="36"/>
      <c r="AC59" s="36"/>
      <c r="AD59" s="36"/>
      <c r="AE59" s="36"/>
      <c r="AU59" s="19" t="s">
        <v>134</v>
      </c>
    </row>
    <row r="60" spans="1:47" s="2" customFormat="1" ht="21.7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6.95" customHeight="1">
      <c r="A61" s="36"/>
      <c r="B61" s="49"/>
      <c r="C61" s="50"/>
      <c r="D61" s="50"/>
      <c r="E61" s="50"/>
      <c r="F61" s="50"/>
      <c r="G61" s="50"/>
      <c r="H61" s="50"/>
      <c r="I61" s="50"/>
      <c r="J61" s="50"/>
      <c r="K61" s="50"/>
      <c r="L61" s="115"/>
      <c r="S61" s="36"/>
      <c r="T61" s="36"/>
      <c r="U61" s="36"/>
      <c r="V61" s="36"/>
      <c r="W61" s="36"/>
      <c r="X61" s="36"/>
      <c r="Y61" s="36"/>
      <c r="Z61" s="36"/>
      <c r="AA61" s="36"/>
      <c r="AB61" s="36"/>
      <c r="AC61" s="36"/>
      <c r="AD61" s="36"/>
      <c r="AE61" s="36"/>
    </row>
    <row r="65" spans="1:65" s="2" customFormat="1" ht="6.95" customHeight="1">
      <c r="A65" s="36"/>
      <c r="B65" s="51"/>
      <c r="C65" s="52"/>
      <c r="D65" s="52"/>
      <c r="E65" s="52"/>
      <c r="F65" s="52"/>
      <c r="G65" s="52"/>
      <c r="H65" s="52"/>
      <c r="I65" s="52"/>
      <c r="J65" s="52"/>
      <c r="K65" s="52"/>
      <c r="L65" s="115"/>
      <c r="S65" s="36"/>
      <c r="T65" s="36"/>
      <c r="U65" s="36"/>
      <c r="V65" s="36"/>
      <c r="W65" s="36"/>
      <c r="X65" s="36"/>
      <c r="Y65" s="36"/>
      <c r="Z65" s="36"/>
      <c r="AA65" s="36"/>
      <c r="AB65" s="36"/>
      <c r="AC65" s="36"/>
      <c r="AD65" s="36"/>
      <c r="AE65" s="36"/>
    </row>
    <row r="66" spans="1:65" s="2" customFormat="1" ht="24.95" customHeight="1">
      <c r="A66" s="36"/>
      <c r="B66" s="37"/>
      <c r="C66" s="25" t="s">
        <v>149</v>
      </c>
      <c r="D66" s="38"/>
      <c r="E66" s="38"/>
      <c r="F66" s="38"/>
      <c r="G66" s="38"/>
      <c r="H66" s="38"/>
      <c r="I66" s="38"/>
      <c r="J66" s="38"/>
      <c r="K66" s="38"/>
      <c r="L66" s="115"/>
      <c r="S66" s="36"/>
      <c r="T66" s="36"/>
      <c r="U66" s="36"/>
      <c r="V66" s="36"/>
      <c r="W66" s="36"/>
      <c r="X66" s="36"/>
      <c r="Y66" s="36"/>
      <c r="Z66" s="36"/>
      <c r="AA66" s="36"/>
      <c r="AB66" s="36"/>
      <c r="AC66" s="36"/>
      <c r="AD66" s="36"/>
      <c r="AE66" s="36"/>
    </row>
    <row r="67" spans="1:65" s="2" customFormat="1" ht="6.95" customHeight="1">
      <c r="A67" s="36"/>
      <c r="B67" s="37"/>
      <c r="C67" s="38"/>
      <c r="D67" s="38"/>
      <c r="E67" s="38"/>
      <c r="F67" s="38"/>
      <c r="G67" s="38"/>
      <c r="H67" s="38"/>
      <c r="I67" s="38"/>
      <c r="J67" s="38"/>
      <c r="K67" s="38"/>
      <c r="L67" s="115"/>
      <c r="S67" s="36"/>
      <c r="T67" s="36"/>
      <c r="U67" s="36"/>
      <c r="V67" s="36"/>
      <c r="W67" s="36"/>
      <c r="X67" s="36"/>
      <c r="Y67" s="36"/>
      <c r="Z67" s="36"/>
      <c r="AA67" s="36"/>
      <c r="AB67" s="36"/>
      <c r="AC67" s="36"/>
      <c r="AD67" s="36"/>
      <c r="AE67" s="36"/>
    </row>
    <row r="68" spans="1:65" s="2" customFormat="1" ht="12" customHeight="1">
      <c r="A68" s="36"/>
      <c r="B68" s="37"/>
      <c r="C68" s="31" t="s">
        <v>17</v>
      </c>
      <c r="D68" s="38"/>
      <c r="E68" s="38"/>
      <c r="F68" s="38"/>
      <c r="G68" s="38"/>
      <c r="H68" s="38"/>
      <c r="I68" s="38"/>
      <c r="J68" s="38"/>
      <c r="K68" s="38"/>
      <c r="L68" s="115"/>
      <c r="S68" s="36"/>
      <c r="T68" s="36"/>
      <c r="U68" s="36"/>
      <c r="V68" s="36"/>
      <c r="W68" s="36"/>
      <c r="X68" s="36"/>
      <c r="Y68" s="36"/>
      <c r="Z68" s="36"/>
      <c r="AA68" s="36"/>
      <c r="AB68" s="36"/>
      <c r="AC68" s="36"/>
      <c r="AD68" s="36"/>
      <c r="AE68" s="36"/>
    </row>
    <row r="69" spans="1:65" s="2" customFormat="1" ht="16.5" customHeight="1">
      <c r="A69" s="36"/>
      <c r="B69" s="37"/>
      <c r="C69" s="38"/>
      <c r="D69" s="38"/>
      <c r="E69" s="390" t="str">
        <f>E7</f>
        <v>VDJ Žebětín</v>
      </c>
      <c r="F69" s="391"/>
      <c r="G69" s="391"/>
      <c r="H69" s="391"/>
      <c r="I69" s="38"/>
      <c r="J69" s="38"/>
      <c r="K69" s="38"/>
      <c r="L69" s="115"/>
      <c r="S69" s="36"/>
      <c r="T69" s="36"/>
      <c r="U69" s="36"/>
      <c r="V69" s="36"/>
      <c r="W69" s="36"/>
      <c r="X69" s="36"/>
      <c r="Y69" s="36"/>
      <c r="Z69" s="36"/>
      <c r="AA69" s="36"/>
      <c r="AB69" s="36"/>
      <c r="AC69" s="36"/>
      <c r="AD69" s="36"/>
      <c r="AE69" s="36"/>
    </row>
    <row r="70" spans="1:65" s="2" customFormat="1" ht="12" customHeight="1">
      <c r="A70" s="36"/>
      <c r="B70" s="37"/>
      <c r="C70" s="31" t="s">
        <v>129</v>
      </c>
      <c r="D70" s="38"/>
      <c r="E70" s="38"/>
      <c r="F70" s="38"/>
      <c r="G70" s="38"/>
      <c r="H70" s="38"/>
      <c r="I70" s="38"/>
      <c r="J70" s="38"/>
      <c r="K70" s="38"/>
      <c r="L70" s="115"/>
      <c r="S70" s="36"/>
      <c r="T70" s="36"/>
      <c r="U70" s="36"/>
      <c r="V70" s="36"/>
      <c r="W70" s="36"/>
      <c r="X70" s="36"/>
      <c r="Y70" s="36"/>
      <c r="Z70" s="36"/>
      <c r="AA70" s="36"/>
      <c r="AB70" s="36"/>
      <c r="AC70" s="36"/>
      <c r="AD70" s="36"/>
      <c r="AE70" s="36"/>
    </row>
    <row r="71" spans="1:65" s="2" customFormat="1" ht="16.5" customHeight="1">
      <c r="A71" s="36"/>
      <c r="B71" s="37"/>
      <c r="C71" s="38"/>
      <c r="D71" s="38"/>
      <c r="E71" s="384" t="str">
        <f>E9</f>
        <v>SO05 - Přeložka kabelové přípojky NN</v>
      </c>
      <c r="F71" s="389"/>
      <c r="G71" s="389"/>
      <c r="H71" s="389"/>
      <c r="I71" s="38"/>
      <c r="J71" s="38"/>
      <c r="K71" s="38"/>
      <c r="L71" s="115"/>
      <c r="S71" s="36"/>
      <c r="T71" s="36"/>
      <c r="U71" s="36"/>
      <c r="V71" s="36"/>
      <c r="W71" s="36"/>
      <c r="X71" s="36"/>
      <c r="Y71" s="36"/>
      <c r="Z71" s="36"/>
      <c r="AA71" s="36"/>
      <c r="AB71" s="36"/>
      <c r="AC71" s="36"/>
      <c r="AD71" s="36"/>
      <c r="AE71" s="36"/>
    </row>
    <row r="72" spans="1:65" s="2" customFormat="1" ht="6.95" customHeight="1">
      <c r="A72" s="36"/>
      <c r="B72" s="37"/>
      <c r="C72" s="38"/>
      <c r="D72" s="38"/>
      <c r="E72" s="38"/>
      <c r="F72" s="38"/>
      <c r="G72" s="38"/>
      <c r="H72" s="38"/>
      <c r="I72" s="38"/>
      <c r="J72" s="38"/>
      <c r="K72" s="38"/>
      <c r="L72" s="115"/>
      <c r="S72" s="36"/>
      <c r="T72" s="36"/>
      <c r="U72" s="36"/>
      <c r="V72" s="36"/>
      <c r="W72" s="36"/>
      <c r="X72" s="36"/>
      <c r="Y72" s="36"/>
      <c r="Z72" s="36"/>
      <c r="AA72" s="36"/>
      <c r="AB72" s="36"/>
      <c r="AC72" s="36"/>
      <c r="AD72" s="36"/>
      <c r="AE72" s="36"/>
    </row>
    <row r="73" spans="1:65" s="2" customFormat="1" ht="12" customHeight="1">
      <c r="A73" s="36"/>
      <c r="B73" s="37"/>
      <c r="C73" s="31" t="s">
        <v>22</v>
      </c>
      <c r="D73" s="38"/>
      <c r="E73" s="38"/>
      <c r="F73" s="29" t="str">
        <f>F12</f>
        <v xml:space="preserve"> </v>
      </c>
      <c r="G73" s="38"/>
      <c r="H73" s="38"/>
      <c r="I73" s="31" t="s">
        <v>24</v>
      </c>
      <c r="J73" s="61" t="str">
        <f>IF(J12="","",J12)</f>
        <v>1.6.2022</v>
      </c>
      <c r="K73" s="38"/>
      <c r="L73" s="115"/>
      <c r="S73" s="36"/>
      <c r="T73" s="36"/>
      <c r="U73" s="36"/>
      <c r="V73" s="36"/>
      <c r="W73" s="36"/>
      <c r="X73" s="36"/>
      <c r="Y73" s="36"/>
      <c r="Z73" s="36"/>
      <c r="AA73" s="36"/>
      <c r="AB73" s="36"/>
      <c r="AC73" s="36"/>
      <c r="AD73" s="36"/>
      <c r="AE73" s="36"/>
    </row>
    <row r="74" spans="1:65" s="2" customFormat="1" ht="6.95" customHeight="1">
      <c r="A74" s="36"/>
      <c r="B74" s="37"/>
      <c r="C74" s="38"/>
      <c r="D74" s="38"/>
      <c r="E74" s="38"/>
      <c r="F74" s="38"/>
      <c r="G74" s="38"/>
      <c r="H74" s="38"/>
      <c r="I74" s="38"/>
      <c r="J74" s="38"/>
      <c r="K74" s="38"/>
      <c r="L74" s="115"/>
      <c r="S74" s="36"/>
      <c r="T74" s="36"/>
      <c r="U74" s="36"/>
      <c r="V74" s="36"/>
      <c r="W74" s="36"/>
      <c r="X74" s="36"/>
      <c r="Y74" s="36"/>
      <c r="Z74" s="36"/>
      <c r="AA74" s="36"/>
      <c r="AB74" s="36"/>
      <c r="AC74" s="36"/>
      <c r="AD74" s="36"/>
      <c r="AE74" s="36"/>
    </row>
    <row r="75" spans="1:65" s="2" customFormat="1" ht="15.2" customHeight="1">
      <c r="A75" s="36"/>
      <c r="B75" s="37"/>
      <c r="C75" s="31" t="s">
        <v>26</v>
      </c>
      <c r="D75" s="38"/>
      <c r="E75" s="38"/>
      <c r="F75" s="29" t="str">
        <f>E15</f>
        <v xml:space="preserve"> </v>
      </c>
      <c r="G75" s="38"/>
      <c r="H75" s="38"/>
      <c r="I75" s="31" t="s">
        <v>32</v>
      </c>
      <c r="J75" s="34" t="str">
        <f>E21</f>
        <v xml:space="preserve"> </v>
      </c>
      <c r="K75" s="38"/>
      <c r="L75" s="115"/>
      <c r="S75" s="36"/>
      <c r="T75" s="36"/>
      <c r="U75" s="36"/>
      <c r="V75" s="36"/>
      <c r="W75" s="36"/>
      <c r="X75" s="36"/>
      <c r="Y75" s="36"/>
      <c r="Z75" s="36"/>
      <c r="AA75" s="36"/>
      <c r="AB75" s="36"/>
      <c r="AC75" s="36"/>
      <c r="AD75" s="36"/>
      <c r="AE75" s="36"/>
    </row>
    <row r="76" spans="1:65" s="2" customFormat="1" ht="15.2" customHeight="1">
      <c r="A76" s="36"/>
      <c r="B76" s="37"/>
      <c r="C76" s="31" t="s">
        <v>30</v>
      </c>
      <c r="D76" s="38"/>
      <c r="E76" s="38"/>
      <c r="F76" s="29" t="str">
        <f>IF(E18="","",E18)</f>
        <v>Vyplň údaj</v>
      </c>
      <c r="G76" s="38"/>
      <c r="H76" s="38"/>
      <c r="I76" s="31" t="s">
        <v>35</v>
      </c>
      <c r="J76" s="34" t="str">
        <f>E24</f>
        <v xml:space="preserve"> </v>
      </c>
      <c r="K76" s="38"/>
      <c r="L76" s="115"/>
      <c r="S76" s="36"/>
      <c r="T76" s="36"/>
      <c r="U76" s="36"/>
      <c r="V76" s="36"/>
      <c r="W76" s="36"/>
      <c r="X76" s="36"/>
      <c r="Y76" s="36"/>
      <c r="Z76" s="36"/>
      <c r="AA76" s="36"/>
      <c r="AB76" s="36"/>
      <c r="AC76" s="36"/>
      <c r="AD76" s="36"/>
      <c r="AE76" s="36"/>
    </row>
    <row r="77" spans="1:65" s="2" customFormat="1" ht="10.3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65" s="11" customFormat="1" ht="29.25" customHeight="1">
      <c r="A78" s="153"/>
      <c r="B78" s="154"/>
      <c r="C78" s="155" t="s">
        <v>150</v>
      </c>
      <c r="D78" s="156" t="s">
        <v>57</v>
      </c>
      <c r="E78" s="156" t="s">
        <v>53</v>
      </c>
      <c r="F78" s="156" t="s">
        <v>54</v>
      </c>
      <c r="G78" s="156" t="s">
        <v>151</v>
      </c>
      <c r="H78" s="156" t="s">
        <v>152</v>
      </c>
      <c r="I78" s="156" t="s">
        <v>153</v>
      </c>
      <c r="J78" s="156" t="s">
        <v>133</v>
      </c>
      <c r="K78" s="157" t="s">
        <v>154</v>
      </c>
      <c r="L78" s="158"/>
      <c r="M78" s="70" t="s">
        <v>20</v>
      </c>
      <c r="N78" s="71" t="s">
        <v>42</v>
      </c>
      <c r="O78" s="71" t="s">
        <v>155</v>
      </c>
      <c r="P78" s="71" t="s">
        <v>156</v>
      </c>
      <c r="Q78" s="71" t="s">
        <v>157</v>
      </c>
      <c r="R78" s="71" t="s">
        <v>158</v>
      </c>
      <c r="S78" s="71" t="s">
        <v>159</v>
      </c>
      <c r="T78" s="72" t="s">
        <v>160</v>
      </c>
      <c r="U78" s="153"/>
      <c r="V78" s="153"/>
      <c r="W78" s="153"/>
      <c r="X78" s="153"/>
      <c r="Y78" s="153"/>
      <c r="Z78" s="153"/>
      <c r="AA78" s="153"/>
      <c r="AB78" s="153"/>
      <c r="AC78" s="153"/>
      <c r="AD78" s="153"/>
      <c r="AE78" s="153"/>
    </row>
    <row r="79" spans="1:65" s="2" customFormat="1" ht="22.9" customHeight="1">
      <c r="A79" s="36"/>
      <c r="B79" s="37"/>
      <c r="C79" s="77" t="s">
        <v>161</v>
      </c>
      <c r="D79" s="38"/>
      <c r="E79" s="38"/>
      <c r="F79" s="38"/>
      <c r="G79" s="38"/>
      <c r="H79" s="38"/>
      <c r="I79" s="38"/>
      <c r="J79" s="159">
        <f>BK79</f>
        <v>0</v>
      </c>
      <c r="K79" s="38"/>
      <c r="L79" s="41"/>
      <c r="M79" s="73"/>
      <c r="N79" s="160"/>
      <c r="O79" s="74"/>
      <c r="P79" s="161">
        <f>SUM(P80:P97)</f>
        <v>0</v>
      </c>
      <c r="Q79" s="74"/>
      <c r="R79" s="161">
        <f>SUM(R80:R97)</f>
        <v>0</v>
      </c>
      <c r="S79" s="74"/>
      <c r="T79" s="162">
        <f>SUM(T80:T97)</f>
        <v>0</v>
      </c>
      <c r="U79" s="36"/>
      <c r="V79" s="36"/>
      <c r="W79" s="36"/>
      <c r="X79" s="36"/>
      <c r="Y79" s="36"/>
      <c r="Z79" s="36"/>
      <c r="AA79" s="36"/>
      <c r="AB79" s="36"/>
      <c r="AC79" s="36"/>
      <c r="AD79" s="36"/>
      <c r="AE79" s="36"/>
      <c r="AT79" s="19" t="s">
        <v>71</v>
      </c>
      <c r="AU79" s="19" t="s">
        <v>134</v>
      </c>
      <c r="BK79" s="163">
        <f>SUM(BK80:BK97)</f>
        <v>0</v>
      </c>
    </row>
    <row r="80" spans="1:65" s="2" customFormat="1" ht="21.75" customHeight="1">
      <c r="A80" s="36"/>
      <c r="B80" s="37"/>
      <c r="C80" s="180" t="s">
        <v>8</v>
      </c>
      <c r="D80" s="180" t="s">
        <v>166</v>
      </c>
      <c r="E80" s="181" t="s">
        <v>1888</v>
      </c>
      <c r="F80" s="182" t="s">
        <v>2025</v>
      </c>
      <c r="G80" s="183" t="s">
        <v>1890</v>
      </c>
      <c r="H80" s="184">
        <v>1</v>
      </c>
      <c r="I80" s="185"/>
      <c r="J80" s="186">
        <f t="shared" ref="J80:J97" si="0">ROUND(I80*H80,0)</f>
        <v>0</v>
      </c>
      <c r="K80" s="182" t="s">
        <v>20</v>
      </c>
      <c r="L80" s="41"/>
      <c r="M80" s="187" t="s">
        <v>20</v>
      </c>
      <c r="N80" s="188" t="s">
        <v>43</v>
      </c>
      <c r="O80" s="66"/>
      <c r="P80" s="189">
        <f t="shared" ref="P80:P97" si="1">O80*H80</f>
        <v>0</v>
      </c>
      <c r="Q80" s="189">
        <v>0</v>
      </c>
      <c r="R80" s="189">
        <f t="shared" ref="R80:R97" si="2">Q80*H80</f>
        <v>0</v>
      </c>
      <c r="S80" s="189">
        <v>0</v>
      </c>
      <c r="T80" s="190">
        <f t="shared" ref="T80:T97" si="3">S80*H80</f>
        <v>0</v>
      </c>
      <c r="U80" s="36"/>
      <c r="V80" s="36"/>
      <c r="W80" s="36"/>
      <c r="X80" s="36"/>
      <c r="Y80" s="36"/>
      <c r="Z80" s="36"/>
      <c r="AA80" s="36"/>
      <c r="AB80" s="36"/>
      <c r="AC80" s="36"/>
      <c r="AD80" s="36"/>
      <c r="AE80" s="36"/>
      <c r="AR80" s="191" t="s">
        <v>171</v>
      </c>
      <c r="AT80" s="191" t="s">
        <v>166</v>
      </c>
      <c r="AU80" s="191" t="s">
        <v>72</v>
      </c>
      <c r="AY80" s="19" t="s">
        <v>164</v>
      </c>
      <c r="BE80" s="192">
        <f t="shared" ref="BE80:BE97" si="4">IF(N80="základní",J80,0)</f>
        <v>0</v>
      </c>
      <c r="BF80" s="192">
        <f t="shared" ref="BF80:BF97" si="5">IF(N80="snížená",J80,0)</f>
        <v>0</v>
      </c>
      <c r="BG80" s="192">
        <f t="shared" ref="BG80:BG97" si="6">IF(N80="zákl. přenesená",J80,0)</f>
        <v>0</v>
      </c>
      <c r="BH80" s="192">
        <f t="shared" ref="BH80:BH97" si="7">IF(N80="sníž. přenesená",J80,0)</f>
        <v>0</v>
      </c>
      <c r="BI80" s="192">
        <f t="shared" ref="BI80:BI97" si="8">IF(N80="nulová",J80,0)</f>
        <v>0</v>
      </c>
      <c r="BJ80" s="19" t="s">
        <v>8</v>
      </c>
      <c r="BK80" s="192">
        <f t="shared" ref="BK80:BK97" si="9">ROUND(I80*H80,0)</f>
        <v>0</v>
      </c>
      <c r="BL80" s="19" t="s">
        <v>171</v>
      </c>
      <c r="BM80" s="191" t="s">
        <v>81</v>
      </c>
    </row>
    <row r="81" spans="1:65" s="2" customFormat="1" ht="24.2" customHeight="1">
      <c r="A81" s="36"/>
      <c r="B81" s="37"/>
      <c r="C81" s="180" t="s">
        <v>81</v>
      </c>
      <c r="D81" s="180" t="s">
        <v>166</v>
      </c>
      <c r="E81" s="181" t="s">
        <v>1891</v>
      </c>
      <c r="F81" s="182" t="s">
        <v>2026</v>
      </c>
      <c r="G81" s="183" t="s">
        <v>213</v>
      </c>
      <c r="H81" s="184">
        <v>145</v>
      </c>
      <c r="I81" s="185"/>
      <c r="J81" s="186">
        <f t="shared" si="0"/>
        <v>0</v>
      </c>
      <c r="K81" s="182" t="s">
        <v>20</v>
      </c>
      <c r="L81" s="41"/>
      <c r="M81" s="187" t="s">
        <v>20</v>
      </c>
      <c r="N81" s="188" t="s">
        <v>43</v>
      </c>
      <c r="O81" s="66"/>
      <c r="P81" s="189">
        <f t="shared" si="1"/>
        <v>0</v>
      </c>
      <c r="Q81" s="189">
        <v>0</v>
      </c>
      <c r="R81" s="189">
        <f t="shared" si="2"/>
        <v>0</v>
      </c>
      <c r="S81" s="189">
        <v>0</v>
      </c>
      <c r="T81" s="190">
        <f t="shared" si="3"/>
        <v>0</v>
      </c>
      <c r="U81" s="36"/>
      <c r="V81" s="36"/>
      <c r="W81" s="36"/>
      <c r="X81" s="36"/>
      <c r="Y81" s="36"/>
      <c r="Z81" s="36"/>
      <c r="AA81" s="36"/>
      <c r="AB81" s="36"/>
      <c r="AC81" s="36"/>
      <c r="AD81" s="36"/>
      <c r="AE81" s="36"/>
      <c r="AR81" s="191" t="s">
        <v>171</v>
      </c>
      <c r="AT81" s="191" t="s">
        <v>166</v>
      </c>
      <c r="AU81" s="191" t="s">
        <v>72</v>
      </c>
      <c r="AY81" s="19" t="s">
        <v>164</v>
      </c>
      <c r="BE81" s="192">
        <f t="shared" si="4"/>
        <v>0</v>
      </c>
      <c r="BF81" s="192">
        <f t="shared" si="5"/>
        <v>0</v>
      </c>
      <c r="BG81" s="192">
        <f t="shared" si="6"/>
        <v>0</v>
      </c>
      <c r="BH81" s="192">
        <f t="shared" si="7"/>
        <v>0</v>
      </c>
      <c r="BI81" s="192">
        <f t="shared" si="8"/>
        <v>0</v>
      </c>
      <c r="BJ81" s="19" t="s">
        <v>8</v>
      </c>
      <c r="BK81" s="192">
        <f t="shared" si="9"/>
        <v>0</v>
      </c>
      <c r="BL81" s="19" t="s">
        <v>171</v>
      </c>
      <c r="BM81" s="191" t="s">
        <v>171</v>
      </c>
    </row>
    <row r="82" spans="1:65" s="2" customFormat="1" ht="24.2" customHeight="1">
      <c r="A82" s="36"/>
      <c r="B82" s="37"/>
      <c r="C82" s="180" t="s">
        <v>184</v>
      </c>
      <c r="D82" s="180" t="s">
        <v>166</v>
      </c>
      <c r="E82" s="181" t="s">
        <v>1893</v>
      </c>
      <c r="F82" s="182" t="s">
        <v>2027</v>
      </c>
      <c r="G82" s="183" t="s">
        <v>213</v>
      </c>
      <c r="H82" s="184">
        <v>25</v>
      </c>
      <c r="I82" s="185"/>
      <c r="J82" s="186">
        <f t="shared" si="0"/>
        <v>0</v>
      </c>
      <c r="K82" s="182" t="s">
        <v>20</v>
      </c>
      <c r="L82" s="41"/>
      <c r="M82" s="187" t="s">
        <v>20</v>
      </c>
      <c r="N82" s="188" t="s">
        <v>43</v>
      </c>
      <c r="O82" s="66"/>
      <c r="P82" s="189">
        <f t="shared" si="1"/>
        <v>0</v>
      </c>
      <c r="Q82" s="189">
        <v>0</v>
      </c>
      <c r="R82" s="189">
        <f t="shared" si="2"/>
        <v>0</v>
      </c>
      <c r="S82" s="189">
        <v>0</v>
      </c>
      <c r="T82" s="190">
        <f t="shared" si="3"/>
        <v>0</v>
      </c>
      <c r="U82" s="36"/>
      <c r="V82" s="36"/>
      <c r="W82" s="36"/>
      <c r="X82" s="36"/>
      <c r="Y82" s="36"/>
      <c r="Z82" s="36"/>
      <c r="AA82" s="36"/>
      <c r="AB82" s="36"/>
      <c r="AC82" s="36"/>
      <c r="AD82" s="36"/>
      <c r="AE82" s="36"/>
      <c r="AR82" s="191" t="s">
        <v>171</v>
      </c>
      <c r="AT82" s="191" t="s">
        <v>166</v>
      </c>
      <c r="AU82" s="191" t="s">
        <v>72</v>
      </c>
      <c r="AY82" s="19" t="s">
        <v>164</v>
      </c>
      <c r="BE82" s="192">
        <f t="shared" si="4"/>
        <v>0</v>
      </c>
      <c r="BF82" s="192">
        <f t="shared" si="5"/>
        <v>0</v>
      </c>
      <c r="BG82" s="192">
        <f t="shared" si="6"/>
        <v>0</v>
      </c>
      <c r="BH82" s="192">
        <f t="shared" si="7"/>
        <v>0</v>
      </c>
      <c r="BI82" s="192">
        <f t="shared" si="8"/>
        <v>0</v>
      </c>
      <c r="BJ82" s="19" t="s">
        <v>8</v>
      </c>
      <c r="BK82" s="192">
        <f t="shared" si="9"/>
        <v>0</v>
      </c>
      <c r="BL82" s="19" t="s">
        <v>171</v>
      </c>
      <c r="BM82" s="191" t="s">
        <v>200</v>
      </c>
    </row>
    <row r="83" spans="1:65" s="2" customFormat="1" ht="24.2" customHeight="1">
      <c r="A83" s="36"/>
      <c r="B83" s="37"/>
      <c r="C83" s="180" t="s">
        <v>171</v>
      </c>
      <c r="D83" s="180" t="s">
        <v>166</v>
      </c>
      <c r="E83" s="181" t="s">
        <v>1895</v>
      </c>
      <c r="F83" s="182" t="s">
        <v>2028</v>
      </c>
      <c r="G83" s="183" t="s">
        <v>1890</v>
      </c>
      <c r="H83" s="184">
        <v>3</v>
      </c>
      <c r="I83" s="185"/>
      <c r="J83" s="186">
        <f t="shared" si="0"/>
        <v>0</v>
      </c>
      <c r="K83" s="182" t="s">
        <v>20</v>
      </c>
      <c r="L83" s="41"/>
      <c r="M83" s="187" t="s">
        <v>20</v>
      </c>
      <c r="N83" s="188" t="s">
        <v>43</v>
      </c>
      <c r="O83" s="66"/>
      <c r="P83" s="189">
        <f t="shared" si="1"/>
        <v>0</v>
      </c>
      <c r="Q83" s="189">
        <v>0</v>
      </c>
      <c r="R83" s="189">
        <f t="shared" si="2"/>
        <v>0</v>
      </c>
      <c r="S83" s="189">
        <v>0</v>
      </c>
      <c r="T83" s="190">
        <f t="shared" si="3"/>
        <v>0</v>
      </c>
      <c r="U83" s="36"/>
      <c r="V83" s="36"/>
      <c r="W83" s="36"/>
      <c r="X83" s="36"/>
      <c r="Y83" s="36"/>
      <c r="Z83" s="36"/>
      <c r="AA83" s="36"/>
      <c r="AB83" s="36"/>
      <c r="AC83" s="36"/>
      <c r="AD83" s="36"/>
      <c r="AE83" s="36"/>
      <c r="AR83" s="191" t="s">
        <v>171</v>
      </c>
      <c r="AT83" s="191" t="s">
        <v>166</v>
      </c>
      <c r="AU83" s="191" t="s">
        <v>72</v>
      </c>
      <c r="AY83" s="19" t="s">
        <v>164</v>
      </c>
      <c r="BE83" s="192">
        <f t="shared" si="4"/>
        <v>0</v>
      </c>
      <c r="BF83" s="192">
        <f t="shared" si="5"/>
        <v>0</v>
      </c>
      <c r="BG83" s="192">
        <f t="shared" si="6"/>
        <v>0</v>
      </c>
      <c r="BH83" s="192">
        <f t="shared" si="7"/>
        <v>0</v>
      </c>
      <c r="BI83" s="192">
        <f t="shared" si="8"/>
        <v>0</v>
      </c>
      <c r="BJ83" s="19" t="s">
        <v>8</v>
      </c>
      <c r="BK83" s="192">
        <f t="shared" si="9"/>
        <v>0</v>
      </c>
      <c r="BL83" s="19" t="s">
        <v>171</v>
      </c>
      <c r="BM83" s="191" t="s">
        <v>210</v>
      </c>
    </row>
    <row r="84" spans="1:65" s="2" customFormat="1" ht="16.5" customHeight="1">
      <c r="A84" s="36"/>
      <c r="B84" s="37"/>
      <c r="C84" s="180" t="s">
        <v>194</v>
      </c>
      <c r="D84" s="180" t="s">
        <v>166</v>
      </c>
      <c r="E84" s="181" t="s">
        <v>1994</v>
      </c>
      <c r="F84" s="182" t="s">
        <v>1995</v>
      </c>
      <c r="G84" s="183" t="s">
        <v>332</v>
      </c>
      <c r="H84" s="184">
        <v>1</v>
      </c>
      <c r="I84" s="185"/>
      <c r="J84" s="186">
        <f t="shared" si="0"/>
        <v>0</v>
      </c>
      <c r="K84" s="182" t="s">
        <v>20</v>
      </c>
      <c r="L84" s="41"/>
      <c r="M84" s="187" t="s">
        <v>20</v>
      </c>
      <c r="N84" s="188" t="s">
        <v>43</v>
      </c>
      <c r="O84" s="66"/>
      <c r="P84" s="189">
        <f t="shared" si="1"/>
        <v>0</v>
      </c>
      <c r="Q84" s="189">
        <v>0</v>
      </c>
      <c r="R84" s="189">
        <f t="shared" si="2"/>
        <v>0</v>
      </c>
      <c r="S84" s="189">
        <v>0</v>
      </c>
      <c r="T84" s="190">
        <f t="shared" si="3"/>
        <v>0</v>
      </c>
      <c r="U84" s="36"/>
      <c r="V84" s="36"/>
      <c r="W84" s="36"/>
      <c r="X84" s="36"/>
      <c r="Y84" s="36"/>
      <c r="Z84" s="36"/>
      <c r="AA84" s="36"/>
      <c r="AB84" s="36"/>
      <c r="AC84" s="36"/>
      <c r="AD84" s="36"/>
      <c r="AE84" s="36"/>
      <c r="AR84" s="191" t="s">
        <v>171</v>
      </c>
      <c r="AT84" s="191" t="s">
        <v>166</v>
      </c>
      <c r="AU84" s="191" t="s">
        <v>72</v>
      </c>
      <c r="AY84" s="19" t="s">
        <v>164</v>
      </c>
      <c r="BE84" s="192">
        <f t="shared" si="4"/>
        <v>0</v>
      </c>
      <c r="BF84" s="192">
        <f t="shared" si="5"/>
        <v>0</v>
      </c>
      <c r="BG84" s="192">
        <f t="shared" si="6"/>
        <v>0</v>
      </c>
      <c r="BH84" s="192">
        <f t="shared" si="7"/>
        <v>0</v>
      </c>
      <c r="BI84" s="192">
        <f t="shared" si="8"/>
        <v>0</v>
      </c>
      <c r="BJ84" s="19" t="s">
        <v>8</v>
      </c>
      <c r="BK84" s="192">
        <f t="shared" si="9"/>
        <v>0</v>
      </c>
      <c r="BL84" s="19" t="s">
        <v>171</v>
      </c>
      <c r="BM84" s="191" t="s">
        <v>223</v>
      </c>
    </row>
    <row r="85" spans="1:65" s="2" customFormat="1" ht="16.5" customHeight="1">
      <c r="A85" s="36"/>
      <c r="B85" s="37"/>
      <c r="C85" s="180" t="s">
        <v>200</v>
      </c>
      <c r="D85" s="180" t="s">
        <v>166</v>
      </c>
      <c r="E85" s="181" t="s">
        <v>1981</v>
      </c>
      <c r="F85" s="182" t="s">
        <v>1999</v>
      </c>
      <c r="G85" s="183" t="s">
        <v>213</v>
      </c>
      <c r="H85" s="184">
        <v>120</v>
      </c>
      <c r="I85" s="185"/>
      <c r="J85" s="186">
        <f t="shared" si="0"/>
        <v>0</v>
      </c>
      <c r="K85" s="182" t="s">
        <v>20</v>
      </c>
      <c r="L85" s="41"/>
      <c r="M85" s="187" t="s">
        <v>20</v>
      </c>
      <c r="N85" s="188" t="s">
        <v>43</v>
      </c>
      <c r="O85" s="66"/>
      <c r="P85" s="189">
        <f t="shared" si="1"/>
        <v>0</v>
      </c>
      <c r="Q85" s="189">
        <v>0</v>
      </c>
      <c r="R85" s="189">
        <f t="shared" si="2"/>
        <v>0</v>
      </c>
      <c r="S85" s="189">
        <v>0</v>
      </c>
      <c r="T85" s="190">
        <f t="shared" si="3"/>
        <v>0</v>
      </c>
      <c r="U85" s="36"/>
      <c r="V85" s="36"/>
      <c r="W85" s="36"/>
      <c r="X85" s="36"/>
      <c r="Y85" s="36"/>
      <c r="Z85" s="36"/>
      <c r="AA85" s="36"/>
      <c r="AB85" s="36"/>
      <c r="AC85" s="36"/>
      <c r="AD85" s="36"/>
      <c r="AE85" s="36"/>
      <c r="AR85" s="191" t="s">
        <v>171</v>
      </c>
      <c r="AT85" s="191" t="s">
        <v>166</v>
      </c>
      <c r="AU85" s="191" t="s">
        <v>72</v>
      </c>
      <c r="AY85" s="19" t="s">
        <v>164</v>
      </c>
      <c r="BE85" s="192">
        <f t="shared" si="4"/>
        <v>0</v>
      </c>
      <c r="BF85" s="192">
        <f t="shared" si="5"/>
        <v>0</v>
      </c>
      <c r="BG85" s="192">
        <f t="shared" si="6"/>
        <v>0</v>
      </c>
      <c r="BH85" s="192">
        <f t="shared" si="7"/>
        <v>0</v>
      </c>
      <c r="BI85" s="192">
        <f t="shared" si="8"/>
        <v>0</v>
      </c>
      <c r="BJ85" s="19" t="s">
        <v>8</v>
      </c>
      <c r="BK85" s="192">
        <f t="shared" si="9"/>
        <v>0</v>
      </c>
      <c r="BL85" s="19" t="s">
        <v>171</v>
      </c>
      <c r="BM85" s="191" t="s">
        <v>241</v>
      </c>
    </row>
    <row r="86" spans="1:65" s="2" customFormat="1" ht="24.2" customHeight="1">
      <c r="A86" s="36"/>
      <c r="B86" s="37"/>
      <c r="C86" s="180" t="s">
        <v>205</v>
      </c>
      <c r="D86" s="180" t="s">
        <v>166</v>
      </c>
      <c r="E86" s="181" t="s">
        <v>1983</v>
      </c>
      <c r="F86" s="182" t="s">
        <v>2001</v>
      </c>
      <c r="G86" s="183" t="s">
        <v>213</v>
      </c>
      <c r="H86" s="184">
        <v>120</v>
      </c>
      <c r="I86" s="185"/>
      <c r="J86" s="186">
        <f t="shared" si="0"/>
        <v>0</v>
      </c>
      <c r="K86" s="182" t="s">
        <v>20</v>
      </c>
      <c r="L86" s="41"/>
      <c r="M86" s="187" t="s">
        <v>20</v>
      </c>
      <c r="N86" s="188" t="s">
        <v>43</v>
      </c>
      <c r="O86" s="66"/>
      <c r="P86" s="189">
        <f t="shared" si="1"/>
        <v>0</v>
      </c>
      <c r="Q86" s="189">
        <v>0</v>
      </c>
      <c r="R86" s="189">
        <f t="shared" si="2"/>
        <v>0</v>
      </c>
      <c r="S86" s="189">
        <v>0</v>
      </c>
      <c r="T86" s="190">
        <f t="shared" si="3"/>
        <v>0</v>
      </c>
      <c r="U86" s="36"/>
      <c r="V86" s="36"/>
      <c r="W86" s="36"/>
      <c r="X86" s="36"/>
      <c r="Y86" s="36"/>
      <c r="Z86" s="36"/>
      <c r="AA86" s="36"/>
      <c r="AB86" s="36"/>
      <c r="AC86" s="36"/>
      <c r="AD86" s="36"/>
      <c r="AE86" s="36"/>
      <c r="AR86" s="191" t="s">
        <v>171</v>
      </c>
      <c r="AT86" s="191" t="s">
        <v>166</v>
      </c>
      <c r="AU86" s="191" t="s">
        <v>72</v>
      </c>
      <c r="AY86" s="19" t="s">
        <v>164</v>
      </c>
      <c r="BE86" s="192">
        <f t="shared" si="4"/>
        <v>0</v>
      </c>
      <c r="BF86" s="192">
        <f t="shared" si="5"/>
        <v>0</v>
      </c>
      <c r="BG86" s="192">
        <f t="shared" si="6"/>
        <v>0</v>
      </c>
      <c r="BH86" s="192">
        <f t="shared" si="7"/>
        <v>0</v>
      </c>
      <c r="BI86" s="192">
        <f t="shared" si="8"/>
        <v>0</v>
      </c>
      <c r="BJ86" s="19" t="s">
        <v>8</v>
      </c>
      <c r="BK86" s="192">
        <f t="shared" si="9"/>
        <v>0</v>
      </c>
      <c r="BL86" s="19" t="s">
        <v>171</v>
      </c>
      <c r="BM86" s="191" t="s">
        <v>255</v>
      </c>
    </row>
    <row r="87" spans="1:65" s="2" customFormat="1" ht="16.5" customHeight="1">
      <c r="A87" s="36"/>
      <c r="B87" s="37"/>
      <c r="C87" s="180" t="s">
        <v>210</v>
      </c>
      <c r="D87" s="180" t="s">
        <v>166</v>
      </c>
      <c r="E87" s="181" t="s">
        <v>1985</v>
      </c>
      <c r="F87" s="182" t="s">
        <v>2005</v>
      </c>
      <c r="G87" s="183" t="s">
        <v>332</v>
      </c>
      <c r="H87" s="184">
        <v>2</v>
      </c>
      <c r="I87" s="185"/>
      <c r="J87" s="186">
        <f t="shared" si="0"/>
        <v>0</v>
      </c>
      <c r="K87" s="182" t="s">
        <v>20</v>
      </c>
      <c r="L87" s="41"/>
      <c r="M87" s="187" t="s">
        <v>20</v>
      </c>
      <c r="N87" s="188" t="s">
        <v>43</v>
      </c>
      <c r="O87" s="66"/>
      <c r="P87" s="189">
        <f t="shared" si="1"/>
        <v>0</v>
      </c>
      <c r="Q87" s="189">
        <v>0</v>
      </c>
      <c r="R87" s="189">
        <f t="shared" si="2"/>
        <v>0</v>
      </c>
      <c r="S87" s="189">
        <v>0</v>
      </c>
      <c r="T87" s="190">
        <f t="shared" si="3"/>
        <v>0</v>
      </c>
      <c r="U87" s="36"/>
      <c r="V87" s="36"/>
      <c r="W87" s="36"/>
      <c r="X87" s="36"/>
      <c r="Y87" s="36"/>
      <c r="Z87" s="36"/>
      <c r="AA87" s="36"/>
      <c r="AB87" s="36"/>
      <c r="AC87" s="36"/>
      <c r="AD87" s="36"/>
      <c r="AE87" s="36"/>
      <c r="AR87" s="191" t="s">
        <v>171</v>
      </c>
      <c r="AT87" s="191" t="s">
        <v>166</v>
      </c>
      <c r="AU87" s="191" t="s">
        <v>72</v>
      </c>
      <c r="AY87" s="19" t="s">
        <v>164</v>
      </c>
      <c r="BE87" s="192">
        <f t="shared" si="4"/>
        <v>0</v>
      </c>
      <c r="BF87" s="192">
        <f t="shared" si="5"/>
        <v>0</v>
      </c>
      <c r="BG87" s="192">
        <f t="shared" si="6"/>
        <v>0</v>
      </c>
      <c r="BH87" s="192">
        <f t="shared" si="7"/>
        <v>0</v>
      </c>
      <c r="BI87" s="192">
        <f t="shared" si="8"/>
        <v>0</v>
      </c>
      <c r="BJ87" s="19" t="s">
        <v>8</v>
      </c>
      <c r="BK87" s="192">
        <f t="shared" si="9"/>
        <v>0</v>
      </c>
      <c r="BL87" s="19" t="s">
        <v>171</v>
      </c>
      <c r="BM87" s="191" t="s">
        <v>272</v>
      </c>
    </row>
    <row r="88" spans="1:65" s="2" customFormat="1" ht="16.5" customHeight="1">
      <c r="A88" s="36"/>
      <c r="B88" s="37"/>
      <c r="C88" s="180" t="s">
        <v>217</v>
      </c>
      <c r="D88" s="180" t="s">
        <v>166</v>
      </c>
      <c r="E88" s="181" t="s">
        <v>1987</v>
      </c>
      <c r="F88" s="182" t="s">
        <v>2007</v>
      </c>
      <c r="G88" s="183" t="s">
        <v>232</v>
      </c>
      <c r="H88" s="184">
        <v>3</v>
      </c>
      <c r="I88" s="185"/>
      <c r="J88" s="186">
        <f t="shared" si="0"/>
        <v>0</v>
      </c>
      <c r="K88" s="182" t="s">
        <v>20</v>
      </c>
      <c r="L88" s="41"/>
      <c r="M88" s="187" t="s">
        <v>20</v>
      </c>
      <c r="N88" s="188" t="s">
        <v>43</v>
      </c>
      <c r="O88" s="66"/>
      <c r="P88" s="189">
        <f t="shared" si="1"/>
        <v>0</v>
      </c>
      <c r="Q88" s="189">
        <v>0</v>
      </c>
      <c r="R88" s="189">
        <f t="shared" si="2"/>
        <v>0</v>
      </c>
      <c r="S88" s="189">
        <v>0</v>
      </c>
      <c r="T88" s="190">
        <f t="shared" si="3"/>
        <v>0</v>
      </c>
      <c r="U88" s="36"/>
      <c r="V88" s="36"/>
      <c r="W88" s="36"/>
      <c r="X88" s="36"/>
      <c r="Y88" s="36"/>
      <c r="Z88" s="36"/>
      <c r="AA88" s="36"/>
      <c r="AB88" s="36"/>
      <c r="AC88" s="36"/>
      <c r="AD88" s="36"/>
      <c r="AE88" s="36"/>
      <c r="AR88" s="191" t="s">
        <v>171</v>
      </c>
      <c r="AT88" s="191" t="s">
        <v>166</v>
      </c>
      <c r="AU88" s="191" t="s">
        <v>72</v>
      </c>
      <c r="AY88" s="19" t="s">
        <v>164</v>
      </c>
      <c r="BE88" s="192">
        <f t="shared" si="4"/>
        <v>0</v>
      </c>
      <c r="BF88" s="192">
        <f t="shared" si="5"/>
        <v>0</v>
      </c>
      <c r="BG88" s="192">
        <f t="shared" si="6"/>
        <v>0</v>
      </c>
      <c r="BH88" s="192">
        <f t="shared" si="7"/>
        <v>0</v>
      </c>
      <c r="BI88" s="192">
        <f t="shared" si="8"/>
        <v>0</v>
      </c>
      <c r="BJ88" s="19" t="s">
        <v>8</v>
      </c>
      <c r="BK88" s="192">
        <f t="shared" si="9"/>
        <v>0</v>
      </c>
      <c r="BL88" s="19" t="s">
        <v>171</v>
      </c>
      <c r="BM88" s="191" t="s">
        <v>287</v>
      </c>
    </row>
    <row r="89" spans="1:65" s="2" customFormat="1" ht="16.5" customHeight="1">
      <c r="A89" s="36"/>
      <c r="B89" s="37"/>
      <c r="C89" s="180" t="s">
        <v>223</v>
      </c>
      <c r="D89" s="180" t="s">
        <v>166</v>
      </c>
      <c r="E89" s="181" t="s">
        <v>2006</v>
      </c>
      <c r="F89" s="182" t="s">
        <v>2009</v>
      </c>
      <c r="G89" s="183" t="s">
        <v>232</v>
      </c>
      <c r="H89" s="184">
        <v>1</v>
      </c>
      <c r="I89" s="185"/>
      <c r="J89" s="186">
        <f t="shared" si="0"/>
        <v>0</v>
      </c>
      <c r="K89" s="182" t="s">
        <v>20</v>
      </c>
      <c r="L89" s="41"/>
      <c r="M89" s="187" t="s">
        <v>20</v>
      </c>
      <c r="N89" s="188" t="s">
        <v>43</v>
      </c>
      <c r="O89" s="66"/>
      <c r="P89" s="189">
        <f t="shared" si="1"/>
        <v>0</v>
      </c>
      <c r="Q89" s="189">
        <v>0</v>
      </c>
      <c r="R89" s="189">
        <f t="shared" si="2"/>
        <v>0</v>
      </c>
      <c r="S89" s="189">
        <v>0</v>
      </c>
      <c r="T89" s="190">
        <f t="shared" si="3"/>
        <v>0</v>
      </c>
      <c r="U89" s="36"/>
      <c r="V89" s="36"/>
      <c r="W89" s="36"/>
      <c r="X89" s="36"/>
      <c r="Y89" s="36"/>
      <c r="Z89" s="36"/>
      <c r="AA89" s="36"/>
      <c r="AB89" s="36"/>
      <c r="AC89" s="36"/>
      <c r="AD89" s="36"/>
      <c r="AE89" s="36"/>
      <c r="AR89" s="191" t="s">
        <v>171</v>
      </c>
      <c r="AT89" s="191" t="s">
        <v>166</v>
      </c>
      <c r="AU89" s="191" t="s">
        <v>72</v>
      </c>
      <c r="AY89" s="19" t="s">
        <v>164</v>
      </c>
      <c r="BE89" s="192">
        <f t="shared" si="4"/>
        <v>0</v>
      </c>
      <c r="BF89" s="192">
        <f t="shared" si="5"/>
        <v>0</v>
      </c>
      <c r="BG89" s="192">
        <f t="shared" si="6"/>
        <v>0</v>
      </c>
      <c r="BH89" s="192">
        <f t="shared" si="7"/>
        <v>0</v>
      </c>
      <c r="BI89" s="192">
        <f t="shared" si="8"/>
        <v>0</v>
      </c>
      <c r="BJ89" s="19" t="s">
        <v>8</v>
      </c>
      <c r="BK89" s="192">
        <f t="shared" si="9"/>
        <v>0</v>
      </c>
      <c r="BL89" s="19" t="s">
        <v>171</v>
      </c>
      <c r="BM89" s="191" t="s">
        <v>304</v>
      </c>
    </row>
    <row r="90" spans="1:65" s="2" customFormat="1" ht="16.5" customHeight="1">
      <c r="A90" s="36"/>
      <c r="B90" s="37"/>
      <c r="C90" s="180" t="s">
        <v>229</v>
      </c>
      <c r="D90" s="180" t="s">
        <v>166</v>
      </c>
      <c r="E90" s="181" t="s">
        <v>2008</v>
      </c>
      <c r="F90" s="182" t="s">
        <v>2011</v>
      </c>
      <c r="G90" s="183" t="s">
        <v>232</v>
      </c>
      <c r="H90" s="184">
        <v>1</v>
      </c>
      <c r="I90" s="185"/>
      <c r="J90" s="186">
        <f t="shared" si="0"/>
        <v>0</v>
      </c>
      <c r="K90" s="182" t="s">
        <v>20</v>
      </c>
      <c r="L90" s="41"/>
      <c r="M90" s="187" t="s">
        <v>20</v>
      </c>
      <c r="N90" s="188" t="s">
        <v>43</v>
      </c>
      <c r="O90" s="66"/>
      <c r="P90" s="189">
        <f t="shared" si="1"/>
        <v>0</v>
      </c>
      <c r="Q90" s="189">
        <v>0</v>
      </c>
      <c r="R90" s="189">
        <f t="shared" si="2"/>
        <v>0</v>
      </c>
      <c r="S90" s="189">
        <v>0</v>
      </c>
      <c r="T90" s="190">
        <f t="shared" si="3"/>
        <v>0</v>
      </c>
      <c r="U90" s="36"/>
      <c r="V90" s="36"/>
      <c r="W90" s="36"/>
      <c r="X90" s="36"/>
      <c r="Y90" s="36"/>
      <c r="Z90" s="36"/>
      <c r="AA90" s="36"/>
      <c r="AB90" s="36"/>
      <c r="AC90" s="36"/>
      <c r="AD90" s="36"/>
      <c r="AE90" s="36"/>
      <c r="AR90" s="191" t="s">
        <v>171</v>
      </c>
      <c r="AT90" s="191" t="s">
        <v>166</v>
      </c>
      <c r="AU90" s="191" t="s">
        <v>72</v>
      </c>
      <c r="AY90" s="19" t="s">
        <v>164</v>
      </c>
      <c r="BE90" s="192">
        <f t="shared" si="4"/>
        <v>0</v>
      </c>
      <c r="BF90" s="192">
        <f t="shared" si="5"/>
        <v>0</v>
      </c>
      <c r="BG90" s="192">
        <f t="shared" si="6"/>
        <v>0</v>
      </c>
      <c r="BH90" s="192">
        <f t="shared" si="7"/>
        <v>0</v>
      </c>
      <c r="BI90" s="192">
        <f t="shared" si="8"/>
        <v>0</v>
      </c>
      <c r="BJ90" s="19" t="s">
        <v>8</v>
      </c>
      <c r="BK90" s="192">
        <f t="shared" si="9"/>
        <v>0</v>
      </c>
      <c r="BL90" s="19" t="s">
        <v>171</v>
      </c>
      <c r="BM90" s="191" t="s">
        <v>316</v>
      </c>
    </row>
    <row r="91" spans="1:65" s="2" customFormat="1" ht="16.5" customHeight="1">
      <c r="A91" s="36"/>
      <c r="B91" s="37"/>
      <c r="C91" s="180" t="s">
        <v>241</v>
      </c>
      <c r="D91" s="180" t="s">
        <v>166</v>
      </c>
      <c r="E91" s="181" t="s">
        <v>2010</v>
      </c>
      <c r="F91" s="182" t="s">
        <v>2013</v>
      </c>
      <c r="G91" s="183" t="s">
        <v>232</v>
      </c>
      <c r="H91" s="184">
        <v>1</v>
      </c>
      <c r="I91" s="185"/>
      <c r="J91" s="186">
        <f t="shared" si="0"/>
        <v>0</v>
      </c>
      <c r="K91" s="182" t="s">
        <v>20</v>
      </c>
      <c r="L91" s="41"/>
      <c r="M91" s="187" t="s">
        <v>20</v>
      </c>
      <c r="N91" s="188" t="s">
        <v>43</v>
      </c>
      <c r="O91" s="66"/>
      <c r="P91" s="189">
        <f t="shared" si="1"/>
        <v>0</v>
      </c>
      <c r="Q91" s="189">
        <v>0</v>
      </c>
      <c r="R91" s="189">
        <f t="shared" si="2"/>
        <v>0</v>
      </c>
      <c r="S91" s="189">
        <v>0</v>
      </c>
      <c r="T91" s="190">
        <f t="shared" si="3"/>
        <v>0</v>
      </c>
      <c r="U91" s="36"/>
      <c r="V91" s="36"/>
      <c r="W91" s="36"/>
      <c r="X91" s="36"/>
      <c r="Y91" s="36"/>
      <c r="Z91" s="36"/>
      <c r="AA91" s="36"/>
      <c r="AB91" s="36"/>
      <c r="AC91" s="36"/>
      <c r="AD91" s="36"/>
      <c r="AE91" s="36"/>
      <c r="AR91" s="191" t="s">
        <v>171</v>
      </c>
      <c r="AT91" s="191" t="s">
        <v>166</v>
      </c>
      <c r="AU91" s="191" t="s">
        <v>72</v>
      </c>
      <c r="AY91" s="19" t="s">
        <v>164</v>
      </c>
      <c r="BE91" s="192">
        <f t="shared" si="4"/>
        <v>0</v>
      </c>
      <c r="BF91" s="192">
        <f t="shared" si="5"/>
        <v>0</v>
      </c>
      <c r="BG91" s="192">
        <f t="shared" si="6"/>
        <v>0</v>
      </c>
      <c r="BH91" s="192">
        <f t="shared" si="7"/>
        <v>0</v>
      </c>
      <c r="BI91" s="192">
        <f t="shared" si="8"/>
        <v>0</v>
      </c>
      <c r="BJ91" s="19" t="s">
        <v>8</v>
      </c>
      <c r="BK91" s="192">
        <f t="shared" si="9"/>
        <v>0</v>
      </c>
      <c r="BL91" s="19" t="s">
        <v>171</v>
      </c>
      <c r="BM91" s="191" t="s">
        <v>329</v>
      </c>
    </row>
    <row r="92" spans="1:65" s="2" customFormat="1" ht="16.5" customHeight="1">
      <c r="A92" s="36"/>
      <c r="B92" s="37"/>
      <c r="C92" s="180" t="s">
        <v>248</v>
      </c>
      <c r="D92" s="180" t="s">
        <v>166</v>
      </c>
      <c r="E92" s="181" t="s">
        <v>2012</v>
      </c>
      <c r="F92" s="182" t="s">
        <v>2029</v>
      </c>
      <c r="G92" s="183" t="s">
        <v>332</v>
      </c>
      <c r="H92" s="184">
        <v>1</v>
      </c>
      <c r="I92" s="185"/>
      <c r="J92" s="186">
        <f t="shared" si="0"/>
        <v>0</v>
      </c>
      <c r="K92" s="182" t="s">
        <v>20</v>
      </c>
      <c r="L92" s="41"/>
      <c r="M92" s="187" t="s">
        <v>20</v>
      </c>
      <c r="N92" s="188" t="s">
        <v>43</v>
      </c>
      <c r="O92" s="66"/>
      <c r="P92" s="189">
        <f t="shared" si="1"/>
        <v>0</v>
      </c>
      <c r="Q92" s="189">
        <v>0</v>
      </c>
      <c r="R92" s="189">
        <f t="shared" si="2"/>
        <v>0</v>
      </c>
      <c r="S92" s="189">
        <v>0</v>
      </c>
      <c r="T92" s="190">
        <f t="shared" si="3"/>
        <v>0</v>
      </c>
      <c r="U92" s="36"/>
      <c r="V92" s="36"/>
      <c r="W92" s="36"/>
      <c r="X92" s="36"/>
      <c r="Y92" s="36"/>
      <c r="Z92" s="36"/>
      <c r="AA92" s="36"/>
      <c r="AB92" s="36"/>
      <c r="AC92" s="36"/>
      <c r="AD92" s="36"/>
      <c r="AE92" s="36"/>
      <c r="AR92" s="191" t="s">
        <v>171</v>
      </c>
      <c r="AT92" s="191" t="s">
        <v>166</v>
      </c>
      <c r="AU92" s="191" t="s">
        <v>72</v>
      </c>
      <c r="AY92" s="19" t="s">
        <v>164</v>
      </c>
      <c r="BE92" s="192">
        <f t="shared" si="4"/>
        <v>0</v>
      </c>
      <c r="BF92" s="192">
        <f t="shared" si="5"/>
        <v>0</v>
      </c>
      <c r="BG92" s="192">
        <f t="shared" si="6"/>
        <v>0</v>
      </c>
      <c r="BH92" s="192">
        <f t="shared" si="7"/>
        <v>0</v>
      </c>
      <c r="BI92" s="192">
        <f t="shared" si="8"/>
        <v>0</v>
      </c>
      <c r="BJ92" s="19" t="s">
        <v>8</v>
      </c>
      <c r="BK92" s="192">
        <f t="shared" si="9"/>
        <v>0</v>
      </c>
      <c r="BL92" s="19" t="s">
        <v>171</v>
      </c>
      <c r="BM92" s="191" t="s">
        <v>338</v>
      </c>
    </row>
    <row r="93" spans="1:65" s="2" customFormat="1" ht="16.5" customHeight="1">
      <c r="A93" s="36"/>
      <c r="B93" s="37"/>
      <c r="C93" s="180" t="s">
        <v>255</v>
      </c>
      <c r="D93" s="180" t="s">
        <v>166</v>
      </c>
      <c r="E93" s="181" t="s">
        <v>2014</v>
      </c>
      <c r="F93" s="182" t="s">
        <v>2017</v>
      </c>
      <c r="G93" s="183" t="s">
        <v>213</v>
      </c>
      <c r="H93" s="184">
        <v>240</v>
      </c>
      <c r="I93" s="185"/>
      <c r="J93" s="186">
        <f t="shared" si="0"/>
        <v>0</v>
      </c>
      <c r="K93" s="182" t="s">
        <v>20</v>
      </c>
      <c r="L93" s="41"/>
      <c r="M93" s="187" t="s">
        <v>20</v>
      </c>
      <c r="N93" s="188" t="s">
        <v>43</v>
      </c>
      <c r="O93" s="66"/>
      <c r="P93" s="189">
        <f t="shared" si="1"/>
        <v>0</v>
      </c>
      <c r="Q93" s="189">
        <v>0</v>
      </c>
      <c r="R93" s="189">
        <f t="shared" si="2"/>
        <v>0</v>
      </c>
      <c r="S93" s="189">
        <v>0</v>
      </c>
      <c r="T93" s="190">
        <f t="shared" si="3"/>
        <v>0</v>
      </c>
      <c r="U93" s="36"/>
      <c r="V93" s="36"/>
      <c r="W93" s="36"/>
      <c r="X93" s="36"/>
      <c r="Y93" s="36"/>
      <c r="Z93" s="36"/>
      <c r="AA93" s="36"/>
      <c r="AB93" s="36"/>
      <c r="AC93" s="36"/>
      <c r="AD93" s="36"/>
      <c r="AE93" s="36"/>
      <c r="AR93" s="191" t="s">
        <v>171</v>
      </c>
      <c r="AT93" s="191" t="s">
        <v>166</v>
      </c>
      <c r="AU93" s="191" t="s">
        <v>72</v>
      </c>
      <c r="AY93" s="19" t="s">
        <v>164</v>
      </c>
      <c r="BE93" s="192">
        <f t="shared" si="4"/>
        <v>0</v>
      </c>
      <c r="BF93" s="192">
        <f t="shared" si="5"/>
        <v>0</v>
      </c>
      <c r="BG93" s="192">
        <f t="shared" si="6"/>
        <v>0</v>
      </c>
      <c r="BH93" s="192">
        <f t="shared" si="7"/>
        <v>0</v>
      </c>
      <c r="BI93" s="192">
        <f t="shared" si="8"/>
        <v>0</v>
      </c>
      <c r="BJ93" s="19" t="s">
        <v>8</v>
      </c>
      <c r="BK93" s="192">
        <f t="shared" si="9"/>
        <v>0</v>
      </c>
      <c r="BL93" s="19" t="s">
        <v>171</v>
      </c>
      <c r="BM93" s="191" t="s">
        <v>346</v>
      </c>
    </row>
    <row r="94" spans="1:65" s="2" customFormat="1" ht="16.5" customHeight="1">
      <c r="A94" s="36"/>
      <c r="B94" s="37"/>
      <c r="C94" s="180" t="s">
        <v>9</v>
      </c>
      <c r="D94" s="180" t="s">
        <v>166</v>
      </c>
      <c r="E94" s="181" t="s">
        <v>2016</v>
      </c>
      <c r="F94" s="182" t="s">
        <v>2019</v>
      </c>
      <c r="G94" s="183" t="s">
        <v>213</v>
      </c>
      <c r="H94" s="184">
        <v>120</v>
      </c>
      <c r="I94" s="185"/>
      <c r="J94" s="186">
        <f t="shared" si="0"/>
        <v>0</v>
      </c>
      <c r="K94" s="182" t="s">
        <v>20</v>
      </c>
      <c r="L94" s="41"/>
      <c r="M94" s="187" t="s">
        <v>20</v>
      </c>
      <c r="N94" s="188" t="s">
        <v>43</v>
      </c>
      <c r="O94" s="66"/>
      <c r="P94" s="189">
        <f t="shared" si="1"/>
        <v>0</v>
      </c>
      <c r="Q94" s="189">
        <v>0</v>
      </c>
      <c r="R94" s="189">
        <f t="shared" si="2"/>
        <v>0</v>
      </c>
      <c r="S94" s="189">
        <v>0</v>
      </c>
      <c r="T94" s="190">
        <f t="shared" si="3"/>
        <v>0</v>
      </c>
      <c r="U94" s="36"/>
      <c r="V94" s="36"/>
      <c r="W94" s="36"/>
      <c r="X94" s="36"/>
      <c r="Y94" s="36"/>
      <c r="Z94" s="36"/>
      <c r="AA94" s="36"/>
      <c r="AB94" s="36"/>
      <c r="AC94" s="36"/>
      <c r="AD94" s="36"/>
      <c r="AE94" s="36"/>
      <c r="AR94" s="191" t="s">
        <v>171</v>
      </c>
      <c r="AT94" s="191" t="s">
        <v>166</v>
      </c>
      <c r="AU94" s="191" t="s">
        <v>72</v>
      </c>
      <c r="AY94" s="19" t="s">
        <v>164</v>
      </c>
      <c r="BE94" s="192">
        <f t="shared" si="4"/>
        <v>0</v>
      </c>
      <c r="BF94" s="192">
        <f t="shared" si="5"/>
        <v>0</v>
      </c>
      <c r="BG94" s="192">
        <f t="shared" si="6"/>
        <v>0</v>
      </c>
      <c r="BH94" s="192">
        <f t="shared" si="7"/>
        <v>0</v>
      </c>
      <c r="BI94" s="192">
        <f t="shared" si="8"/>
        <v>0</v>
      </c>
      <c r="BJ94" s="19" t="s">
        <v>8</v>
      </c>
      <c r="BK94" s="192">
        <f t="shared" si="9"/>
        <v>0</v>
      </c>
      <c r="BL94" s="19" t="s">
        <v>171</v>
      </c>
      <c r="BM94" s="191" t="s">
        <v>354</v>
      </c>
    </row>
    <row r="95" spans="1:65" s="2" customFormat="1" ht="16.5" customHeight="1">
      <c r="A95" s="36"/>
      <c r="B95" s="37"/>
      <c r="C95" s="180" t="s">
        <v>272</v>
      </c>
      <c r="D95" s="180" t="s">
        <v>166</v>
      </c>
      <c r="E95" s="181" t="s">
        <v>2018</v>
      </c>
      <c r="F95" s="182" t="s">
        <v>2030</v>
      </c>
      <c r="G95" s="183" t="s">
        <v>213</v>
      </c>
      <c r="H95" s="184">
        <v>120</v>
      </c>
      <c r="I95" s="185"/>
      <c r="J95" s="186">
        <f t="shared" si="0"/>
        <v>0</v>
      </c>
      <c r="K95" s="182" t="s">
        <v>20</v>
      </c>
      <c r="L95" s="41"/>
      <c r="M95" s="187" t="s">
        <v>20</v>
      </c>
      <c r="N95" s="188" t="s">
        <v>43</v>
      </c>
      <c r="O95" s="66"/>
      <c r="P95" s="189">
        <f t="shared" si="1"/>
        <v>0</v>
      </c>
      <c r="Q95" s="189">
        <v>0</v>
      </c>
      <c r="R95" s="189">
        <f t="shared" si="2"/>
        <v>0</v>
      </c>
      <c r="S95" s="189">
        <v>0</v>
      </c>
      <c r="T95" s="190">
        <f t="shared" si="3"/>
        <v>0</v>
      </c>
      <c r="U95" s="36"/>
      <c r="V95" s="36"/>
      <c r="W95" s="36"/>
      <c r="X95" s="36"/>
      <c r="Y95" s="36"/>
      <c r="Z95" s="36"/>
      <c r="AA95" s="36"/>
      <c r="AB95" s="36"/>
      <c r="AC95" s="36"/>
      <c r="AD95" s="36"/>
      <c r="AE95" s="36"/>
      <c r="AR95" s="191" t="s">
        <v>171</v>
      </c>
      <c r="AT95" s="191" t="s">
        <v>166</v>
      </c>
      <c r="AU95" s="191" t="s">
        <v>72</v>
      </c>
      <c r="AY95" s="19" t="s">
        <v>164</v>
      </c>
      <c r="BE95" s="192">
        <f t="shared" si="4"/>
        <v>0</v>
      </c>
      <c r="BF95" s="192">
        <f t="shared" si="5"/>
        <v>0</v>
      </c>
      <c r="BG95" s="192">
        <f t="shared" si="6"/>
        <v>0</v>
      </c>
      <c r="BH95" s="192">
        <f t="shared" si="7"/>
        <v>0</v>
      </c>
      <c r="BI95" s="192">
        <f t="shared" si="8"/>
        <v>0</v>
      </c>
      <c r="BJ95" s="19" t="s">
        <v>8</v>
      </c>
      <c r="BK95" s="192">
        <f t="shared" si="9"/>
        <v>0</v>
      </c>
      <c r="BL95" s="19" t="s">
        <v>171</v>
      </c>
      <c r="BM95" s="191" t="s">
        <v>366</v>
      </c>
    </row>
    <row r="96" spans="1:65" s="2" customFormat="1" ht="16.5" customHeight="1">
      <c r="A96" s="36"/>
      <c r="B96" s="37"/>
      <c r="C96" s="180" t="s">
        <v>280</v>
      </c>
      <c r="D96" s="180" t="s">
        <v>166</v>
      </c>
      <c r="E96" s="181" t="s">
        <v>2020</v>
      </c>
      <c r="F96" s="182" t="s">
        <v>2023</v>
      </c>
      <c r="G96" s="183" t="s">
        <v>332</v>
      </c>
      <c r="H96" s="184">
        <v>1</v>
      </c>
      <c r="I96" s="185"/>
      <c r="J96" s="186">
        <f t="shared" si="0"/>
        <v>0</v>
      </c>
      <c r="K96" s="182" t="s">
        <v>20</v>
      </c>
      <c r="L96" s="41"/>
      <c r="M96" s="187" t="s">
        <v>20</v>
      </c>
      <c r="N96" s="188" t="s">
        <v>43</v>
      </c>
      <c r="O96" s="66"/>
      <c r="P96" s="189">
        <f t="shared" si="1"/>
        <v>0</v>
      </c>
      <c r="Q96" s="189">
        <v>0</v>
      </c>
      <c r="R96" s="189">
        <f t="shared" si="2"/>
        <v>0</v>
      </c>
      <c r="S96" s="189">
        <v>0</v>
      </c>
      <c r="T96" s="190">
        <f t="shared" si="3"/>
        <v>0</v>
      </c>
      <c r="U96" s="36"/>
      <c r="V96" s="36"/>
      <c r="W96" s="36"/>
      <c r="X96" s="36"/>
      <c r="Y96" s="36"/>
      <c r="Z96" s="36"/>
      <c r="AA96" s="36"/>
      <c r="AB96" s="36"/>
      <c r="AC96" s="36"/>
      <c r="AD96" s="36"/>
      <c r="AE96" s="36"/>
      <c r="AR96" s="191" t="s">
        <v>171</v>
      </c>
      <c r="AT96" s="191" t="s">
        <v>166</v>
      </c>
      <c r="AU96" s="191" t="s">
        <v>72</v>
      </c>
      <c r="AY96" s="19" t="s">
        <v>164</v>
      </c>
      <c r="BE96" s="192">
        <f t="shared" si="4"/>
        <v>0</v>
      </c>
      <c r="BF96" s="192">
        <f t="shared" si="5"/>
        <v>0</v>
      </c>
      <c r="BG96" s="192">
        <f t="shared" si="6"/>
        <v>0</v>
      </c>
      <c r="BH96" s="192">
        <f t="shared" si="7"/>
        <v>0</v>
      </c>
      <c r="BI96" s="192">
        <f t="shared" si="8"/>
        <v>0</v>
      </c>
      <c r="BJ96" s="19" t="s">
        <v>8</v>
      </c>
      <c r="BK96" s="192">
        <f t="shared" si="9"/>
        <v>0</v>
      </c>
      <c r="BL96" s="19" t="s">
        <v>171</v>
      </c>
      <c r="BM96" s="191" t="s">
        <v>379</v>
      </c>
    </row>
    <row r="97" spans="1:65" s="2" customFormat="1" ht="16.5" customHeight="1">
      <c r="A97" s="36"/>
      <c r="B97" s="37"/>
      <c r="C97" s="180" t="s">
        <v>287</v>
      </c>
      <c r="D97" s="180" t="s">
        <v>166</v>
      </c>
      <c r="E97" s="181" t="s">
        <v>2022</v>
      </c>
      <c r="F97" s="182" t="s">
        <v>2031</v>
      </c>
      <c r="G97" s="183" t="s">
        <v>169</v>
      </c>
      <c r="H97" s="184">
        <v>125</v>
      </c>
      <c r="I97" s="185"/>
      <c r="J97" s="186">
        <f t="shared" si="0"/>
        <v>0</v>
      </c>
      <c r="K97" s="182" t="s">
        <v>20</v>
      </c>
      <c r="L97" s="41"/>
      <c r="M97" s="259" t="s">
        <v>20</v>
      </c>
      <c r="N97" s="260" t="s">
        <v>43</v>
      </c>
      <c r="O97" s="257"/>
      <c r="P97" s="261">
        <f t="shared" si="1"/>
        <v>0</v>
      </c>
      <c r="Q97" s="261">
        <v>0</v>
      </c>
      <c r="R97" s="261">
        <f t="shared" si="2"/>
        <v>0</v>
      </c>
      <c r="S97" s="261">
        <v>0</v>
      </c>
      <c r="T97" s="262">
        <f t="shared" si="3"/>
        <v>0</v>
      </c>
      <c r="U97" s="36"/>
      <c r="V97" s="36"/>
      <c r="W97" s="36"/>
      <c r="X97" s="36"/>
      <c r="Y97" s="36"/>
      <c r="Z97" s="36"/>
      <c r="AA97" s="36"/>
      <c r="AB97" s="36"/>
      <c r="AC97" s="36"/>
      <c r="AD97" s="36"/>
      <c r="AE97" s="36"/>
      <c r="AR97" s="191" t="s">
        <v>171</v>
      </c>
      <c r="AT97" s="191" t="s">
        <v>166</v>
      </c>
      <c r="AU97" s="191" t="s">
        <v>72</v>
      </c>
      <c r="AY97" s="19" t="s">
        <v>164</v>
      </c>
      <c r="BE97" s="192">
        <f t="shared" si="4"/>
        <v>0</v>
      </c>
      <c r="BF97" s="192">
        <f t="shared" si="5"/>
        <v>0</v>
      </c>
      <c r="BG97" s="192">
        <f t="shared" si="6"/>
        <v>0</v>
      </c>
      <c r="BH97" s="192">
        <f t="shared" si="7"/>
        <v>0</v>
      </c>
      <c r="BI97" s="192">
        <f t="shared" si="8"/>
        <v>0</v>
      </c>
      <c r="BJ97" s="19" t="s">
        <v>8</v>
      </c>
      <c r="BK97" s="192">
        <f t="shared" si="9"/>
        <v>0</v>
      </c>
      <c r="BL97" s="19" t="s">
        <v>171</v>
      </c>
      <c r="BM97" s="191" t="s">
        <v>2032</v>
      </c>
    </row>
    <row r="98" spans="1:65" s="2" customFormat="1" ht="6.95" customHeight="1">
      <c r="A98" s="36"/>
      <c r="B98" s="49"/>
      <c r="C98" s="50"/>
      <c r="D98" s="50"/>
      <c r="E98" s="50"/>
      <c r="F98" s="50"/>
      <c r="G98" s="50"/>
      <c r="H98" s="50"/>
      <c r="I98" s="50"/>
      <c r="J98" s="50"/>
      <c r="K98" s="50"/>
      <c r="L98" s="41"/>
      <c r="M98" s="36"/>
      <c r="O98" s="36"/>
      <c r="P98" s="36"/>
      <c r="Q98" s="36"/>
      <c r="R98" s="36"/>
      <c r="S98" s="36"/>
      <c r="T98" s="36"/>
      <c r="U98" s="36"/>
      <c r="V98" s="36"/>
      <c r="W98" s="36"/>
      <c r="X98" s="36"/>
      <c r="Y98" s="36"/>
      <c r="Z98" s="36"/>
      <c r="AA98" s="36"/>
      <c r="AB98" s="36"/>
      <c r="AC98" s="36"/>
      <c r="AD98" s="36"/>
      <c r="AE98" s="36"/>
    </row>
  </sheetData>
  <sheetProtection algorithmName="SHA-512" hashValue="EHBN/mjMYcKRlRHMvsFb/nNeofw+MsVZALVTgtgOf7KUbCrbQKIj9G3rkga6RNXk+ZBKoOG+mska6sKs3M6fmg==" saltValue="s+WfsBc86NPf5gn+B25HyEqXmrewQ6uDm+9ttapKuIfU5C9vNKOKe7+F5a5tg9hGRKl+B7TBnmc1ViO01p4oRg==" spinCount="100000" sheet="1" objects="1" scenarios="1" formatColumns="0" formatRows="0" autoFilter="0"/>
  <autoFilter ref="C78:K97"/>
  <mergeCells count="9">
    <mergeCell ref="E50:H50"/>
    <mergeCell ref="E69:H69"/>
    <mergeCell ref="E71:H71"/>
    <mergeCell ref="L2:V2"/>
    <mergeCell ref="E7:H7"/>
    <mergeCell ref="E9:H9"/>
    <mergeCell ref="E18:H18"/>
    <mergeCell ref="E27:H27"/>
    <mergeCell ref="E48:H48"/>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6"/>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100</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2035</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ROUND(J90,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ROUND((SUM(BE90:BE135)),  2)</f>
        <v>0</v>
      </c>
      <c r="G35" s="36"/>
      <c r="H35" s="36"/>
      <c r="I35" s="126">
        <v>0.21</v>
      </c>
      <c r="J35" s="125">
        <f>ROUND(((SUM(BE90:BE135))*I35),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ROUND((SUM(BF90:BF135)),  2)</f>
        <v>0</v>
      </c>
      <c r="G36" s="36"/>
      <c r="H36" s="36"/>
      <c r="I36" s="126">
        <v>0.15</v>
      </c>
      <c r="J36" s="125">
        <f>ROUND(((SUM(BF90:BF135))*I36),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ROUND((SUM(BG90:BG135)),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ROUND((SUM(BH90:BH135)),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ROUND((SUM(BI90:BI135)),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PS01.001 - Demontáže</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J90</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135</v>
      </c>
      <c r="E64" s="145"/>
      <c r="F64" s="145"/>
      <c r="G64" s="145"/>
      <c r="H64" s="145"/>
      <c r="I64" s="145"/>
      <c r="J64" s="146">
        <f>J91</f>
        <v>0</v>
      </c>
      <c r="K64" s="143"/>
      <c r="L64" s="147"/>
    </row>
    <row r="65" spans="1:31" s="10" customFormat="1" ht="19.899999999999999" customHeight="1">
      <c r="B65" s="148"/>
      <c r="C65" s="99"/>
      <c r="D65" s="149" t="s">
        <v>139</v>
      </c>
      <c r="E65" s="150"/>
      <c r="F65" s="150"/>
      <c r="G65" s="150"/>
      <c r="H65" s="150"/>
      <c r="I65" s="150"/>
      <c r="J65" s="151">
        <f>J92</f>
        <v>0</v>
      </c>
      <c r="K65" s="99"/>
      <c r="L65" s="152"/>
    </row>
    <row r="66" spans="1:31" s="9" customFormat="1" ht="24.95" customHeight="1">
      <c r="B66" s="142"/>
      <c r="C66" s="143"/>
      <c r="D66" s="144" t="s">
        <v>141</v>
      </c>
      <c r="E66" s="145"/>
      <c r="F66" s="145"/>
      <c r="G66" s="145"/>
      <c r="H66" s="145"/>
      <c r="I66" s="145"/>
      <c r="J66" s="146">
        <f>J113</f>
        <v>0</v>
      </c>
      <c r="K66" s="143"/>
      <c r="L66" s="147"/>
    </row>
    <row r="67" spans="1:31" s="10" customFormat="1" ht="19.899999999999999" customHeight="1">
      <c r="B67" s="148"/>
      <c r="C67" s="99"/>
      <c r="D67" s="149" t="s">
        <v>811</v>
      </c>
      <c r="E67" s="150"/>
      <c r="F67" s="150"/>
      <c r="G67" s="150"/>
      <c r="H67" s="150"/>
      <c r="I67" s="150"/>
      <c r="J67" s="151">
        <f>J114</f>
        <v>0</v>
      </c>
      <c r="K67" s="99"/>
      <c r="L67" s="152"/>
    </row>
    <row r="68" spans="1:31" s="10" customFormat="1" ht="19.899999999999999" customHeight="1">
      <c r="B68" s="148"/>
      <c r="C68" s="99"/>
      <c r="D68" s="149" t="s">
        <v>2036</v>
      </c>
      <c r="E68" s="150"/>
      <c r="F68" s="150"/>
      <c r="G68" s="150"/>
      <c r="H68" s="150"/>
      <c r="I68" s="150"/>
      <c r="J68" s="151">
        <f>J123</f>
        <v>0</v>
      </c>
      <c r="K68" s="99"/>
      <c r="L68" s="152"/>
    </row>
    <row r="69" spans="1:31" s="2" customFormat="1" ht="21.75" customHeight="1">
      <c r="A69" s="36"/>
      <c r="B69" s="37"/>
      <c r="C69" s="38"/>
      <c r="D69" s="38"/>
      <c r="E69" s="38"/>
      <c r="F69" s="38"/>
      <c r="G69" s="38"/>
      <c r="H69" s="38"/>
      <c r="I69" s="38"/>
      <c r="J69" s="38"/>
      <c r="K69" s="38"/>
      <c r="L69" s="115"/>
      <c r="S69" s="36"/>
      <c r="T69" s="36"/>
      <c r="U69" s="36"/>
      <c r="V69" s="36"/>
      <c r="W69" s="36"/>
      <c r="X69" s="36"/>
      <c r="Y69" s="36"/>
      <c r="Z69" s="36"/>
      <c r="AA69" s="36"/>
      <c r="AB69" s="36"/>
      <c r="AC69" s="36"/>
      <c r="AD69" s="36"/>
      <c r="AE69" s="36"/>
    </row>
    <row r="70" spans="1:31" s="2" customFormat="1" ht="6.95" customHeight="1">
      <c r="A70" s="36"/>
      <c r="B70" s="49"/>
      <c r="C70" s="50"/>
      <c r="D70" s="50"/>
      <c r="E70" s="50"/>
      <c r="F70" s="50"/>
      <c r="G70" s="50"/>
      <c r="H70" s="50"/>
      <c r="I70" s="50"/>
      <c r="J70" s="50"/>
      <c r="K70" s="50"/>
      <c r="L70" s="115"/>
      <c r="S70" s="36"/>
      <c r="T70" s="36"/>
      <c r="U70" s="36"/>
      <c r="V70" s="36"/>
      <c r="W70" s="36"/>
      <c r="X70" s="36"/>
      <c r="Y70" s="36"/>
      <c r="Z70" s="36"/>
      <c r="AA70" s="36"/>
      <c r="AB70" s="36"/>
      <c r="AC70" s="36"/>
      <c r="AD70" s="36"/>
      <c r="AE70" s="36"/>
    </row>
    <row r="74" spans="1:31" s="2" customFormat="1" ht="6.95" customHeight="1">
      <c r="A74" s="36"/>
      <c r="B74" s="51"/>
      <c r="C74" s="52"/>
      <c r="D74" s="52"/>
      <c r="E74" s="52"/>
      <c r="F74" s="52"/>
      <c r="G74" s="52"/>
      <c r="H74" s="52"/>
      <c r="I74" s="52"/>
      <c r="J74" s="52"/>
      <c r="K74" s="52"/>
      <c r="L74" s="115"/>
      <c r="S74" s="36"/>
      <c r="T74" s="36"/>
      <c r="U74" s="36"/>
      <c r="V74" s="36"/>
      <c r="W74" s="36"/>
      <c r="X74" s="36"/>
      <c r="Y74" s="36"/>
      <c r="Z74" s="36"/>
      <c r="AA74" s="36"/>
      <c r="AB74" s="36"/>
      <c r="AC74" s="36"/>
      <c r="AD74" s="36"/>
      <c r="AE74" s="36"/>
    </row>
    <row r="75" spans="1:31" s="2" customFormat="1" ht="24.95" customHeight="1">
      <c r="A75" s="36"/>
      <c r="B75" s="37"/>
      <c r="C75" s="25" t="s">
        <v>149</v>
      </c>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12" customHeight="1">
      <c r="A77" s="36"/>
      <c r="B77" s="37"/>
      <c r="C77" s="31" t="s">
        <v>17</v>
      </c>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6.5" customHeight="1">
      <c r="A78" s="36"/>
      <c r="B78" s="37"/>
      <c r="C78" s="38"/>
      <c r="D78" s="38"/>
      <c r="E78" s="390" t="str">
        <f>E7</f>
        <v>VDJ Žebětín</v>
      </c>
      <c r="F78" s="391"/>
      <c r="G78" s="391"/>
      <c r="H78" s="391"/>
      <c r="I78" s="38"/>
      <c r="J78" s="38"/>
      <c r="K78" s="38"/>
      <c r="L78" s="115"/>
      <c r="S78" s="36"/>
      <c r="T78" s="36"/>
      <c r="U78" s="36"/>
      <c r="V78" s="36"/>
      <c r="W78" s="36"/>
      <c r="X78" s="36"/>
      <c r="Y78" s="36"/>
      <c r="Z78" s="36"/>
      <c r="AA78" s="36"/>
      <c r="AB78" s="36"/>
      <c r="AC78" s="36"/>
      <c r="AD78" s="36"/>
      <c r="AE78" s="36"/>
    </row>
    <row r="79" spans="1:31" s="1" customFormat="1" ht="12" customHeight="1">
      <c r="B79" s="23"/>
      <c r="C79" s="31" t="s">
        <v>129</v>
      </c>
      <c r="D79" s="24"/>
      <c r="E79" s="24"/>
      <c r="F79" s="24"/>
      <c r="G79" s="24"/>
      <c r="H79" s="24"/>
      <c r="I79" s="24"/>
      <c r="J79" s="24"/>
      <c r="K79" s="24"/>
      <c r="L79" s="22"/>
    </row>
    <row r="80" spans="1:31" s="2" customFormat="1" ht="16.5" customHeight="1">
      <c r="A80" s="36"/>
      <c r="B80" s="37"/>
      <c r="C80" s="38"/>
      <c r="D80" s="38"/>
      <c r="E80" s="390" t="s">
        <v>2033</v>
      </c>
      <c r="F80" s="389"/>
      <c r="G80" s="389"/>
      <c r="H80" s="389"/>
      <c r="I80" s="38"/>
      <c r="J80" s="38"/>
      <c r="K80" s="38"/>
      <c r="L80" s="115"/>
      <c r="S80" s="36"/>
      <c r="T80" s="36"/>
      <c r="U80" s="36"/>
      <c r="V80" s="36"/>
      <c r="W80" s="36"/>
      <c r="X80" s="36"/>
      <c r="Y80" s="36"/>
      <c r="Z80" s="36"/>
      <c r="AA80" s="36"/>
      <c r="AB80" s="36"/>
      <c r="AC80" s="36"/>
      <c r="AD80" s="36"/>
      <c r="AE80" s="36"/>
    </row>
    <row r="81" spans="1:65" s="2" customFormat="1" ht="12" customHeight="1">
      <c r="A81" s="36"/>
      <c r="B81" s="37"/>
      <c r="C81" s="31" t="s">
        <v>2034</v>
      </c>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6.5" customHeight="1">
      <c r="A82" s="36"/>
      <c r="B82" s="37"/>
      <c r="C82" s="38"/>
      <c r="D82" s="38"/>
      <c r="E82" s="384" t="str">
        <f>E11</f>
        <v>PS01.001 - Demontáže</v>
      </c>
      <c r="F82" s="389"/>
      <c r="G82" s="389"/>
      <c r="H82" s="389"/>
      <c r="I82" s="38"/>
      <c r="J82" s="38"/>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2" customHeight="1">
      <c r="A84" s="36"/>
      <c r="B84" s="37"/>
      <c r="C84" s="31" t="s">
        <v>22</v>
      </c>
      <c r="D84" s="38"/>
      <c r="E84" s="38"/>
      <c r="F84" s="29" t="str">
        <f>F14</f>
        <v>Brno - Žebětín</v>
      </c>
      <c r="G84" s="38"/>
      <c r="H84" s="38"/>
      <c r="I84" s="31" t="s">
        <v>24</v>
      </c>
      <c r="J84" s="61" t="str">
        <f>IF(J14="","",J14)</f>
        <v>1.6.2022</v>
      </c>
      <c r="K84" s="38"/>
      <c r="L84" s="115"/>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65" s="2" customFormat="1" ht="15.2" customHeight="1">
      <c r="A86" s="36"/>
      <c r="B86" s="37"/>
      <c r="C86" s="31" t="s">
        <v>26</v>
      </c>
      <c r="D86" s="38"/>
      <c r="E86" s="38"/>
      <c r="F86" s="29" t="str">
        <f>E17</f>
        <v xml:space="preserve"> </v>
      </c>
      <c r="G86" s="38"/>
      <c r="H86" s="38"/>
      <c r="I86" s="31" t="s">
        <v>32</v>
      </c>
      <c r="J86" s="34" t="str">
        <f>E23</f>
        <v xml:space="preserve"> </v>
      </c>
      <c r="K86" s="38"/>
      <c r="L86" s="115"/>
      <c r="S86" s="36"/>
      <c r="T86" s="36"/>
      <c r="U86" s="36"/>
      <c r="V86" s="36"/>
      <c r="W86" s="36"/>
      <c r="X86" s="36"/>
      <c r="Y86" s="36"/>
      <c r="Z86" s="36"/>
      <c r="AA86" s="36"/>
      <c r="AB86" s="36"/>
      <c r="AC86" s="36"/>
      <c r="AD86" s="36"/>
      <c r="AE86" s="36"/>
    </row>
    <row r="87" spans="1:65" s="2" customFormat="1" ht="15.2" customHeight="1">
      <c r="A87" s="36"/>
      <c r="B87" s="37"/>
      <c r="C87" s="31" t="s">
        <v>30</v>
      </c>
      <c r="D87" s="38"/>
      <c r="E87" s="38"/>
      <c r="F87" s="29" t="str">
        <f>IF(E20="","",E20)</f>
        <v>Vyplň údaj</v>
      </c>
      <c r="G87" s="38"/>
      <c r="H87" s="38"/>
      <c r="I87" s="31" t="s">
        <v>35</v>
      </c>
      <c r="J87" s="34" t="str">
        <f>E26</f>
        <v xml:space="preserve"> </v>
      </c>
      <c r="K87" s="38"/>
      <c r="L87" s="115"/>
      <c r="S87" s="36"/>
      <c r="T87" s="36"/>
      <c r="U87" s="36"/>
      <c r="V87" s="36"/>
      <c r="W87" s="36"/>
      <c r="X87" s="36"/>
      <c r="Y87" s="36"/>
      <c r="Z87" s="36"/>
      <c r="AA87" s="36"/>
      <c r="AB87" s="36"/>
      <c r="AC87" s="36"/>
      <c r="AD87" s="36"/>
      <c r="AE87" s="36"/>
    </row>
    <row r="88" spans="1:65" s="2" customFormat="1" ht="10.3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65" s="11" customFormat="1" ht="29.25" customHeight="1">
      <c r="A89" s="153"/>
      <c r="B89" s="154"/>
      <c r="C89" s="155" t="s">
        <v>150</v>
      </c>
      <c r="D89" s="156" t="s">
        <v>57</v>
      </c>
      <c r="E89" s="156" t="s">
        <v>53</v>
      </c>
      <c r="F89" s="156" t="s">
        <v>54</v>
      </c>
      <c r="G89" s="156" t="s">
        <v>151</v>
      </c>
      <c r="H89" s="156" t="s">
        <v>152</v>
      </c>
      <c r="I89" s="156" t="s">
        <v>153</v>
      </c>
      <c r="J89" s="156" t="s">
        <v>133</v>
      </c>
      <c r="K89" s="157" t="s">
        <v>154</v>
      </c>
      <c r="L89" s="158"/>
      <c r="M89" s="70" t="s">
        <v>20</v>
      </c>
      <c r="N89" s="71" t="s">
        <v>42</v>
      </c>
      <c r="O89" s="71" t="s">
        <v>155</v>
      </c>
      <c r="P89" s="71" t="s">
        <v>156</v>
      </c>
      <c r="Q89" s="71" t="s">
        <v>157</v>
      </c>
      <c r="R89" s="71" t="s">
        <v>158</v>
      </c>
      <c r="S89" s="71" t="s">
        <v>159</v>
      </c>
      <c r="T89" s="72" t="s">
        <v>160</v>
      </c>
      <c r="U89" s="153"/>
      <c r="V89" s="153"/>
      <c r="W89" s="153"/>
      <c r="X89" s="153"/>
      <c r="Y89" s="153"/>
      <c r="Z89" s="153"/>
      <c r="AA89" s="153"/>
      <c r="AB89" s="153"/>
      <c r="AC89" s="153"/>
      <c r="AD89" s="153"/>
      <c r="AE89" s="153"/>
    </row>
    <row r="90" spans="1:65" s="2" customFormat="1" ht="22.9" customHeight="1">
      <c r="A90" s="36"/>
      <c r="B90" s="37"/>
      <c r="C90" s="77" t="s">
        <v>161</v>
      </c>
      <c r="D90" s="38"/>
      <c r="E90" s="38"/>
      <c r="F90" s="38"/>
      <c r="G90" s="38"/>
      <c r="H90" s="38"/>
      <c r="I90" s="38"/>
      <c r="J90" s="159">
        <f>BK90</f>
        <v>0</v>
      </c>
      <c r="K90" s="38"/>
      <c r="L90" s="41"/>
      <c r="M90" s="73"/>
      <c r="N90" s="160"/>
      <c r="O90" s="74"/>
      <c r="P90" s="161">
        <f>P91+P113</f>
        <v>0</v>
      </c>
      <c r="Q90" s="74"/>
      <c r="R90" s="161">
        <f>R91+R113</f>
        <v>7.8234000000000026E-2</v>
      </c>
      <c r="S90" s="74"/>
      <c r="T90" s="162">
        <f>T91+T113</f>
        <v>7.5000000000000011E-2</v>
      </c>
      <c r="U90" s="36"/>
      <c r="V90" s="36"/>
      <c r="W90" s="36"/>
      <c r="X90" s="36"/>
      <c r="Y90" s="36"/>
      <c r="Z90" s="36"/>
      <c r="AA90" s="36"/>
      <c r="AB90" s="36"/>
      <c r="AC90" s="36"/>
      <c r="AD90" s="36"/>
      <c r="AE90" s="36"/>
      <c r="AT90" s="19" t="s">
        <v>71</v>
      </c>
      <c r="AU90" s="19" t="s">
        <v>134</v>
      </c>
      <c r="BK90" s="163">
        <f>BK91+BK113</f>
        <v>0</v>
      </c>
    </row>
    <row r="91" spans="1:65" s="12" customFormat="1" ht="25.9" customHeight="1">
      <c r="B91" s="164"/>
      <c r="C91" s="165"/>
      <c r="D91" s="166" t="s">
        <v>71</v>
      </c>
      <c r="E91" s="167" t="s">
        <v>162</v>
      </c>
      <c r="F91" s="167" t="s">
        <v>163</v>
      </c>
      <c r="G91" s="165"/>
      <c r="H91" s="165"/>
      <c r="I91" s="168"/>
      <c r="J91" s="169">
        <f>BK91</f>
        <v>0</v>
      </c>
      <c r="K91" s="165"/>
      <c r="L91" s="170"/>
      <c r="M91" s="171"/>
      <c r="N91" s="172"/>
      <c r="O91" s="172"/>
      <c r="P91" s="173">
        <f>P92</f>
        <v>0</v>
      </c>
      <c r="Q91" s="172"/>
      <c r="R91" s="173">
        <f>R92</f>
        <v>0</v>
      </c>
      <c r="S91" s="172"/>
      <c r="T91" s="174">
        <f>T92</f>
        <v>0</v>
      </c>
      <c r="AR91" s="175" t="s">
        <v>8</v>
      </c>
      <c r="AT91" s="176" t="s">
        <v>71</v>
      </c>
      <c r="AU91" s="176" t="s">
        <v>72</v>
      </c>
      <c r="AY91" s="175" t="s">
        <v>164</v>
      </c>
      <c r="BK91" s="177">
        <f>BK92</f>
        <v>0</v>
      </c>
    </row>
    <row r="92" spans="1:65" s="12" customFormat="1" ht="22.9" customHeight="1">
      <c r="B92" s="164"/>
      <c r="C92" s="165"/>
      <c r="D92" s="166" t="s">
        <v>71</v>
      </c>
      <c r="E92" s="178" t="s">
        <v>217</v>
      </c>
      <c r="F92" s="178" t="s">
        <v>358</v>
      </c>
      <c r="G92" s="165"/>
      <c r="H92" s="165"/>
      <c r="I92" s="168"/>
      <c r="J92" s="179">
        <f>BK92</f>
        <v>0</v>
      </c>
      <c r="K92" s="165"/>
      <c r="L92" s="170"/>
      <c r="M92" s="171"/>
      <c r="N92" s="172"/>
      <c r="O92" s="172"/>
      <c r="P92" s="173">
        <f>SUM(P93:P112)</f>
        <v>0</v>
      </c>
      <c r="Q92" s="172"/>
      <c r="R92" s="173">
        <f>SUM(R93:R112)</f>
        <v>0</v>
      </c>
      <c r="S92" s="172"/>
      <c r="T92" s="174">
        <f>SUM(T93:T112)</f>
        <v>0</v>
      </c>
      <c r="AR92" s="175" t="s">
        <v>8</v>
      </c>
      <c r="AT92" s="176" t="s">
        <v>71</v>
      </c>
      <c r="AU92" s="176" t="s">
        <v>8</v>
      </c>
      <c r="AY92" s="175" t="s">
        <v>164</v>
      </c>
      <c r="BK92" s="177">
        <f>SUM(BK93:BK112)</f>
        <v>0</v>
      </c>
    </row>
    <row r="93" spans="1:65" s="2" customFormat="1" ht="33" customHeight="1">
      <c r="A93" s="36"/>
      <c r="B93" s="37"/>
      <c r="C93" s="180" t="s">
        <v>8</v>
      </c>
      <c r="D93" s="180" t="s">
        <v>166</v>
      </c>
      <c r="E93" s="181" t="s">
        <v>2037</v>
      </c>
      <c r="F93" s="182" t="s">
        <v>2038</v>
      </c>
      <c r="G93" s="183" t="s">
        <v>332</v>
      </c>
      <c r="H93" s="184">
        <v>1</v>
      </c>
      <c r="I93" s="185"/>
      <c r="J93" s="186">
        <f>ROUND(I93*H93,0)</f>
        <v>0</v>
      </c>
      <c r="K93" s="182" t="s">
        <v>20</v>
      </c>
      <c r="L93" s="41"/>
      <c r="M93" s="187" t="s">
        <v>20</v>
      </c>
      <c r="N93" s="188" t="s">
        <v>43</v>
      </c>
      <c r="O93" s="66"/>
      <c r="P93" s="189">
        <f>O93*H93</f>
        <v>0</v>
      </c>
      <c r="Q93" s="189">
        <v>0</v>
      </c>
      <c r="R93" s="189">
        <f>Q93*H93</f>
        <v>0</v>
      </c>
      <c r="S93" s="189">
        <v>0</v>
      </c>
      <c r="T93" s="190">
        <f>S93*H93</f>
        <v>0</v>
      </c>
      <c r="U93" s="36"/>
      <c r="V93" s="36"/>
      <c r="W93" s="36"/>
      <c r="X93" s="36"/>
      <c r="Y93" s="36"/>
      <c r="Z93" s="36"/>
      <c r="AA93" s="36"/>
      <c r="AB93" s="36"/>
      <c r="AC93" s="36"/>
      <c r="AD93" s="36"/>
      <c r="AE93" s="36"/>
      <c r="AR93" s="191" t="s">
        <v>171</v>
      </c>
      <c r="AT93" s="191" t="s">
        <v>166</v>
      </c>
      <c r="AU93" s="191" t="s">
        <v>81</v>
      </c>
      <c r="AY93" s="19" t="s">
        <v>164</v>
      </c>
      <c r="BE93" s="192">
        <f>IF(N93="základní",J93,0)</f>
        <v>0</v>
      </c>
      <c r="BF93" s="192">
        <f>IF(N93="snížená",J93,0)</f>
        <v>0</v>
      </c>
      <c r="BG93" s="192">
        <f>IF(N93="zákl. přenesená",J93,0)</f>
        <v>0</v>
      </c>
      <c r="BH93" s="192">
        <f>IF(N93="sníž. přenesená",J93,0)</f>
        <v>0</v>
      </c>
      <c r="BI93" s="192">
        <f>IF(N93="nulová",J93,0)</f>
        <v>0</v>
      </c>
      <c r="BJ93" s="19" t="s">
        <v>8</v>
      </c>
      <c r="BK93" s="192">
        <f>ROUND(I93*H93,0)</f>
        <v>0</v>
      </c>
      <c r="BL93" s="19" t="s">
        <v>171</v>
      </c>
      <c r="BM93" s="191" t="s">
        <v>2039</v>
      </c>
    </row>
    <row r="94" spans="1:65" s="2" customFormat="1" ht="58.5">
      <c r="A94" s="36"/>
      <c r="B94" s="37"/>
      <c r="C94" s="38"/>
      <c r="D94" s="200" t="s">
        <v>2040</v>
      </c>
      <c r="E94" s="38"/>
      <c r="F94" s="263" t="s">
        <v>2041</v>
      </c>
      <c r="G94" s="38"/>
      <c r="H94" s="38"/>
      <c r="I94" s="195"/>
      <c r="J94" s="38"/>
      <c r="K94" s="38"/>
      <c r="L94" s="41"/>
      <c r="M94" s="196"/>
      <c r="N94" s="197"/>
      <c r="O94" s="66"/>
      <c r="P94" s="66"/>
      <c r="Q94" s="66"/>
      <c r="R94" s="66"/>
      <c r="S94" s="66"/>
      <c r="T94" s="67"/>
      <c r="U94" s="36"/>
      <c r="V94" s="36"/>
      <c r="W94" s="36"/>
      <c r="X94" s="36"/>
      <c r="Y94" s="36"/>
      <c r="Z94" s="36"/>
      <c r="AA94" s="36"/>
      <c r="AB94" s="36"/>
      <c r="AC94" s="36"/>
      <c r="AD94" s="36"/>
      <c r="AE94" s="36"/>
      <c r="AT94" s="19" t="s">
        <v>2040</v>
      </c>
      <c r="AU94" s="19" t="s">
        <v>81</v>
      </c>
    </row>
    <row r="95" spans="1:65" s="2" customFormat="1" ht="33" customHeight="1">
      <c r="A95" s="36"/>
      <c r="B95" s="37"/>
      <c r="C95" s="180" t="s">
        <v>81</v>
      </c>
      <c r="D95" s="180" t="s">
        <v>166</v>
      </c>
      <c r="E95" s="181" t="s">
        <v>2042</v>
      </c>
      <c r="F95" s="182" t="s">
        <v>2043</v>
      </c>
      <c r="G95" s="183" t="s">
        <v>332</v>
      </c>
      <c r="H95" s="184">
        <v>1</v>
      </c>
      <c r="I95" s="185"/>
      <c r="J95" s="186">
        <f>ROUND(I95*H95,0)</f>
        <v>0</v>
      </c>
      <c r="K95" s="182" t="s">
        <v>20</v>
      </c>
      <c r="L95" s="41"/>
      <c r="M95" s="187" t="s">
        <v>20</v>
      </c>
      <c r="N95" s="188" t="s">
        <v>43</v>
      </c>
      <c r="O95" s="66"/>
      <c r="P95" s="189">
        <f>O95*H95</f>
        <v>0</v>
      </c>
      <c r="Q95" s="189">
        <v>0</v>
      </c>
      <c r="R95" s="189">
        <f>Q95*H95</f>
        <v>0</v>
      </c>
      <c r="S95" s="189">
        <v>0</v>
      </c>
      <c r="T95" s="190">
        <f>S95*H95</f>
        <v>0</v>
      </c>
      <c r="U95" s="36"/>
      <c r="V95" s="36"/>
      <c r="W95" s="36"/>
      <c r="X95" s="36"/>
      <c r="Y95" s="36"/>
      <c r="Z95" s="36"/>
      <c r="AA95" s="36"/>
      <c r="AB95" s="36"/>
      <c r="AC95" s="36"/>
      <c r="AD95" s="36"/>
      <c r="AE95" s="36"/>
      <c r="AR95" s="191" t="s">
        <v>171</v>
      </c>
      <c r="AT95" s="191" t="s">
        <v>166</v>
      </c>
      <c r="AU95" s="191" t="s">
        <v>81</v>
      </c>
      <c r="AY95" s="19" t="s">
        <v>164</v>
      </c>
      <c r="BE95" s="192">
        <f>IF(N95="základní",J95,0)</f>
        <v>0</v>
      </c>
      <c r="BF95" s="192">
        <f>IF(N95="snížená",J95,0)</f>
        <v>0</v>
      </c>
      <c r="BG95" s="192">
        <f>IF(N95="zákl. přenesená",J95,0)</f>
        <v>0</v>
      </c>
      <c r="BH95" s="192">
        <f>IF(N95="sníž. přenesená",J95,0)</f>
        <v>0</v>
      </c>
      <c r="BI95" s="192">
        <f>IF(N95="nulová",J95,0)</f>
        <v>0</v>
      </c>
      <c r="BJ95" s="19" t="s">
        <v>8</v>
      </c>
      <c r="BK95" s="192">
        <f>ROUND(I95*H95,0)</f>
        <v>0</v>
      </c>
      <c r="BL95" s="19" t="s">
        <v>171</v>
      </c>
      <c r="BM95" s="191" t="s">
        <v>2044</v>
      </c>
    </row>
    <row r="96" spans="1:65" s="2" customFormat="1" ht="58.5">
      <c r="A96" s="36"/>
      <c r="B96" s="37"/>
      <c r="C96" s="38"/>
      <c r="D96" s="200" t="s">
        <v>2040</v>
      </c>
      <c r="E96" s="38"/>
      <c r="F96" s="263" t="s">
        <v>2045</v>
      </c>
      <c r="G96" s="38"/>
      <c r="H96" s="38"/>
      <c r="I96" s="195"/>
      <c r="J96" s="38"/>
      <c r="K96" s="38"/>
      <c r="L96" s="41"/>
      <c r="M96" s="196"/>
      <c r="N96" s="197"/>
      <c r="O96" s="66"/>
      <c r="P96" s="66"/>
      <c r="Q96" s="66"/>
      <c r="R96" s="66"/>
      <c r="S96" s="66"/>
      <c r="T96" s="67"/>
      <c r="U96" s="36"/>
      <c r="V96" s="36"/>
      <c r="W96" s="36"/>
      <c r="X96" s="36"/>
      <c r="Y96" s="36"/>
      <c r="Z96" s="36"/>
      <c r="AA96" s="36"/>
      <c r="AB96" s="36"/>
      <c r="AC96" s="36"/>
      <c r="AD96" s="36"/>
      <c r="AE96" s="36"/>
      <c r="AT96" s="19" t="s">
        <v>2040</v>
      </c>
      <c r="AU96" s="19" t="s">
        <v>81</v>
      </c>
    </row>
    <row r="97" spans="1:65" s="2" customFormat="1" ht="24.2" customHeight="1">
      <c r="A97" s="36"/>
      <c r="B97" s="37"/>
      <c r="C97" s="180" t="s">
        <v>184</v>
      </c>
      <c r="D97" s="180" t="s">
        <v>166</v>
      </c>
      <c r="E97" s="181" t="s">
        <v>2046</v>
      </c>
      <c r="F97" s="182" t="s">
        <v>2047</v>
      </c>
      <c r="G97" s="183" t="s">
        <v>332</v>
      </c>
      <c r="H97" s="184">
        <v>1</v>
      </c>
      <c r="I97" s="185"/>
      <c r="J97" s="186">
        <f>ROUND(I97*H97,0)</f>
        <v>0</v>
      </c>
      <c r="K97" s="182" t="s">
        <v>20</v>
      </c>
      <c r="L97" s="41"/>
      <c r="M97" s="187" t="s">
        <v>20</v>
      </c>
      <c r="N97" s="188" t="s">
        <v>43</v>
      </c>
      <c r="O97" s="66"/>
      <c r="P97" s="189">
        <f>O97*H97</f>
        <v>0</v>
      </c>
      <c r="Q97" s="189">
        <v>0</v>
      </c>
      <c r="R97" s="189">
        <f>Q97*H97</f>
        <v>0</v>
      </c>
      <c r="S97" s="189">
        <v>0</v>
      </c>
      <c r="T97" s="190">
        <f>S97*H97</f>
        <v>0</v>
      </c>
      <c r="U97" s="36"/>
      <c r="V97" s="36"/>
      <c r="W97" s="36"/>
      <c r="X97" s="36"/>
      <c r="Y97" s="36"/>
      <c r="Z97" s="36"/>
      <c r="AA97" s="36"/>
      <c r="AB97" s="36"/>
      <c r="AC97" s="36"/>
      <c r="AD97" s="36"/>
      <c r="AE97" s="36"/>
      <c r="AR97" s="191" t="s">
        <v>171</v>
      </c>
      <c r="AT97" s="191" t="s">
        <v>166</v>
      </c>
      <c r="AU97" s="191" t="s">
        <v>81</v>
      </c>
      <c r="AY97" s="19" t="s">
        <v>164</v>
      </c>
      <c r="BE97" s="192">
        <f>IF(N97="základní",J97,0)</f>
        <v>0</v>
      </c>
      <c r="BF97" s="192">
        <f>IF(N97="snížená",J97,0)</f>
        <v>0</v>
      </c>
      <c r="BG97" s="192">
        <f>IF(N97="zákl. přenesená",J97,0)</f>
        <v>0</v>
      </c>
      <c r="BH97" s="192">
        <f>IF(N97="sníž. přenesená",J97,0)</f>
        <v>0</v>
      </c>
      <c r="BI97" s="192">
        <f>IF(N97="nulová",J97,0)</f>
        <v>0</v>
      </c>
      <c r="BJ97" s="19" t="s">
        <v>8</v>
      </c>
      <c r="BK97" s="192">
        <f>ROUND(I97*H97,0)</f>
        <v>0</v>
      </c>
      <c r="BL97" s="19" t="s">
        <v>171</v>
      </c>
      <c r="BM97" s="191" t="s">
        <v>2048</v>
      </c>
    </row>
    <row r="98" spans="1:65" s="2" customFormat="1" ht="58.5">
      <c r="A98" s="36"/>
      <c r="B98" s="37"/>
      <c r="C98" s="38"/>
      <c r="D98" s="200" t="s">
        <v>2040</v>
      </c>
      <c r="E98" s="38"/>
      <c r="F98" s="263" t="s">
        <v>2049</v>
      </c>
      <c r="G98" s="38"/>
      <c r="H98" s="38"/>
      <c r="I98" s="195"/>
      <c r="J98" s="38"/>
      <c r="K98" s="38"/>
      <c r="L98" s="41"/>
      <c r="M98" s="196"/>
      <c r="N98" s="197"/>
      <c r="O98" s="66"/>
      <c r="P98" s="66"/>
      <c r="Q98" s="66"/>
      <c r="R98" s="66"/>
      <c r="S98" s="66"/>
      <c r="T98" s="67"/>
      <c r="U98" s="36"/>
      <c r="V98" s="36"/>
      <c r="W98" s="36"/>
      <c r="X98" s="36"/>
      <c r="Y98" s="36"/>
      <c r="Z98" s="36"/>
      <c r="AA98" s="36"/>
      <c r="AB98" s="36"/>
      <c r="AC98" s="36"/>
      <c r="AD98" s="36"/>
      <c r="AE98" s="36"/>
      <c r="AT98" s="19" t="s">
        <v>2040</v>
      </c>
      <c r="AU98" s="19" t="s">
        <v>81</v>
      </c>
    </row>
    <row r="99" spans="1:65" s="2" customFormat="1" ht="24.2" customHeight="1">
      <c r="A99" s="36"/>
      <c r="B99" s="37"/>
      <c r="C99" s="180" t="s">
        <v>171</v>
      </c>
      <c r="D99" s="180" t="s">
        <v>166</v>
      </c>
      <c r="E99" s="181" t="s">
        <v>2050</v>
      </c>
      <c r="F99" s="182" t="s">
        <v>2051</v>
      </c>
      <c r="G99" s="183" t="s">
        <v>332</v>
      </c>
      <c r="H99" s="184">
        <v>1</v>
      </c>
      <c r="I99" s="185"/>
      <c r="J99" s="186">
        <f>ROUND(I99*H99,0)</f>
        <v>0</v>
      </c>
      <c r="K99" s="182" t="s">
        <v>20</v>
      </c>
      <c r="L99" s="41"/>
      <c r="M99" s="187" t="s">
        <v>20</v>
      </c>
      <c r="N99" s="188" t="s">
        <v>43</v>
      </c>
      <c r="O99" s="66"/>
      <c r="P99" s="189">
        <f>O99*H99</f>
        <v>0</v>
      </c>
      <c r="Q99" s="189">
        <v>0</v>
      </c>
      <c r="R99" s="189">
        <f>Q99*H99</f>
        <v>0</v>
      </c>
      <c r="S99" s="189">
        <v>0</v>
      </c>
      <c r="T99" s="190">
        <f>S99*H99</f>
        <v>0</v>
      </c>
      <c r="U99" s="36"/>
      <c r="V99" s="36"/>
      <c r="W99" s="36"/>
      <c r="X99" s="36"/>
      <c r="Y99" s="36"/>
      <c r="Z99" s="36"/>
      <c r="AA99" s="36"/>
      <c r="AB99" s="36"/>
      <c r="AC99" s="36"/>
      <c r="AD99" s="36"/>
      <c r="AE99" s="36"/>
      <c r="AR99" s="191" t="s">
        <v>171</v>
      </c>
      <c r="AT99" s="191" t="s">
        <v>166</v>
      </c>
      <c r="AU99" s="191" t="s">
        <v>81</v>
      </c>
      <c r="AY99" s="19" t="s">
        <v>164</v>
      </c>
      <c r="BE99" s="192">
        <f>IF(N99="základní",J99,0)</f>
        <v>0</v>
      </c>
      <c r="BF99" s="192">
        <f>IF(N99="snížená",J99,0)</f>
        <v>0</v>
      </c>
      <c r="BG99" s="192">
        <f>IF(N99="zákl. přenesená",J99,0)</f>
        <v>0</v>
      </c>
      <c r="BH99" s="192">
        <f>IF(N99="sníž. přenesená",J99,0)</f>
        <v>0</v>
      </c>
      <c r="BI99" s="192">
        <f>IF(N99="nulová",J99,0)</f>
        <v>0</v>
      </c>
      <c r="BJ99" s="19" t="s">
        <v>8</v>
      </c>
      <c r="BK99" s="192">
        <f>ROUND(I99*H99,0)</f>
        <v>0</v>
      </c>
      <c r="BL99" s="19" t="s">
        <v>171</v>
      </c>
      <c r="BM99" s="191" t="s">
        <v>2052</v>
      </c>
    </row>
    <row r="100" spans="1:65" s="2" customFormat="1" ht="58.5">
      <c r="A100" s="36"/>
      <c r="B100" s="37"/>
      <c r="C100" s="38"/>
      <c r="D100" s="200" t="s">
        <v>2040</v>
      </c>
      <c r="E100" s="38"/>
      <c r="F100" s="263" t="s">
        <v>2053</v>
      </c>
      <c r="G100" s="38"/>
      <c r="H100" s="38"/>
      <c r="I100" s="195"/>
      <c r="J100" s="38"/>
      <c r="K100" s="38"/>
      <c r="L100" s="41"/>
      <c r="M100" s="196"/>
      <c r="N100" s="197"/>
      <c r="O100" s="66"/>
      <c r="P100" s="66"/>
      <c r="Q100" s="66"/>
      <c r="R100" s="66"/>
      <c r="S100" s="66"/>
      <c r="T100" s="67"/>
      <c r="U100" s="36"/>
      <c r="V100" s="36"/>
      <c r="W100" s="36"/>
      <c r="X100" s="36"/>
      <c r="Y100" s="36"/>
      <c r="Z100" s="36"/>
      <c r="AA100" s="36"/>
      <c r="AB100" s="36"/>
      <c r="AC100" s="36"/>
      <c r="AD100" s="36"/>
      <c r="AE100" s="36"/>
      <c r="AT100" s="19" t="s">
        <v>2040</v>
      </c>
      <c r="AU100" s="19" t="s">
        <v>81</v>
      </c>
    </row>
    <row r="101" spans="1:65" s="2" customFormat="1" ht="24.2" customHeight="1">
      <c r="A101" s="36"/>
      <c r="B101" s="37"/>
      <c r="C101" s="180" t="s">
        <v>194</v>
      </c>
      <c r="D101" s="180" t="s">
        <v>166</v>
      </c>
      <c r="E101" s="181" t="s">
        <v>2054</v>
      </c>
      <c r="F101" s="182" t="s">
        <v>2055</v>
      </c>
      <c r="G101" s="183" t="s">
        <v>332</v>
      </c>
      <c r="H101" s="184">
        <v>2</v>
      </c>
      <c r="I101" s="185"/>
      <c r="J101" s="186">
        <f>ROUND(I101*H101,0)</f>
        <v>0</v>
      </c>
      <c r="K101" s="182" t="s">
        <v>20</v>
      </c>
      <c r="L101" s="41"/>
      <c r="M101" s="187" t="s">
        <v>20</v>
      </c>
      <c r="N101" s="188" t="s">
        <v>43</v>
      </c>
      <c r="O101" s="66"/>
      <c r="P101" s="189">
        <f>O101*H101</f>
        <v>0</v>
      </c>
      <c r="Q101" s="189">
        <v>0</v>
      </c>
      <c r="R101" s="189">
        <f>Q101*H101</f>
        <v>0</v>
      </c>
      <c r="S101" s="189">
        <v>0</v>
      </c>
      <c r="T101" s="190">
        <f>S101*H101</f>
        <v>0</v>
      </c>
      <c r="U101" s="36"/>
      <c r="V101" s="36"/>
      <c r="W101" s="36"/>
      <c r="X101" s="36"/>
      <c r="Y101" s="36"/>
      <c r="Z101" s="36"/>
      <c r="AA101" s="36"/>
      <c r="AB101" s="36"/>
      <c r="AC101" s="36"/>
      <c r="AD101" s="36"/>
      <c r="AE101" s="36"/>
      <c r="AR101" s="191" t="s">
        <v>171</v>
      </c>
      <c r="AT101" s="191" t="s">
        <v>166</v>
      </c>
      <c r="AU101" s="191" t="s">
        <v>81</v>
      </c>
      <c r="AY101" s="19" t="s">
        <v>164</v>
      </c>
      <c r="BE101" s="192">
        <f>IF(N101="základní",J101,0)</f>
        <v>0</v>
      </c>
      <c r="BF101" s="192">
        <f>IF(N101="snížená",J101,0)</f>
        <v>0</v>
      </c>
      <c r="BG101" s="192">
        <f>IF(N101="zákl. přenesená",J101,0)</f>
        <v>0</v>
      </c>
      <c r="BH101" s="192">
        <f>IF(N101="sníž. přenesená",J101,0)</f>
        <v>0</v>
      </c>
      <c r="BI101" s="192">
        <f>IF(N101="nulová",J101,0)</f>
        <v>0</v>
      </c>
      <c r="BJ101" s="19" t="s">
        <v>8</v>
      </c>
      <c r="BK101" s="192">
        <f>ROUND(I101*H101,0)</f>
        <v>0</v>
      </c>
      <c r="BL101" s="19" t="s">
        <v>171</v>
      </c>
      <c r="BM101" s="191" t="s">
        <v>2056</v>
      </c>
    </row>
    <row r="102" spans="1:65" s="2" customFormat="1" ht="29.25">
      <c r="A102" s="36"/>
      <c r="B102" s="37"/>
      <c r="C102" s="38"/>
      <c r="D102" s="200" t="s">
        <v>2040</v>
      </c>
      <c r="E102" s="38"/>
      <c r="F102" s="263" t="s">
        <v>2057</v>
      </c>
      <c r="G102" s="38"/>
      <c r="H102" s="38"/>
      <c r="I102" s="195"/>
      <c r="J102" s="38"/>
      <c r="K102" s="38"/>
      <c r="L102" s="41"/>
      <c r="M102" s="196"/>
      <c r="N102" s="197"/>
      <c r="O102" s="66"/>
      <c r="P102" s="66"/>
      <c r="Q102" s="66"/>
      <c r="R102" s="66"/>
      <c r="S102" s="66"/>
      <c r="T102" s="67"/>
      <c r="U102" s="36"/>
      <c r="V102" s="36"/>
      <c r="W102" s="36"/>
      <c r="X102" s="36"/>
      <c r="Y102" s="36"/>
      <c r="Z102" s="36"/>
      <c r="AA102" s="36"/>
      <c r="AB102" s="36"/>
      <c r="AC102" s="36"/>
      <c r="AD102" s="36"/>
      <c r="AE102" s="36"/>
      <c r="AT102" s="19" t="s">
        <v>2040</v>
      </c>
      <c r="AU102" s="19" t="s">
        <v>81</v>
      </c>
    </row>
    <row r="103" spans="1:65" s="2" customFormat="1" ht="24.2" customHeight="1">
      <c r="A103" s="36"/>
      <c r="B103" s="37"/>
      <c r="C103" s="180" t="s">
        <v>200</v>
      </c>
      <c r="D103" s="180" t="s">
        <v>166</v>
      </c>
      <c r="E103" s="181" t="s">
        <v>2058</v>
      </c>
      <c r="F103" s="182" t="s">
        <v>2059</v>
      </c>
      <c r="G103" s="183" t="s">
        <v>332</v>
      </c>
      <c r="H103" s="184">
        <v>1</v>
      </c>
      <c r="I103" s="185"/>
      <c r="J103" s="186">
        <f>ROUND(I103*H103,0)</f>
        <v>0</v>
      </c>
      <c r="K103" s="182" t="s">
        <v>20</v>
      </c>
      <c r="L103" s="41"/>
      <c r="M103" s="187" t="s">
        <v>20</v>
      </c>
      <c r="N103" s="188" t="s">
        <v>43</v>
      </c>
      <c r="O103" s="66"/>
      <c r="P103" s="189">
        <f>O103*H103</f>
        <v>0</v>
      </c>
      <c r="Q103" s="189">
        <v>0</v>
      </c>
      <c r="R103" s="189">
        <f>Q103*H103</f>
        <v>0</v>
      </c>
      <c r="S103" s="189">
        <v>0</v>
      </c>
      <c r="T103" s="190">
        <f>S103*H103</f>
        <v>0</v>
      </c>
      <c r="U103" s="36"/>
      <c r="V103" s="36"/>
      <c r="W103" s="36"/>
      <c r="X103" s="36"/>
      <c r="Y103" s="36"/>
      <c r="Z103" s="36"/>
      <c r="AA103" s="36"/>
      <c r="AB103" s="36"/>
      <c r="AC103" s="36"/>
      <c r="AD103" s="36"/>
      <c r="AE103" s="36"/>
      <c r="AR103" s="191" t="s">
        <v>171</v>
      </c>
      <c r="AT103" s="191" t="s">
        <v>166</v>
      </c>
      <c r="AU103" s="191" t="s">
        <v>81</v>
      </c>
      <c r="AY103" s="19" t="s">
        <v>164</v>
      </c>
      <c r="BE103" s="192">
        <f>IF(N103="základní",J103,0)</f>
        <v>0</v>
      </c>
      <c r="BF103" s="192">
        <f>IF(N103="snížená",J103,0)</f>
        <v>0</v>
      </c>
      <c r="BG103" s="192">
        <f>IF(N103="zákl. přenesená",J103,0)</f>
        <v>0</v>
      </c>
      <c r="BH103" s="192">
        <f>IF(N103="sníž. přenesená",J103,0)</f>
        <v>0</v>
      </c>
      <c r="BI103" s="192">
        <f>IF(N103="nulová",J103,0)</f>
        <v>0</v>
      </c>
      <c r="BJ103" s="19" t="s">
        <v>8</v>
      </c>
      <c r="BK103" s="192">
        <f>ROUND(I103*H103,0)</f>
        <v>0</v>
      </c>
      <c r="BL103" s="19" t="s">
        <v>171</v>
      </c>
      <c r="BM103" s="191" t="s">
        <v>2060</v>
      </c>
    </row>
    <row r="104" spans="1:65" s="2" customFormat="1" ht="29.25">
      <c r="A104" s="36"/>
      <c r="B104" s="37"/>
      <c r="C104" s="38"/>
      <c r="D104" s="200" t="s">
        <v>2040</v>
      </c>
      <c r="E104" s="38"/>
      <c r="F104" s="263" t="s">
        <v>2061</v>
      </c>
      <c r="G104" s="38"/>
      <c r="H104" s="38"/>
      <c r="I104" s="195"/>
      <c r="J104" s="38"/>
      <c r="K104" s="38"/>
      <c r="L104" s="41"/>
      <c r="M104" s="196"/>
      <c r="N104" s="197"/>
      <c r="O104" s="66"/>
      <c r="P104" s="66"/>
      <c r="Q104" s="66"/>
      <c r="R104" s="66"/>
      <c r="S104" s="66"/>
      <c r="T104" s="67"/>
      <c r="U104" s="36"/>
      <c r="V104" s="36"/>
      <c r="W104" s="36"/>
      <c r="X104" s="36"/>
      <c r="Y104" s="36"/>
      <c r="Z104" s="36"/>
      <c r="AA104" s="36"/>
      <c r="AB104" s="36"/>
      <c r="AC104" s="36"/>
      <c r="AD104" s="36"/>
      <c r="AE104" s="36"/>
      <c r="AT104" s="19" t="s">
        <v>2040</v>
      </c>
      <c r="AU104" s="19" t="s">
        <v>81</v>
      </c>
    </row>
    <row r="105" spans="1:65" s="2" customFormat="1" ht="33" customHeight="1">
      <c r="A105" s="36"/>
      <c r="B105" s="37"/>
      <c r="C105" s="180" t="s">
        <v>205</v>
      </c>
      <c r="D105" s="180" t="s">
        <v>166</v>
      </c>
      <c r="E105" s="181" t="s">
        <v>2062</v>
      </c>
      <c r="F105" s="182" t="s">
        <v>2063</v>
      </c>
      <c r="G105" s="183" t="s">
        <v>332</v>
      </c>
      <c r="H105" s="184">
        <v>1</v>
      </c>
      <c r="I105" s="185"/>
      <c r="J105" s="186">
        <f>ROUND(I105*H105,0)</f>
        <v>0</v>
      </c>
      <c r="K105" s="182" t="s">
        <v>20</v>
      </c>
      <c r="L105" s="41"/>
      <c r="M105" s="187" t="s">
        <v>20</v>
      </c>
      <c r="N105" s="188" t="s">
        <v>43</v>
      </c>
      <c r="O105" s="66"/>
      <c r="P105" s="189">
        <f>O105*H105</f>
        <v>0</v>
      </c>
      <c r="Q105" s="189">
        <v>0</v>
      </c>
      <c r="R105" s="189">
        <f>Q105*H105</f>
        <v>0</v>
      </c>
      <c r="S105" s="189">
        <v>0</v>
      </c>
      <c r="T105" s="190">
        <f>S105*H105</f>
        <v>0</v>
      </c>
      <c r="U105" s="36"/>
      <c r="V105" s="36"/>
      <c r="W105" s="36"/>
      <c r="X105" s="36"/>
      <c r="Y105" s="36"/>
      <c r="Z105" s="36"/>
      <c r="AA105" s="36"/>
      <c r="AB105" s="36"/>
      <c r="AC105" s="36"/>
      <c r="AD105" s="36"/>
      <c r="AE105" s="36"/>
      <c r="AR105" s="191" t="s">
        <v>171</v>
      </c>
      <c r="AT105" s="191" t="s">
        <v>166</v>
      </c>
      <c r="AU105" s="191" t="s">
        <v>81</v>
      </c>
      <c r="AY105" s="19" t="s">
        <v>164</v>
      </c>
      <c r="BE105" s="192">
        <f>IF(N105="základní",J105,0)</f>
        <v>0</v>
      </c>
      <c r="BF105" s="192">
        <f>IF(N105="snížená",J105,0)</f>
        <v>0</v>
      </c>
      <c r="BG105" s="192">
        <f>IF(N105="zákl. přenesená",J105,0)</f>
        <v>0</v>
      </c>
      <c r="BH105" s="192">
        <f>IF(N105="sníž. přenesená",J105,0)</f>
        <v>0</v>
      </c>
      <c r="BI105" s="192">
        <f>IF(N105="nulová",J105,0)</f>
        <v>0</v>
      </c>
      <c r="BJ105" s="19" t="s">
        <v>8</v>
      </c>
      <c r="BK105" s="192">
        <f>ROUND(I105*H105,0)</f>
        <v>0</v>
      </c>
      <c r="BL105" s="19" t="s">
        <v>171</v>
      </c>
      <c r="BM105" s="191" t="s">
        <v>2064</v>
      </c>
    </row>
    <row r="106" spans="1:65" s="2" customFormat="1" ht="39">
      <c r="A106" s="36"/>
      <c r="B106" s="37"/>
      <c r="C106" s="38"/>
      <c r="D106" s="200" t="s">
        <v>2040</v>
      </c>
      <c r="E106" s="38"/>
      <c r="F106" s="263" t="s">
        <v>2065</v>
      </c>
      <c r="G106" s="38"/>
      <c r="H106" s="38"/>
      <c r="I106" s="195"/>
      <c r="J106" s="38"/>
      <c r="K106" s="38"/>
      <c r="L106" s="41"/>
      <c r="M106" s="196"/>
      <c r="N106" s="197"/>
      <c r="O106" s="66"/>
      <c r="P106" s="66"/>
      <c r="Q106" s="66"/>
      <c r="R106" s="66"/>
      <c r="S106" s="66"/>
      <c r="T106" s="67"/>
      <c r="U106" s="36"/>
      <c r="V106" s="36"/>
      <c r="W106" s="36"/>
      <c r="X106" s="36"/>
      <c r="Y106" s="36"/>
      <c r="Z106" s="36"/>
      <c r="AA106" s="36"/>
      <c r="AB106" s="36"/>
      <c r="AC106" s="36"/>
      <c r="AD106" s="36"/>
      <c r="AE106" s="36"/>
      <c r="AT106" s="19" t="s">
        <v>2040</v>
      </c>
      <c r="AU106" s="19" t="s">
        <v>81</v>
      </c>
    </row>
    <row r="107" spans="1:65" s="2" customFormat="1" ht="24.2" customHeight="1">
      <c r="A107" s="36"/>
      <c r="B107" s="37"/>
      <c r="C107" s="180" t="s">
        <v>210</v>
      </c>
      <c r="D107" s="180" t="s">
        <v>166</v>
      </c>
      <c r="E107" s="181" t="s">
        <v>2066</v>
      </c>
      <c r="F107" s="182" t="s">
        <v>2067</v>
      </c>
      <c r="G107" s="183" t="s">
        <v>332</v>
      </c>
      <c r="H107" s="184">
        <v>1</v>
      </c>
      <c r="I107" s="185"/>
      <c r="J107" s="186">
        <f>ROUND(I107*H107,0)</f>
        <v>0</v>
      </c>
      <c r="K107" s="182" t="s">
        <v>20</v>
      </c>
      <c r="L107" s="41"/>
      <c r="M107" s="187" t="s">
        <v>20</v>
      </c>
      <c r="N107" s="188" t="s">
        <v>43</v>
      </c>
      <c r="O107" s="66"/>
      <c r="P107" s="189">
        <f>O107*H107</f>
        <v>0</v>
      </c>
      <c r="Q107" s="189">
        <v>0</v>
      </c>
      <c r="R107" s="189">
        <f>Q107*H107</f>
        <v>0</v>
      </c>
      <c r="S107" s="189">
        <v>0</v>
      </c>
      <c r="T107" s="190">
        <f>S107*H107</f>
        <v>0</v>
      </c>
      <c r="U107" s="36"/>
      <c r="V107" s="36"/>
      <c r="W107" s="36"/>
      <c r="X107" s="36"/>
      <c r="Y107" s="36"/>
      <c r="Z107" s="36"/>
      <c r="AA107" s="36"/>
      <c r="AB107" s="36"/>
      <c r="AC107" s="36"/>
      <c r="AD107" s="36"/>
      <c r="AE107" s="36"/>
      <c r="AR107" s="191" t="s">
        <v>171</v>
      </c>
      <c r="AT107" s="191" t="s">
        <v>166</v>
      </c>
      <c r="AU107" s="191" t="s">
        <v>81</v>
      </c>
      <c r="AY107" s="19" t="s">
        <v>164</v>
      </c>
      <c r="BE107" s="192">
        <f>IF(N107="základní",J107,0)</f>
        <v>0</v>
      </c>
      <c r="BF107" s="192">
        <f>IF(N107="snížená",J107,0)</f>
        <v>0</v>
      </c>
      <c r="BG107" s="192">
        <f>IF(N107="zákl. přenesená",J107,0)</f>
        <v>0</v>
      </c>
      <c r="BH107" s="192">
        <f>IF(N107="sníž. přenesená",J107,0)</f>
        <v>0</v>
      </c>
      <c r="BI107" s="192">
        <f>IF(N107="nulová",J107,0)</f>
        <v>0</v>
      </c>
      <c r="BJ107" s="19" t="s">
        <v>8</v>
      </c>
      <c r="BK107" s="192">
        <f>ROUND(I107*H107,0)</f>
        <v>0</v>
      </c>
      <c r="BL107" s="19" t="s">
        <v>171</v>
      </c>
      <c r="BM107" s="191" t="s">
        <v>2068</v>
      </c>
    </row>
    <row r="108" spans="1:65" s="2" customFormat="1" ht="29.25">
      <c r="A108" s="36"/>
      <c r="B108" s="37"/>
      <c r="C108" s="38"/>
      <c r="D108" s="200" t="s">
        <v>2040</v>
      </c>
      <c r="E108" s="38"/>
      <c r="F108" s="263" t="s">
        <v>2061</v>
      </c>
      <c r="G108" s="38"/>
      <c r="H108" s="38"/>
      <c r="I108" s="195"/>
      <c r="J108" s="38"/>
      <c r="K108" s="38"/>
      <c r="L108" s="41"/>
      <c r="M108" s="196"/>
      <c r="N108" s="197"/>
      <c r="O108" s="66"/>
      <c r="P108" s="66"/>
      <c r="Q108" s="66"/>
      <c r="R108" s="66"/>
      <c r="S108" s="66"/>
      <c r="T108" s="67"/>
      <c r="U108" s="36"/>
      <c r="V108" s="36"/>
      <c r="W108" s="36"/>
      <c r="X108" s="36"/>
      <c r="Y108" s="36"/>
      <c r="Z108" s="36"/>
      <c r="AA108" s="36"/>
      <c r="AB108" s="36"/>
      <c r="AC108" s="36"/>
      <c r="AD108" s="36"/>
      <c r="AE108" s="36"/>
      <c r="AT108" s="19" t="s">
        <v>2040</v>
      </c>
      <c r="AU108" s="19" t="s">
        <v>81</v>
      </c>
    </row>
    <row r="109" spans="1:65" s="2" customFormat="1" ht="33" customHeight="1">
      <c r="A109" s="36"/>
      <c r="B109" s="37"/>
      <c r="C109" s="180" t="s">
        <v>217</v>
      </c>
      <c r="D109" s="180" t="s">
        <v>166</v>
      </c>
      <c r="E109" s="181" t="s">
        <v>2069</v>
      </c>
      <c r="F109" s="182" t="s">
        <v>2070</v>
      </c>
      <c r="G109" s="183" t="s">
        <v>332</v>
      </c>
      <c r="H109" s="184">
        <v>2</v>
      </c>
      <c r="I109" s="185"/>
      <c r="J109" s="186">
        <f>ROUND(I109*H109,0)</f>
        <v>0</v>
      </c>
      <c r="K109" s="182" t="s">
        <v>20</v>
      </c>
      <c r="L109" s="41"/>
      <c r="M109" s="187" t="s">
        <v>20</v>
      </c>
      <c r="N109" s="188" t="s">
        <v>43</v>
      </c>
      <c r="O109" s="66"/>
      <c r="P109" s="189">
        <f>O109*H109</f>
        <v>0</v>
      </c>
      <c r="Q109" s="189">
        <v>0</v>
      </c>
      <c r="R109" s="189">
        <f>Q109*H109</f>
        <v>0</v>
      </c>
      <c r="S109" s="189">
        <v>0</v>
      </c>
      <c r="T109" s="190">
        <f>S109*H109</f>
        <v>0</v>
      </c>
      <c r="U109" s="36"/>
      <c r="V109" s="36"/>
      <c r="W109" s="36"/>
      <c r="X109" s="36"/>
      <c r="Y109" s="36"/>
      <c r="Z109" s="36"/>
      <c r="AA109" s="36"/>
      <c r="AB109" s="36"/>
      <c r="AC109" s="36"/>
      <c r="AD109" s="36"/>
      <c r="AE109" s="36"/>
      <c r="AR109" s="191" t="s">
        <v>171</v>
      </c>
      <c r="AT109" s="191" t="s">
        <v>166</v>
      </c>
      <c r="AU109" s="191" t="s">
        <v>81</v>
      </c>
      <c r="AY109" s="19" t="s">
        <v>164</v>
      </c>
      <c r="BE109" s="192">
        <f>IF(N109="základní",J109,0)</f>
        <v>0</v>
      </c>
      <c r="BF109" s="192">
        <f>IF(N109="snížená",J109,0)</f>
        <v>0</v>
      </c>
      <c r="BG109" s="192">
        <f>IF(N109="zákl. přenesená",J109,0)</f>
        <v>0</v>
      </c>
      <c r="BH109" s="192">
        <f>IF(N109="sníž. přenesená",J109,0)</f>
        <v>0</v>
      </c>
      <c r="BI109" s="192">
        <f>IF(N109="nulová",J109,0)</f>
        <v>0</v>
      </c>
      <c r="BJ109" s="19" t="s">
        <v>8</v>
      </c>
      <c r="BK109" s="192">
        <f>ROUND(I109*H109,0)</f>
        <v>0</v>
      </c>
      <c r="BL109" s="19" t="s">
        <v>171</v>
      </c>
      <c r="BM109" s="191" t="s">
        <v>2071</v>
      </c>
    </row>
    <row r="110" spans="1:65" s="2" customFormat="1" ht="29.25">
      <c r="A110" s="36"/>
      <c r="B110" s="37"/>
      <c r="C110" s="38"/>
      <c r="D110" s="200" t="s">
        <v>2040</v>
      </c>
      <c r="E110" s="38"/>
      <c r="F110" s="263" t="s">
        <v>2061</v>
      </c>
      <c r="G110" s="38"/>
      <c r="H110" s="38"/>
      <c r="I110" s="195"/>
      <c r="J110" s="38"/>
      <c r="K110" s="38"/>
      <c r="L110" s="41"/>
      <c r="M110" s="196"/>
      <c r="N110" s="197"/>
      <c r="O110" s="66"/>
      <c r="P110" s="66"/>
      <c r="Q110" s="66"/>
      <c r="R110" s="66"/>
      <c r="S110" s="66"/>
      <c r="T110" s="67"/>
      <c r="U110" s="36"/>
      <c r="V110" s="36"/>
      <c r="W110" s="36"/>
      <c r="X110" s="36"/>
      <c r="Y110" s="36"/>
      <c r="Z110" s="36"/>
      <c r="AA110" s="36"/>
      <c r="AB110" s="36"/>
      <c r="AC110" s="36"/>
      <c r="AD110" s="36"/>
      <c r="AE110" s="36"/>
      <c r="AT110" s="19" t="s">
        <v>2040</v>
      </c>
      <c r="AU110" s="19" t="s">
        <v>81</v>
      </c>
    </row>
    <row r="111" spans="1:65" s="2" customFormat="1" ht="37.9" customHeight="1">
      <c r="A111" s="36"/>
      <c r="B111" s="37"/>
      <c r="C111" s="180" t="s">
        <v>223</v>
      </c>
      <c r="D111" s="180" t="s">
        <v>166</v>
      </c>
      <c r="E111" s="181" t="s">
        <v>2072</v>
      </c>
      <c r="F111" s="182" t="s">
        <v>2073</v>
      </c>
      <c r="G111" s="183" t="s">
        <v>332</v>
      </c>
      <c r="H111" s="184">
        <v>1</v>
      </c>
      <c r="I111" s="185"/>
      <c r="J111" s="186">
        <f>ROUND(I111*H111,0)</f>
        <v>0</v>
      </c>
      <c r="K111" s="182" t="s">
        <v>20</v>
      </c>
      <c r="L111" s="41"/>
      <c r="M111" s="187" t="s">
        <v>20</v>
      </c>
      <c r="N111" s="188" t="s">
        <v>43</v>
      </c>
      <c r="O111" s="66"/>
      <c r="P111" s="189">
        <f>O111*H111</f>
        <v>0</v>
      </c>
      <c r="Q111" s="189">
        <v>0</v>
      </c>
      <c r="R111" s="189">
        <f>Q111*H111</f>
        <v>0</v>
      </c>
      <c r="S111" s="189">
        <v>0</v>
      </c>
      <c r="T111" s="190">
        <f>S111*H111</f>
        <v>0</v>
      </c>
      <c r="U111" s="36"/>
      <c r="V111" s="36"/>
      <c r="W111" s="36"/>
      <c r="X111" s="36"/>
      <c r="Y111" s="36"/>
      <c r="Z111" s="36"/>
      <c r="AA111" s="36"/>
      <c r="AB111" s="36"/>
      <c r="AC111" s="36"/>
      <c r="AD111" s="36"/>
      <c r="AE111" s="36"/>
      <c r="AR111" s="191" t="s">
        <v>171</v>
      </c>
      <c r="AT111" s="191" t="s">
        <v>166</v>
      </c>
      <c r="AU111" s="191" t="s">
        <v>81</v>
      </c>
      <c r="AY111" s="19" t="s">
        <v>164</v>
      </c>
      <c r="BE111" s="192">
        <f>IF(N111="základní",J111,0)</f>
        <v>0</v>
      </c>
      <c r="BF111" s="192">
        <f>IF(N111="snížená",J111,0)</f>
        <v>0</v>
      </c>
      <c r="BG111" s="192">
        <f>IF(N111="zákl. přenesená",J111,0)</f>
        <v>0</v>
      </c>
      <c r="BH111" s="192">
        <f>IF(N111="sníž. přenesená",J111,0)</f>
        <v>0</v>
      </c>
      <c r="BI111" s="192">
        <f>IF(N111="nulová",J111,0)</f>
        <v>0</v>
      </c>
      <c r="BJ111" s="19" t="s">
        <v>8</v>
      </c>
      <c r="BK111" s="192">
        <f>ROUND(I111*H111,0)</f>
        <v>0</v>
      </c>
      <c r="BL111" s="19" t="s">
        <v>171</v>
      </c>
      <c r="BM111" s="191" t="s">
        <v>2074</v>
      </c>
    </row>
    <row r="112" spans="1:65" s="2" customFormat="1" ht="29.25">
      <c r="A112" s="36"/>
      <c r="B112" s="37"/>
      <c r="C112" s="38"/>
      <c r="D112" s="200" t="s">
        <v>2040</v>
      </c>
      <c r="E112" s="38"/>
      <c r="F112" s="263" t="s">
        <v>2075</v>
      </c>
      <c r="G112" s="38"/>
      <c r="H112" s="38"/>
      <c r="I112" s="195"/>
      <c r="J112" s="38"/>
      <c r="K112" s="38"/>
      <c r="L112" s="41"/>
      <c r="M112" s="196"/>
      <c r="N112" s="197"/>
      <c r="O112" s="66"/>
      <c r="P112" s="66"/>
      <c r="Q112" s="66"/>
      <c r="R112" s="66"/>
      <c r="S112" s="66"/>
      <c r="T112" s="67"/>
      <c r="U112" s="36"/>
      <c r="V112" s="36"/>
      <c r="W112" s="36"/>
      <c r="X112" s="36"/>
      <c r="Y112" s="36"/>
      <c r="Z112" s="36"/>
      <c r="AA112" s="36"/>
      <c r="AB112" s="36"/>
      <c r="AC112" s="36"/>
      <c r="AD112" s="36"/>
      <c r="AE112" s="36"/>
      <c r="AT112" s="19" t="s">
        <v>2040</v>
      </c>
      <c r="AU112" s="19" t="s">
        <v>81</v>
      </c>
    </row>
    <row r="113" spans="1:65" s="12" customFormat="1" ht="25.9" customHeight="1">
      <c r="B113" s="164"/>
      <c r="C113" s="165"/>
      <c r="D113" s="166" t="s">
        <v>71</v>
      </c>
      <c r="E113" s="167" t="s">
        <v>630</v>
      </c>
      <c r="F113" s="167" t="s">
        <v>631</v>
      </c>
      <c r="G113" s="165"/>
      <c r="H113" s="165"/>
      <c r="I113" s="168"/>
      <c r="J113" s="169">
        <f>BK113</f>
        <v>0</v>
      </c>
      <c r="K113" s="165"/>
      <c r="L113" s="170"/>
      <c r="M113" s="171"/>
      <c r="N113" s="172"/>
      <c r="O113" s="172"/>
      <c r="P113" s="173">
        <f>P114+P123</f>
        <v>0</v>
      </c>
      <c r="Q113" s="172"/>
      <c r="R113" s="173">
        <f>R114+R123</f>
        <v>7.8234000000000026E-2</v>
      </c>
      <c r="S113" s="172"/>
      <c r="T113" s="174">
        <f>T114+T123</f>
        <v>7.5000000000000011E-2</v>
      </c>
      <c r="AR113" s="175" t="s">
        <v>81</v>
      </c>
      <c r="AT113" s="176" t="s">
        <v>71</v>
      </c>
      <c r="AU113" s="176" t="s">
        <v>72</v>
      </c>
      <c r="AY113" s="175" t="s">
        <v>164</v>
      </c>
      <c r="BK113" s="177">
        <f>BK114+BK123</f>
        <v>0</v>
      </c>
    </row>
    <row r="114" spans="1:65" s="12" customFormat="1" ht="22.9" customHeight="1">
      <c r="B114" s="164"/>
      <c r="C114" s="165"/>
      <c r="D114" s="166" t="s">
        <v>71</v>
      </c>
      <c r="E114" s="178" t="s">
        <v>1857</v>
      </c>
      <c r="F114" s="178" t="s">
        <v>1858</v>
      </c>
      <c r="G114" s="165"/>
      <c r="H114" s="165"/>
      <c r="I114" s="168"/>
      <c r="J114" s="179">
        <f>BK114</f>
        <v>0</v>
      </c>
      <c r="K114" s="165"/>
      <c r="L114" s="170"/>
      <c r="M114" s="171"/>
      <c r="N114" s="172"/>
      <c r="O114" s="172"/>
      <c r="P114" s="173">
        <f>SUM(P115:P122)</f>
        <v>0</v>
      </c>
      <c r="Q114" s="172"/>
      <c r="R114" s="173">
        <f>SUM(R115:R122)</f>
        <v>2.0100000000000001E-4</v>
      </c>
      <c r="S114" s="172"/>
      <c r="T114" s="174">
        <f>SUM(T115:T122)</f>
        <v>0</v>
      </c>
      <c r="AR114" s="175" t="s">
        <v>81</v>
      </c>
      <c r="AT114" s="176" t="s">
        <v>71</v>
      </c>
      <c r="AU114" s="176" t="s">
        <v>8</v>
      </c>
      <c r="AY114" s="175" t="s">
        <v>164</v>
      </c>
      <c r="BK114" s="177">
        <f>SUM(BK115:BK122)</f>
        <v>0</v>
      </c>
    </row>
    <row r="115" spans="1:65" s="2" customFormat="1" ht="21.75" customHeight="1">
      <c r="A115" s="36"/>
      <c r="B115" s="37"/>
      <c r="C115" s="180" t="s">
        <v>229</v>
      </c>
      <c r="D115" s="180" t="s">
        <v>166</v>
      </c>
      <c r="E115" s="181" t="s">
        <v>2076</v>
      </c>
      <c r="F115" s="182" t="s">
        <v>2077</v>
      </c>
      <c r="G115" s="183" t="s">
        <v>169</v>
      </c>
      <c r="H115" s="184">
        <v>3</v>
      </c>
      <c r="I115" s="185"/>
      <c r="J115" s="186">
        <f>ROUND(I115*H115,0)</f>
        <v>0</v>
      </c>
      <c r="K115" s="182" t="s">
        <v>170</v>
      </c>
      <c r="L115" s="41"/>
      <c r="M115" s="187" t="s">
        <v>20</v>
      </c>
      <c r="N115" s="188" t="s">
        <v>43</v>
      </c>
      <c r="O115" s="66"/>
      <c r="P115" s="189">
        <f>O115*H115</f>
        <v>0</v>
      </c>
      <c r="Q115" s="189">
        <v>6.7000000000000002E-5</v>
      </c>
      <c r="R115" s="189">
        <f>Q115*H115</f>
        <v>2.0100000000000001E-4</v>
      </c>
      <c r="S115" s="189">
        <v>0</v>
      </c>
      <c r="T115" s="190">
        <f>S115*H115</f>
        <v>0</v>
      </c>
      <c r="U115" s="36"/>
      <c r="V115" s="36"/>
      <c r="W115" s="36"/>
      <c r="X115" s="36"/>
      <c r="Y115" s="36"/>
      <c r="Z115" s="36"/>
      <c r="AA115" s="36"/>
      <c r="AB115" s="36"/>
      <c r="AC115" s="36"/>
      <c r="AD115" s="36"/>
      <c r="AE115" s="36"/>
      <c r="AR115" s="191" t="s">
        <v>272</v>
      </c>
      <c r="AT115" s="191" t="s">
        <v>166</v>
      </c>
      <c r="AU115" s="191" t="s">
        <v>81</v>
      </c>
      <c r="AY115" s="19" t="s">
        <v>164</v>
      </c>
      <c r="BE115" s="192">
        <f>IF(N115="základní",J115,0)</f>
        <v>0</v>
      </c>
      <c r="BF115" s="192">
        <f>IF(N115="snížená",J115,0)</f>
        <v>0</v>
      </c>
      <c r="BG115" s="192">
        <f>IF(N115="zákl. přenesená",J115,0)</f>
        <v>0</v>
      </c>
      <c r="BH115" s="192">
        <f>IF(N115="sníž. přenesená",J115,0)</f>
        <v>0</v>
      </c>
      <c r="BI115" s="192">
        <f>IF(N115="nulová",J115,0)</f>
        <v>0</v>
      </c>
      <c r="BJ115" s="19" t="s">
        <v>8</v>
      </c>
      <c r="BK115" s="192">
        <f>ROUND(I115*H115,0)</f>
        <v>0</v>
      </c>
      <c r="BL115" s="19" t="s">
        <v>272</v>
      </c>
      <c r="BM115" s="191" t="s">
        <v>2078</v>
      </c>
    </row>
    <row r="116" spans="1:65" s="2" customFormat="1">
      <c r="A116" s="36"/>
      <c r="B116" s="37"/>
      <c r="C116" s="38"/>
      <c r="D116" s="193" t="s">
        <v>173</v>
      </c>
      <c r="E116" s="38"/>
      <c r="F116" s="194" t="s">
        <v>2079</v>
      </c>
      <c r="G116" s="38"/>
      <c r="H116" s="38"/>
      <c r="I116" s="195"/>
      <c r="J116" s="38"/>
      <c r="K116" s="38"/>
      <c r="L116" s="41"/>
      <c r="M116" s="196"/>
      <c r="N116" s="197"/>
      <c r="O116" s="66"/>
      <c r="P116" s="66"/>
      <c r="Q116" s="66"/>
      <c r="R116" s="66"/>
      <c r="S116" s="66"/>
      <c r="T116" s="67"/>
      <c r="U116" s="36"/>
      <c r="V116" s="36"/>
      <c r="W116" s="36"/>
      <c r="X116" s="36"/>
      <c r="Y116" s="36"/>
      <c r="Z116" s="36"/>
      <c r="AA116" s="36"/>
      <c r="AB116" s="36"/>
      <c r="AC116" s="36"/>
      <c r="AD116" s="36"/>
      <c r="AE116" s="36"/>
      <c r="AT116" s="19" t="s">
        <v>173</v>
      </c>
      <c r="AU116" s="19" t="s">
        <v>81</v>
      </c>
    </row>
    <row r="117" spans="1:65" s="13" customFormat="1">
      <c r="B117" s="198"/>
      <c r="C117" s="199"/>
      <c r="D117" s="200" t="s">
        <v>175</v>
      </c>
      <c r="E117" s="201" t="s">
        <v>20</v>
      </c>
      <c r="F117" s="202" t="s">
        <v>2080</v>
      </c>
      <c r="G117" s="199"/>
      <c r="H117" s="203">
        <v>3</v>
      </c>
      <c r="I117" s="204"/>
      <c r="J117" s="199"/>
      <c r="K117" s="199"/>
      <c r="L117" s="205"/>
      <c r="M117" s="206"/>
      <c r="N117" s="207"/>
      <c r="O117" s="207"/>
      <c r="P117" s="207"/>
      <c r="Q117" s="207"/>
      <c r="R117" s="207"/>
      <c r="S117" s="207"/>
      <c r="T117" s="208"/>
      <c r="AT117" s="209" t="s">
        <v>175</v>
      </c>
      <c r="AU117" s="209" t="s">
        <v>81</v>
      </c>
      <c r="AV117" s="13" t="s">
        <v>81</v>
      </c>
      <c r="AW117" s="13" t="s">
        <v>33</v>
      </c>
      <c r="AX117" s="13" t="s">
        <v>72</v>
      </c>
      <c r="AY117" s="209" t="s">
        <v>164</v>
      </c>
    </row>
    <row r="118" spans="1:65" s="14" customFormat="1">
      <c r="B118" s="210"/>
      <c r="C118" s="211"/>
      <c r="D118" s="200" t="s">
        <v>175</v>
      </c>
      <c r="E118" s="212" t="s">
        <v>20</v>
      </c>
      <c r="F118" s="213" t="s">
        <v>178</v>
      </c>
      <c r="G118" s="211"/>
      <c r="H118" s="214">
        <v>3</v>
      </c>
      <c r="I118" s="215"/>
      <c r="J118" s="211"/>
      <c r="K118" s="211"/>
      <c r="L118" s="216"/>
      <c r="M118" s="217"/>
      <c r="N118" s="218"/>
      <c r="O118" s="218"/>
      <c r="P118" s="218"/>
      <c r="Q118" s="218"/>
      <c r="R118" s="218"/>
      <c r="S118" s="218"/>
      <c r="T118" s="219"/>
      <c r="AT118" s="220" t="s">
        <v>175</v>
      </c>
      <c r="AU118" s="220" t="s">
        <v>81</v>
      </c>
      <c r="AV118" s="14" t="s">
        <v>171</v>
      </c>
      <c r="AW118" s="14" t="s">
        <v>33</v>
      </c>
      <c r="AX118" s="14" t="s">
        <v>8</v>
      </c>
      <c r="AY118" s="220" t="s">
        <v>164</v>
      </c>
    </row>
    <row r="119" spans="1:65" s="2" customFormat="1" ht="16.5" customHeight="1">
      <c r="A119" s="36"/>
      <c r="B119" s="37"/>
      <c r="C119" s="180" t="s">
        <v>241</v>
      </c>
      <c r="D119" s="180" t="s">
        <v>166</v>
      </c>
      <c r="E119" s="181" t="s">
        <v>2081</v>
      </c>
      <c r="F119" s="182" t="s">
        <v>2082</v>
      </c>
      <c r="G119" s="183" t="s">
        <v>169</v>
      </c>
      <c r="H119" s="184">
        <v>3</v>
      </c>
      <c r="I119" s="185"/>
      <c r="J119" s="186">
        <f>ROUND(I119*H119,0)</f>
        <v>0</v>
      </c>
      <c r="K119" s="182" t="s">
        <v>170</v>
      </c>
      <c r="L119" s="41"/>
      <c r="M119" s="187" t="s">
        <v>20</v>
      </c>
      <c r="N119" s="188" t="s">
        <v>43</v>
      </c>
      <c r="O119" s="66"/>
      <c r="P119" s="189">
        <f>O119*H119</f>
        <v>0</v>
      </c>
      <c r="Q119" s="189">
        <v>0</v>
      </c>
      <c r="R119" s="189">
        <f>Q119*H119</f>
        <v>0</v>
      </c>
      <c r="S119" s="189">
        <v>0</v>
      </c>
      <c r="T119" s="190">
        <f>S119*H119</f>
        <v>0</v>
      </c>
      <c r="U119" s="36"/>
      <c r="V119" s="36"/>
      <c r="W119" s="36"/>
      <c r="X119" s="36"/>
      <c r="Y119" s="36"/>
      <c r="Z119" s="36"/>
      <c r="AA119" s="36"/>
      <c r="AB119" s="36"/>
      <c r="AC119" s="36"/>
      <c r="AD119" s="36"/>
      <c r="AE119" s="36"/>
      <c r="AR119" s="191" t="s">
        <v>272</v>
      </c>
      <c r="AT119" s="191" t="s">
        <v>166</v>
      </c>
      <c r="AU119" s="191" t="s">
        <v>81</v>
      </c>
      <c r="AY119" s="19" t="s">
        <v>164</v>
      </c>
      <c r="BE119" s="192">
        <f>IF(N119="základní",J119,0)</f>
        <v>0</v>
      </c>
      <c r="BF119" s="192">
        <f>IF(N119="snížená",J119,0)</f>
        <v>0</v>
      </c>
      <c r="BG119" s="192">
        <f>IF(N119="zákl. přenesená",J119,0)</f>
        <v>0</v>
      </c>
      <c r="BH119" s="192">
        <f>IF(N119="sníž. přenesená",J119,0)</f>
        <v>0</v>
      </c>
      <c r="BI119" s="192">
        <f>IF(N119="nulová",J119,0)</f>
        <v>0</v>
      </c>
      <c r="BJ119" s="19" t="s">
        <v>8</v>
      </c>
      <c r="BK119" s="192">
        <f>ROUND(I119*H119,0)</f>
        <v>0</v>
      </c>
      <c r="BL119" s="19" t="s">
        <v>272</v>
      </c>
      <c r="BM119" s="191" t="s">
        <v>2083</v>
      </c>
    </row>
    <row r="120" spans="1:65" s="2" customFormat="1">
      <c r="A120" s="36"/>
      <c r="B120" s="37"/>
      <c r="C120" s="38"/>
      <c r="D120" s="193" t="s">
        <v>173</v>
      </c>
      <c r="E120" s="38"/>
      <c r="F120" s="194" t="s">
        <v>2084</v>
      </c>
      <c r="G120" s="38"/>
      <c r="H120" s="38"/>
      <c r="I120" s="195"/>
      <c r="J120" s="38"/>
      <c r="K120" s="38"/>
      <c r="L120" s="41"/>
      <c r="M120" s="196"/>
      <c r="N120" s="197"/>
      <c r="O120" s="66"/>
      <c r="P120" s="66"/>
      <c r="Q120" s="66"/>
      <c r="R120" s="66"/>
      <c r="S120" s="66"/>
      <c r="T120" s="67"/>
      <c r="U120" s="36"/>
      <c r="V120" s="36"/>
      <c r="W120" s="36"/>
      <c r="X120" s="36"/>
      <c r="Y120" s="36"/>
      <c r="Z120" s="36"/>
      <c r="AA120" s="36"/>
      <c r="AB120" s="36"/>
      <c r="AC120" s="36"/>
      <c r="AD120" s="36"/>
      <c r="AE120" s="36"/>
      <c r="AT120" s="19" t="s">
        <v>173</v>
      </c>
      <c r="AU120" s="19" t="s">
        <v>81</v>
      </c>
    </row>
    <row r="121" spans="1:65" s="13" customFormat="1">
      <c r="B121" s="198"/>
      <c r="C121" s="199"/>
      <c r="D121" s="200" t="s">
        <v>175</v>
      </c>
      <c r="E121" s="201" t="s">
        <v>20</v>
      </c>
      <c r="F121" s="202" t="s">
        <v>2080</v>
      </c>
      <c r="G121" s="199"/>
      <c r="H121" s="203">
        <v>3</v>
      </c>
      <c r="I121" s="204"/>
      <c r="J121" s="199"/>
      <c r="K121" s="199"/>
      <c r="L121" s="205"/>
      <c r="M121" s="206"/>
      <c r="N121" s="207"/>
      <c r="O121" s="207"/>
      <c r="P121" s="207"/>
      <c r="Q121" s="207"/>
      <c r="R121" s="207"/>
      <c r="S121" s="207"/>
      <c r="T121" s="208"/>
      <c r="AT121" s="209" t="s">
        <v>175</v>
      </c>
      <c r="AU121" s="209" t="s">
        <v>81</v>
      </c>
      <c r="AV121" s="13" t="s">
        <v>81</v>
      </c>
      <c r="AW121" s="13" t="s">
        <v>33</v>
      </c>
      <c r="AX121" s="13" t="s">
        <v>72</v>
      </c>
      <c r="AY121" s="209" t="s">
        <v>164</v>
      </c>
    </row>
    <row r="122" spans="1:65" s="14" customFormat="1">
      <c r="B122" s="210"/>
      <c r="C122" s="211"/>
      <c r="D122" s="200" t="s">
        <v>175</v>
      </c>
      <c r="E122" s="212" t="s">
        <v>20</v>
      </c>
      <c r="F122" s="213" t="s">
        <v>178</v>
      </c>
      <c r="G122" s="211"/>
      <c r="H122" s="214">
        <v>3</v>
      </c>
      <c r="I122" s="215"/>
      <c r="J122" s="211"/>
      <c r="K122" s="211"/>
      <c r="L122" s="216"/>
      <c r="M122" s="217"/>
      <c r="N122" s="218"/>
      <c r="O122" s="218"/>
      <c r="P122" s="218"/>
      <c r="Q122" s="218"/>
      <c r="R122" s="218"/>
      <c r="S122" s="218"/>
      <c r="T122" s="219"/>
      <c r="AT122" s="220" t="s">
        <v>175</v>
      </c>
      <c r="AU122" s="220" t="s">
        <v>81</v>
      </c>
      <c r="AV122" s="14" t="s">
        <v>171</v>
      </c>
      <c r="AW122" s="14" t="s">
        <v>33</v>
      </c>
      <c r="AX122" s="14" t="s">
        <v>8</v>
      </c>
      <c r="AY122" s="220" t="s">
        <v>164</v>
      </c>
    </row>
    <row r="123" spans="1:65" s="12" customFormat="1" ht="22.9" customHeight="1">
      <c r="B123" s="164"/>
      <c r="C123" s="165"/>
      <c r="D123" s="166" t="s">
        <v>71</v>
      </c>
      <c r="E123" s="178" t="s">
        <v>2085</v>
      </c>
      <c r="F123" s="178" t="s">
        <v>2086</v>
      </c>
      <c r="G123" s="165"/>
      <c r="H123" s="165"/>
      <c r="I123" s="168"/>
      <c r="J123" s="179">
        <f>BK123</f>
        <v>0</v>
      </c>
      <c r="K123" s="165"/>
      <c r="L123" s="170"/>
      <c r="M123" s="171"/>
      <c r="N123" s="172"/>
      <c r="O123" s="172"/>
      <c r="P123" s="173">
        <f>SUM(P124:P135)</f>
        <v>0</v>
      </c>
      <c r="Q123" s="172"/>
      <c r="R123" s="173">
        <f>SUM(R124:R135)</f>
        <v>7.8033000000000019E-2</v>
      </c>
      <c r="S123" s="172"/>
      <c r="T123" s="174">
        <f>SUM(T124:T135)</f>
        <v>7.5000000000000011E-2</v>
      </c>
      <c r="AR123" s="175" t="s">
        <v>81</v>
      </c>
      <c r="AT123" s="176" t="s">
        <v>71</v>
      </c>
      <c r="AU123" s="176" t="s">
        <v>8</v>
      </c>
      <c r="AY123" s="175" t="s">
        <v>164</v>
      </c>
      <c r="BK123" s="177">
        <f>SUM(BK124:BK135)</f>
        <v>0</v>
      </c>
    </row>
    <row r="124" spans="1:65" s="2" customFormat="1" ht="24.2" customHeight="1">
      <c r="A124" s="36"/>
      <c r="B124" s="37"/>
      <c r="C124" s="180" t="s">
        <v>248</v>
      </c>
      <c r="D124" s="180" t="s">
        <v>166</v>
      </c>
      <c r="E124" s="181" t="s">
        <v>2087</v>
      </c>
      <c r="F124" s="182" t="s">
        <v>2088</v>
      </c>
      <c r="G124" s="183" t="s">
        <v>169</v>
      </c>
      <c r="H124" s="184">
        <v>3</v>
      </c>
      <c r="I124" s="185"/>
      <c r="J124" s="186">
        <f>ROUND(I124*H124,0)</f>
        <v>0</v>
      </c>
      <c r="K124" s="182" t="s">
        <v>170</v>
      </c>
      <c r="L124" s="41"/>
      <c r="M124" s="187" t="s">
        <v>20</v>
      </c>
      <c r="N124" s="188" t="s">
        <v>43</v>
      </c>
      <c r="O124" s="66"/>
      <c r="P124" s="189">
        <f>O124*H124</f>
        <v>0</v>
      </c>
      <c r="Q124" s="189">
        <v>2.5000000000000001E-2</v>
      </c>
      <c r="R124" s="189">
        <f>Q124*H124</f>
        <v>7.5000000000000011E-2</v>
      </c>
      <c r="S124" s="189">
        <v>2.5000000000000001E-2</v>
      </c>
      <c r="T124" s="190">
        <f>S124*H124</f>
        <v>7.5000000000000011E-2</v>
      </c>
      <c r="U124" s="36"/>
      <c r="V124" s="36"/>
      <c r="W124" s="36"/>
      <c r="X124" s="36"/>
      <c r="Y124" s="36"/>
      <c r="Z124" s="36"/>
      <c r="AA124" s="36"/>
      <c r="AB124" s="36"/>
      <c r="AC124" s="36"/>
      <c r="AD124" s="36"/>
      <c r="AE124" s="36"/>
      <c r="AR124" s="191" t="s">
        <v>272</v>
      </c>
      <c r="AT124" s="191" t="s">
        <v>166</v>
      </c>
      <c r="AU124" s="191" t="s">
        <v>81</v>
      </c>
      <c r="AY124" s="19" t="s">
        <v>164</v>
      </c>
      <c r="BE124" s="192">
        <f>IF(N124="základní",J124,0)</f>
        <v>0</v>
      </c>
      <c r="BF124" s="192">
        <f>IF(N124="snížená",J124,0)</f>
        <v>0</v>
      </c>
      <c r="BG124" s="192">
        <f>IF(N124="zákl. přenesená",J124,0)</f>
        <v>0</v>
      </c>
      <c r="BH124" s="192">
        <f>IF(N124="sníž. přenesená",J124,0)</f>
        <v>0</v>
      </c>
      <c r="BI124" s="192">
        <f>IF(N124="nulová",J124,0)</f>
        <v>0</v>
      </c>
      <c r="BJ124" s="19" t="s">
        <v>8</v>
      </c>
      <c r="BK124" s="192">
        <f>ROUND(I124*H124,0)</f>
        <v>0</v>
      </c>
      <c r="BL124" s="19" t="s">
        <v>272</v>
      </c>
      <c r="BM124" s="191" t="s">
        <v>2089</v>
      </c>
    </row>
    <row r="125" spans="1:65" s="2" customFormat="1">
      <c r="A125" s="36"/>
      <c r="B125" s="37"/>
      <c r="C125" s="38"/>
      <c r="D125" s="193" t="s">
        <v>173</v>
      </c>
      <c r="E125" s="38"/>
      <c r="F125" s="194" t="s">
        <v>2090</v>
      </c>
      <c r="G125" s="38"/>
      <c r="H125" s="38"/>
      <c r="I125" s="195"/>
      <c r="J125" s="38"/>
      <c r="K125" s="38"/>
      <c r="L125" s="41"/>
      <c r="M125" s="196"/>
      <c r="N125" s="197"/>
      <c r="O125" s="66"/>
      <c r="P125" s="66"/>
      <c r="Q125" s="66"/>
      <c r="R125" s="66"/>
      <c r="S125" s="66"/>
      <c r="T125" s="67"/>
      <c r="U125" s="36"/>
      <c r="V125" s="36"/>
      <c r="W125" s="36"/>
      <c r="X125" s="36"/>
      <c r="Y125" s="36"/>
      <c r="Z125" s="36"/>
      <c r="AA125" s="36"/>
      <c r="AB125" s="36"/>
      <c r="AC125" s="36"/>
      <c r="AD125" s="36"/>
      <c r="AE125" s="36"/>
      <c r="AT125" s="19" t="s">
        <v>173</v>
      </c>
      <c r="AU125" s="19" t="s">
        <v>81</v>
      </c>
    </row>
    <row r="126" spans="1:65" s="13" customFormat="1">
      <c r="B126" s="198"/>
      <c r="C126" s="199"/>
      <c r="D126" s="200" t="s">
        <v>175</v>
      </c>
      <c r="E126" s="201" t="s">
        <v>20</v>
      </c>
      <c r="F126" s="202" t="s">
        <v>2080</v>
      </c>
      <c r="G126" s="199"/>
      <c r="H126" s="203">
        <v>3</v>
      </c>
      <c r="I126" s="204"/>
      <c r="J126" s="199"/>
      <c r="K126" s="199"/>
      <c r="L126" s="205"/>
      <c r="M126" s="206"/>
      <c r="N126" s="207"/>
      <c r="O126" s="207"/>
      <c r="P126" s="207"/>
      <c r="Q126" s="207"/>
      <c r="R126" s="207"/>
      <c r="S126" s="207"/>
      <c r="T126" s="208"/>
      <c r="AT126" s="209" t="s">
        <v>175</v>
      </c>
      <c r="AU126" s="209" t="s">
        <v>81</v>
      </c>
      <c r="AV126" s="13" t="s">
        <v>81</v>
      </c>
      <c r="AW126" s="13" t="s">
        <v>33</v>
      </c>
      <c r="AX126" s="13" t="s">
        <v>72</v>
      </c>
      <c r="AY126" s="209" t="s">
        <v>164</v>
      </c>
    </row>
    <row r="127" spans="1:65" s="14" customFormat="1">
      <c r="B127" s="210"/>
      <c r="C127" s="211"/>
      <c r="D127" s="200" t="s">
        <v>175</v>
      </c>
      <c r="E127" s="212" t="s">
        <v>20</v>
      </c>
      <c r="F127" s="213" t="s">
        <v>178</v>
      </c>
      <c r="G127" s="211"/>
      <c r="H127" s="214">
        <v>3</v>
      </c>
      <c r="I127" s="215"/>
      <c r="J127" s="211"/>
      <c r="K127" s="211"/>
      <c r="L127" s="216"/>
      <c r="M127" s="217"/>
      <c r="N127" s="218"/>
      <c r="O127" s="218"/>
      <c r="P127" s="218"/>
      <c r="Q127" s="218"/>
      <c r="R127" s="218"/>
      <c r="S127" s="218"/>
      <c r="T127" s="219"/>
      <c r="AT127" s="220" t="s">
        <v>175</v>
      </c>
      <c r="AU127" s="220" t="s">
        <v>81</v>
      </c>
      <c r="AV127" s="14" t="s">
        <v>171</v>
      </c>
      <c r="AW127" s="14" t="s">
        <v>33</v>
      </c>
      <c r="AX127" s="14" t="s">
        <v>8</v>
      </c>
      <c r="AY127" s="220" t="s">
        <v>164</v>
      </c>
    </row>
    <row r="128" spans="1:65" s="2" customFormat="1" ht="16.5" customHeight="1">
      <c r="A128" s="36"/>
      <c r="B128" s="37"/>
      <c r="C128" s="180" t="s">
        <v>255</v>
      </c>
      <c r="D128" s="180" t="s">
        <v>166</v>
      </c>
      <c r="E128" s="181" t="s">
        <v>2091</v>
      </c>
      <c r="F128" s="182" t="s">
        <v>2092</v>
      </c>
      <c r="G128" s="183" t="s">
        <v>169</v>
      </c>
      <c r="H128" s="184">
        <v>3</v>
      </c>
      <c r="I128" s="185"/>
      <c r="J128" s="186">
        <f>ROUND(I128*H128,0)</f>
        <v>0</v>
      </c>
      <c r="K128" s="182" t="s">
        <v>170</v>
      </c>
      <c r="L128" s="41"/>
      <c r="M128" s="187" t="s">
        <v>20</v>
      </c>
      <c r="N128" s="188" t="s">
        <v>43</v>
      </c>
      <c r="O128" s="66"/>
      <c r="P128" s="189">
        <f>O128*H128</f>
        <v>0</v>
      </c>
      <c r="Q128" s="189">
        <v>6.7599999999999995E-4</v>
      </c>
      <c r="R128" s="189">
        <f>Q128*H128</f>
        <v>2.0279999999999999E-3</v>
      </c>
      <c r="S128" s="189">
        <v>0</v>
      </c>
      <c r="T128" s="190">
        <f>S128*H128</f>
        <v>0</v>
      </c>
      <c r="U128" s="36"/>
      <c r="V128" s="36"/>
      <c r="W128" s="36"/>
      <c r="X128" s="36"/>
      <c r="Y128" s="36"/>
      <c r="Z128" s="36"/>
      <c r="AA128" s="36"/>
      <c r="AB128" s="36"/>
      <c r="AC128" s="36"/>
      <c r="AD128" s="36"/>
      <c r="AE128" s="36"/>
      <c r="AR128" s="191" t="s">
        <v>272</v>
      </c>
      <c r="AT128" s="191" t="s">
        <v>166</v>
      </c>
      <c r="AU128" s="191" t="s">
        <v>81</v>
      </c>
      <c r="AY128" s="19" t="s">
        <v>164</v>
      </c>
      <c r="BE128" s="192">
        <f>IF(N128="základní",J128,0)</f>
        <v>0</v>
      </c>
      <c r="BF128" s="192">
        <f>IF(N128="snížená",J128,0)</f>
        <v>0</v>
      </c>
      <c r="BG128" s="192">
        <f>IF(N128="zákl. přenesená",J128,0)</f>
        <v>0</v>
      </c>
      <c r="BH128" s="192">
        <f>IF(N128="sníž. přenesená",J128,0)</f>
        <v>0</v>
      </c>
      <c r="BI128" s="192">
        <f>IF(N128="nulová",J128,0)</f>
        <v>0</v>
      </c>
      <c r="BJ128" s="19" t="s">
        <v>8</v>
      </c>
      <c r="BK128" s="192">
        <f>ROUND(I128*H128,0)</f>
        <v>0</v>
      </c>
      <c r="BL128" s="19" t="s">
        <v>272</v>
      </c>
      <c r="BM128" s="191" t="s">
        <v>2093</v>
      </c>
    </row>
    <row r="129" spans="1:65" s="2" customFormat="1">
      <c r="A129" s="36"/>
      <c r="B129" s="37"/>
      <c r="C129" s="38"/>
      <c r="D129" s="193" t="s">
        <v>173</v>
      </c>
      <c r="E129" s="38"/>
      <c r="F129" s="194" t="s">
        <v>2094</v>
      </c>
      <c r="G129" s="38"/>
      <c r="H129" s="38"/>
      <c r="I129" s="195"/>
      <c r="J129" s="38"/>
      <c r="K129" s="38"/>
      <c r="L129" s="41"/>
      <c r="M129" s="196"/>
      <c r="N129" s="197"/>
      <c r="O129" s="66"/>
      <c r="P129" s="66"/>
      <c r="Q129" s="66"/>
      <c r="R129" s="66"/>
      <c r="S129" s="66"/>
      <c r="T129" s="67"/>
      <c r="U129" s="36"/>
      <c r="V129" s="36"/>
      <c r="W129" s="36"/>
      <c r="X129" s="36"/>
      <c r="Y129" s="36"/>
      <c r="Z129" s="36"/>
      <c r="AA129" s="36"/>
      <c r="AB129" s="36"/>
      <c r="AC129" s="36"/>
      <c r="AD129" s="36"/>
      <c r="AE129" s="36"/>
      <c r="AT129" s="19" t="s">
        <v>173</v>
      </c>
      <c r="AU129" s="19" t="s">
        <v>81</v>
      </c>
    </row>
    <row r="130" spans="1:65" s="13" customFormat="1">
      <c r="B130" s="198"/>
      <c r="C130" s="199"/>
      <c r="D130" s="200" t="s">
        <v>175</v>
      </c>
      <c r="E130" s="201" t="s">
        <v>20</v>
      </c>
      <c r="F130" s="202" t="s">
        <v>2080</v>
      </c>
      <c r="G130" s="199"/>
      <c r="H130" s="203">
        <v>3</v>
      </c>
      <c r="I130" s="204"/>
      <c r="J130" s="199"/>
      <c r="K130" s="199"/>
      <c r="L130" s="205"/>
      <c r="M130" s="206"/>
      <c r="N130" s="207"/>
      <c r="O130" s="207"/>
      <c r="P130" s="207"/>
      <c r="Q130" s="207"/>
      <c r="R130" s="207"/>
      <c r="S130" s="207"/>
      <c r="T130" s="208"/>
      <c r="AT130" s="209" t="s">
        <v>175</v>
      </c>
      <c r="AU130" s="209" t="s">
        <v>81</v>
      </c>
      <c r="AV130" s="13" t="s">
        <v>81</v>
      </c>
      <c r="AW130" s="13" t="s">
        <v>33</v>
      </c>
      <c r="AX130" s="13" t="s">
        <v>72</v>
      </c>
      <c r="AY130" s="209" t="s">
        <v>164</v>
      </c>
    </row>
    <row r="131" spans="1:65" s="14" customFormat="1">
      <c r="B131" s="210"/>
      <c r="C131" s="211"/>
      <c r="D131" s="200" t="s">
        <v>175</v>
      </c>
      <c r="E131" s="212" t="s">
        <v>20</v>
      </c>
      <c r="F131" s="213" t="s">
        <v>178</v>
      </c>
      <c r="G131" s="211"/>
      <c r="H131" s="214">
        <v>3</v>
      </c>
      <c r="I131" s="215"/>
      <c r="J131" s="211"/>
      <c r="K131" s="211"/>
      <c r="L131" s="216"/>
      <c r="M131" s="217"/>
      <c r="N131" s="218"/>
      <c r="O131" s="218"/>
      <c r="P131" s="218"/>
      <c r="Q131" s="218"/>
      <c r="R131" s="218"/>
      <c r="S131" s="218"/>
      <c r="T131" s="219"/>
      <c r="AT131" s="220" t="s">
        <v>175</v>
      </c>
      <c r="AU131" s="220" t="s">
        <v>81</v>
      </c>
      <c r="AV131" s="14" t="s">
        <v>171</v>
      </c>
      <c r="AW131" s="14" t="s">
        <v>33</v>
      </c>
      <c r="AX131" s="14" t="s">
        <v>8</v>
      </c>
      <c r="AY131" s="220" t="s">
        <v>164</v>
      </c>
    </row>
    <row r="132" spans="1:65" s="2" customFormat="1" ht="16.5" customHeight="1">
      <c r="A132" s="36"/>
      <c r="B132" s="37"/>
      <c r="C132" s="180" t="s">
        <v>9</v>
      </c>
      <c r="D132" s="180" t="s">
        <v>166</v>
      </c>
      <c r="E132" s="181" t="s">
        <v>2095</v>
      </c>
      <c r="F132" s="182" t="s">
        <v>2096</v>
      </c>
      <c r="G132" s="183" t="s">
        <v>169</v>
      </c>
      <c r="H132" s="184">
        <v>3</v>
      </c>
      <c r="I132" s="185"/>
      <c r="J132" s="186">
        <f>ROUND(I132*H132,0)</f>
        <v>0</v>
      </c>
      <c r="K132" s="182" t="s">
        <v>170</v>
      </c>
      <c r="L132" s="41"/>
      <c r="M132" s="187" t="s">
        <v>20</v>
      </c>
      <c r="N132" s="188" t="s">
        <v>43</v>
      </c>
      <c r="O132" s="66"/>
      <c r="P132" s="189">
        <f>O132*H132</f>
        <v>0</v>
      </c>
      <c r="Q132" s="189">
        <v>3.3500000000000001E-4</v>
      </c>
      <c r="R132" s="189">
        <f>Q132*H132</f>
        <v>1.005E-3</v>
      </c>
      <c r="S132" s="189">
        <v>0</v>
      </c>
      <c r="T132" s="190">
        <f>S132*H132</f>
        <v>0</v>
      </c>
      <c r="U132" s="36"/>
      <c r="V132" s="36"/>
      <c r="W132" s="36"/>
      <c r="X132" s="36"/>
      <c r="Y132" s="36"/>
      <c r="Z132" s="36"/>
      <c r="AA132" s="36"/>
      <c r="AB132" s="36"/>
      <c r="AC132" s="36"/>
      <c r="AD132" s="36"/>
      <c r="AE132" s="36"/>
      <c r="AR132" s="191" t="s">
        <v>272</v>
      </c>
      <c r="AT132" s="191" t="s">
        <v>166</v>
      </c>
      <c r="AU132" s="191" t="s">
        <v>81</v>
      </c>
      <c r="AY132" s="19" t="s">
        <v>164</v>
      </c>
      <c r="BE132" s="192">
        <f>IF(N132="základní",J132,0)</f>
        <v>0</v>
      </c>
      <c r="BF132" s="192">
        <f>IF(N132="snížená",J132,0)</f>
        <v>0</v>
      </c>
      <c r="BG132" s="192">
        <f>IF(N132="zákl. přenesená",J132,0)</f>
        <v>0</v>
      </c>
      <c r="BH132" s="192">
        <f>IF(N132="sníž. přenesená",J132,0)</f>
        <v>0</v>
      </c>
      <c r="BI132" s="192">
        <f>IF(N132="nulová",J132,0)</f>
        <v>0</v>
      </c>
      <c r="BJ132" s="19" t="s">
        <v>8</v>
      </c>
      <c r="BK132" s="192">
        <f>ROUND(I132*H132,0)</f>
        <v>0</v>
      </c>
      <c r="BL132" s="19" t="s">
        <v>272</v>
      </c>
      <c r="BM132" s="191" t="s">
        <v>2097</v>
      </c>
    </row>
    <row r="133" spans="1:65" s="2" customFormat="1">
      <c r="A133" s="36"/>
      <c r="B133" s="37"/>
      <c r="C133" s="38"/>
      <c r="D133" s="193" t="s">
        <v>173</v>
      </c>
      <c r="E133" s="38"/>
      <c r="F133" s="194" t="s">
        <v>2098</v>
      </c>
      <c r="G133" s="38"/>
      <c r="H133" s="38"/>
      <c r="I133" s="195"/>
      <c r="J133" s="38"/>
      <c r="K133" s="38"/>
      <c r="L133" s="41"/>
      <c r="M133" s="196"/>
      <c r="N133" s="197"/>
      <c r="O133" s="66"/>
      <c r="P133" s="66"/>
      <c r="Q133" s="66"/>
      <c r="R133" s="66"/>
      <c r="S133" s="66"/>
      <c r="T133" s="67"/>
      <c r="U133" s="36"/>
      <c r="V133" s="36"/>
      <c r="W133" s="36"/>
      <c r="X133" s="36"/>
      <c r="Y133" s="36"/>
      <c r="Z133" s="36"/>
      <c r="AA133" s="36"/>
      <c r="AB133" s="36"/>
      <c r="AC133" s="36"/>
      <c r="AD133" s="36"/>
      <c r="AE133" s="36"/>
      <c r="AT133" s="19" t="s">
        <v>173</v>
      </c>
      <c r="AU133" s="19" t="s">
        <v>81</v>
      </c>
    </row>
    <row r="134" spans="1:65" s="13" customFormat="1">
      <c r="B134" s="198"/>
      <c r="C134" s="199"/>
      <c r="D134" s="200" t="s">
        <v>175</v>
      </c>
      <c r="E134" s="201" t="s">
        <v>20</v>
      </c>
      <c r="F134" s="202" t="s">
        <v>2080</v>
      </c>
      <c r="G134" s="199"/>
      <c r="H134" s="203">
        <v>3</v>
      </c>
      <c r="I134" s="204"/>
      <c r="J134" s="199"/>
      <c r="K134" s="199"/>
      <c r="L134" s="205"/>
      <c r="M134" s="206"/>
      <c r="N134" s="207"/>
      <c r="O134" s="207"/>
      <c r="P134" s="207"/>
      <c r="Q134" s="207"/>
      <c r="R134" s="207"/>
      <c r="S134" s="207"/>
      <c r="T134" s="208"/>
      <c r="AT134" s="209" t="s">
        <v>175</v>
      </c>
      <c r="AU134" s="209" t="s">
        <v>81</v>
      </c>
      <c r="AV134" s="13" t="s">
        <v>81</v>
      </c>
      <c r="AW134" s="13" t="s">
        <v>33</v>
      </c>
      <c r="AX134" s="13" t="s">
        <v>72</v>
      </c>
      <c r="AY134" s="209" t="s">
        <v>164</v>
      </c>
    </row>
    <row r="135" spans="1:65" s="14" customFormat="1">
      <c r="B135" s="210"/>
      <c r="C135" s="211"/>
      <c r="D135" s="200" t="s">
        <v>175</v>
      </c>
      <c r="E135" s="212" t="s">
        <v>20</v>
      </c>
      <c r="F135" s="213" t="s">
        <v>178</v>
      </c>
      <c r="G135" s="211"/>
      <c r="H135" s="214">
        <v>3</v>
      </c>
      <c r="I135" s="215"/>
      <c r="J135" s="211"/>
      <c r="K135" s="211"/>
      <c r="L135" s="216"/>
      <c r="M135" s="242"/>
      <c r="N135" s="243"/>
      <c r="O135" s="243"/>
      <c r="P135" s="243"/>
      <c r="Q135" s="243"/>
      <c r="R135" s="243"/>
      <c r="S135" s="243"/>
      <c r="T135" s="244"/>
      <c r="AT135" s="220" t="s">
        <v>175</v>
      </c>
      <c r="AU135" s="220" t="s">
        <v>81</v>
      </c>
      <c r="AV135" s="14" t="s">
        <v>171</v>
      </c>
      <c r="AW135" s="14" t="s">
        <v>33</v>
      </c>
      <c r="AX135" s="14" t="s">
        <v>8</v>
      </c>
      <c r="AY135" s="220" t="s">
        <v>164</v>
      </c>
    </row>
    <row r="136" spans="1:65" s="2" customFormat="1" ht="6.95" customHeight="1">
      <c r="A136" s="36"/>
      <c r="B136" s="49"/>
      <c r="C136" s="50"/>
      <c r="D136" s="50"/>
      <c r="E136" s="50"/>
      <c r="F136" s="50"/>
      <c r="G136" s="50"/>
      <c r="H136" s="50"/>
      <c r="I136" s="50"/>
      <c r="J136" s="50"/>
      <c r="K136" s="50"/>
      <c r="L136" s="41"/>
      <c r="M136" s="36"/>
      <c r="O136" s="36"/>
      <c r="P136" s="36"/>
      <c r="Q136" s="36"/>
      <c r="R136" s="36"/>
      <c r="S136" s="36"/>
      <c r="T136" s="36"/>
      <c r="U136" s="36"/>
      <c r="V136" s="36"/>
      <c r="W136" s="36"/>
      <c r="X136" s="36"/>
      <c r="Y136" s="36"/>
      <c r="Z136" s="36"/>
      <c r="AA136" s="36"/>
      <c r="AB136" s="36"/>
      <c r="AC136" s="36"/>
      <c r="AD136" s="36"/>
      <c r="AE136" s="36"/>
    </row>
  </sheetData>
  <sheetProtection algorithmName="SHA-512" hashValue="G4lyaTt1WrDsZpnZn1GdNHjufWWG1hy5Xxkxu0k9RdvnJOr/TWTju85XWYYuPHqJH9cuX6ro7w4XqufcF/ZpNQ==" saltValue="/OHJOERTMCtTtC6rxKaauzY3LTnFVDn9KPrUi/ZxLZeEhU8xjAlaUhjjnOjaf5NIfKCWe3xyZe70duyn2lWJOQ==" spinCount="100000" sheet="1" objects="1" scenarios="1" formatColumns="0" formatRows="0" autoFilter="0"/>
  <autoFilter ref="C89:K135"/>
  <mergeCells count="12">
    <mergeCell ref="E82:H82"/>
    <mergeCell ref="L2:V2"/>
    <mergeCell ref="E50:H50"/>
    <mergeCell ref="E52:H52"/>
    <mergeCell ref="E54:H54"/>
    <mergeCell ref="E78:H78"/>
    <mergeCell ref="E80:H80"/>
    <mergeCell ref="E7:H7"/>
    <mergeCell ref="E9:H9"/>
    <mergeCell ref="E11:H11"/>
    <mergeCell ref="E20:H20"/>
    <mergeCell ref="E29:H29"/>
  </mergeCells>
  <hyperlinks>
    <hyperlink ref="F116" r:id="rId1"/>
    <hyperlink ref="F120" r:id="rId2"/>
    <hyperlink ref="F125" r:id="rId3"/>
    <hyperlink ref="F129" r:id="rId4"/>
    <hyperlink ref="F133" r:id="rId5"/>
  </hyperlinks>
  <pageMargins left="0.39374999999999999" right="0.39374999999999999" top="0.39374999999999999" bottom="0.39374999999999999" header="0" footer="0"/>
  <pageSetup paperSize="9" scale="84" fitToHeight="100" orientation="landscape" blackAndWhite="1" r:id="rId6"/>
  <headerFooter>
    <oddFooter>&amp;CStrana &amp;P z &amp;N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5"/>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103</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2099</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ROUND(J91,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ROUND((SUM(BE91:BE134)),  2)</f>
        <v>0</v>
      </c>
      <c r="G35" s="36"/>
      <c r="H35" s="36"/>
      <c r="I35" s="126">
        <v>0.21</v>
      </c>
      <c r="J35" s="125">
        <f>ROUND(((SUM(BE91:BE134))*I35),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ROUND((SUM(BF91:BF134)),  2)</f>
        <v>0</v>
      </c>
      <c r="G36" s="36"/>
      <c r="H36" s="36"/>
      <c r="I36" s="126">
        <v>0.15</v>
      </c>
      <c r="J36" s="125">
        <f>ROUND(((SUM(BF91:BF134))*I36),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ROUND((SUM(BG91:BG134)),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ROUND((SUM(BH91:BH134)),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ROUND((SUM(BI91:BI134)),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PS01.002 - V1 - Přítokové potrubí</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J91</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2100</v>
      </c>
      <c r="E64" s="145"/>
      <c r="F64" s="145"/>
      <c r="G64" s="145"/>
      <c r="H64" s="145"/>
      <c r="I64" s="145"/>
      <c r="J64" s="146">
        <f>J92</f>
        <v>0</v>
      </c>
      <c r="K64" s="143"/>
      <c r="L64" s="147"/>
    </row>
    <row r="65" spans="1:31" s="9" customFormat="1" ht="24.95" customHeight="1">
      <c r="B65" s="142"/>
      <c r="C65" s="143"/>
      <c r="D65" s="144" t="s">
        <v>2101</v>
      </c>
      <c r="E65" s="145"/>
      <c r="F65" s="145"/>
      <c r="G65" s="145"/>
      <c r="H65" s="145"/>
      <c r="I65" s="145"/>
      <c r="J65" s="146">
        <f>J97</f>
        <v>0</v>
      </c>
      <c r="K65" s="143"/>
      <c r="L65" s="147"/>
    </row>
    <row r="66" spans="1:31" s="9" customFormat="1" ht="24.95" customHeight="1">
      <c r="B66" s="142"/>
      <c r="C66" s="143"/>
      <c r="D66" s="144" t="s">
        <v>2102</v>
      </c>
      <c r="E66" s="145"/>
      <c r="F66" s="145"/>
      <c r="G66" s="145"/>
      <c r="H66" s="145"/>
      <c r="I66" s="145"/>
      <c r="J66" s="146">
        <f>J103</f>
        <v>0</v>
      </c>
      <c r="K66" s="143"/>
      <c r="L66" s="147"/>
    </row>
    <row r="67" spans="1:31" s="9" customFormat="1" ht="24.95" customHeight="1">
      <c r="B67" s="142"/>
      <c r="C67" s="143"/>
      <c r="D67" s="144" t="s">
        <v>2103</v>
      </c>
      <c r="E67" s="145"/>
      <c r="F67" s="145"/>
      <c r="G67" s="145"/>
      <c r="H67" s="145"/>
      <c r="I67" s="145"/>
      <c r="J67" s="146">
        <f>J110</f>
        <v>0</v>
      </c>
      <c r="K67" s="143"/>
      <c r="L67" s="147"/>
    </row>
    <row r="68" spans="1:31" s="9" customFormat="1" ht="24.95" customHeight="1">
      <c r="B68" s="142"/>
      <c r="C68" s="143"/>
      <c r="D68" s="144" t="s">
        <v>2104</v>
      </c>
      <c r="E68" s="145"/>
      <c r="F68" s="145"/>
      <c r="G68" s="145"/>
      <c r="H68" s="145"/>
      <c r="I68" s="145"/>
      <c r="J68" s="146">
        <f>J113</f>
        <v>0</v>
      </c>
      <c r="K68" s="143"/>
      <c r="L68" s="147"/>
    </row>
    <row r="69" spans="1:31" s="9" customFormat="1" ht="24.95" customHeight="1">
      <c r="B69" s="142"/>
      <c r="C69" s="143"/>
      <c r="D69" s="144" t="s">
        <v>2105</v>
      </c>
      <c r="E69" s="145"/>
      <c r="F69" s="145"/>
      <c r="G69" s="145"/>
      <c r="H69" s="145"/>
      <c r="I69" s="145"/>
      <c r="J69" s="146">
        <f>J128</f>
        <v>0</v>
      </c>
      <c r="K69" s="143"/>
      <c r="L69" s="147"/>
    </row>
    <row r="70" spans="1:31" s="2" customFormat="1" ht="21.75" customHeight="1">
      <c r="A70" s="36"/>
      <c r="B70" s="37"/>
      <c r="C70" s="38"/>
      <c r="D70" s="38"/>
      <c r="E70" s="38"/>
      <c r="F70" s="38"/>
      <c r="G70" s="38"/>
      <c r="H70" s="38"/>
      <c r="I70" s="38"/>
      <c r="J70" s="38"/>
      <c r="K70" s="38"/>
      <c r="L70" s="115"/>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5"/>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5"/>
      <c r="S75" s="36"/>
      <c r="T75" s="36"/>
      <c r="U75" s="36"/>
      <c r="V75" s="36"/>
      <c r="W75" s="36"/>
      <c r="X75" s="36"/>
      <c r="Y75" s="36"/>
      <c r="Z75" s="36"/>
      <c r="AA75" s="36"/>
      <c r="AB75" s="36"/>
      <c r="AC75" s="36"/>
      <c r="AD75" s="36"/>
      <c r="AE75" s="36"/>
    </row>
    <row r="76" spans="1:31" s="2" customFormat="1" ht="24.95" customHeight="1">
      <c r="A76" s="36"/>
      <c r="B76" s="37"/>
      <c r="C76" s="25" t="s">
        <v>149</v>
      </c>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2" customHeight="1">
      <c r="A78" s="36"/>
      <c r="B78" s="37"/>
      <c r="C78" s="31" t="s">
        <v>17</v>
      </c>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6.5" customHeight="1">
      <c r="A79" s="36"/>
      <c r="B79" s="37"/>
      <c r="C79" s="38"/>
      <c r="D79" s="38"/>
      <c r="E79" s="390" t="str">
        <f>E7</f>
        <v>VDJ Žebětín</v>
      </c>
      <c r="F79" s="391"/>
      <c r="G79" s="391"/>
      <c r="H79" s="391"/>
      <c r="I79" s="38"/>
      <c r="J79" s="38"/>
      <c r="K79" s="38"/>
      <c r="L79" s="115"/>
      <c r="S79" s="36"/>
      <c r="T79" s="36"/>
      <c r="U79" s="36"/>
      <c r="V79" s="36"/>
      <c r="W79" s="36"/>
      <c r="X79" s="36"/>
      <c r="Y79" s="36"/>
      <c r="Z79" s="36"/>
      <c r="AA79" s="36"/>
      <c r="AB79" s="36"/>
      <c r="AC79" s="36"/>
      <c r="AD79" s="36"/>
      <c r="AE79" s="36"/>
    </row>
    <row r="80" spans="1:31" s="1" customFormat="1" ht="12" customHeight="1">
      <c r="B80" s="23"/>
      <c r="C80" s="31" t="s">
        <v>129</v>
      </c>
      <c r="D80" s="24"/>
      <c r="E80" s="24"/>
      <c r="F80" s="24"/>
      <c r="G80" s="24"/>
      <c r="H80" s="24"/>
      <c r="I80" s="24"/>
      <c r="J80" s="24"/>
      <c r="K80" s="24"/>
      <c r="L80" s="22"/>
    </row>
    <row r="81" spans="1:65" s="2" customFormat="1" ht="16.5" customHeight="1">
      <c r="A81" s="36"/>
      <c r="B81" s="37"/>
      <c r="C81" s="38"/>
      <c r="D81" s="38"/>
      <c r="E81" s="390" t="s">
        <v>2033</v>
      </c>
      <c r="F81" s="389"/>
      <c r="G81" s="389"/>
      <c r="H81" s="389"/>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2034</v>
      </c>
      <c r="D82" s="38"/>
      <c r="E82" s="38"/>
      <c r="F82" s="38"/>
      <c r="G82" s="38"/>
      <c r="H82" s="38"/>
      <c r="I82" s="38"/>
      <c r="J82" s="38"/>
      <c r="K82" s="38"/>
      <c r="L82" s="115"/>
      <c r="S82" s="36"/>
      <c r="T82" s="36"/>
      <c r="U82" s="36"/>
      <c r="V82" s="36"/>
      <c r="W82" s="36"/>
      <c r="X82" s="36"/>
      <c r="Y82" s="36"/>
      <c r="Z82" s="36"/>
      <c r="AA82" s="36"/>
      <c r="AB82" s="36"/>
      <c r="AC82" s="36"/>
      <c r="AD82" s="36"/>
      <c r="AE82" s="36"/>
    </row>
    <row r="83" spans="1:65" s="2" customFormat="1" ht="16.5" customHeight="1">
      <c r="A83" s="36"/>
      <c r="B83" s="37"/>
      <c r="C83" s="38"/>
      <c r="D83" s="38"/>
      <c r="E83" s="384" t="str">
        <f>E11</f>
        <v>PS01.002 - V1 - Přítokové potrubí</v>
      </c>
      <c r="F83" s="389"/>
      <c r="G83" s="389"/>
      <c r="H83" s="389"/>
      <c r="I83" s="38"/>
      <c r="J83" s="38"/>
      <c r="K83" s="38"/>
      <c r="L83" s="115"/>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5"/>
      <c r="S84" s="36"/>
      <c r="T84" s="36"/>
      <c r="U84" s="36"/>
      <c r="V84" s="36"/>
      <c r="W84" s="36"/>
      <c r="X84" s="36"/>
      <c r="Y84" s="36"/>
      <c r="Z84" s="36"/>
      <c r="AA84" s="36"/>
      <c r="AB84" s="36"/>
      <c r="AC84" s="36"/>
      <c r="AD84" s="36"/>
      <c r="AE84" s="36"/>
    </row>
    <row r="85" spans="1:65" s="2" customFormat="1" ht="12" customHeight="1">
      <c r="A85" s="36"/>
      <c r="B85" s="37"/>
      <c r="C85" s="31" t="s">
        <v>22</v>
      </c>
      <c r="D85" s="38"/>
      <c r="E85" s="38"/>
      <c r="F85" s="29" t="str">
        <f>F14</f>
        <v>Brno - Žebětín</v>
      </c>
      <c r="G85" s="38"/>
      <c r="H85" s="38"/>
      <c r="I85" s="31" t="s">
        <v>24</v>
      </c>
      <c r="J85" s="61" t="str">
        <f>IF(J14="","",J14)</f>
        <v>1.6.2022</v>
      </c>
      <c r="K85" s="38"/>
      <c r="L85" s="115"/>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2" customFormat="1" ht="15.2" customHeight="1">
      <c r="A87" s="36"/>
      <c r="B87" s="37"/>
      <c r="C87" s="31" t="s">
        <v>26</v>
      </c>
      <c r="D87" s="38"/>
      <c r="E87" s="38"/>
      <c r="F87" s="29" t="str">
        <f>E17</f>
        <v xml:space="preserve"> </v>
      </c>
      <c r="G87" s="38"/>
      <c r="H87" s="38"/>
      <c r="I87" s="31" t="s">
        <v>32</v>
      </c>
      <c r="J87" s="34" t="str">
        <f>E23</f>
        <v xml:space="preserve"> </v>
      </c>
      <c r="K87" s="38"/>
      <c r="L87" s="115"/>
      <c r="S87" s="36"/>
      <c r="T87" s="36"/>
      <c r="U87" s="36"/>
      <c r="V87" s="36"/>
      <c r="W87" s="36"/>
      <c r="X87" s="36"/>
      <c r="Y87" s="36"/>
      <c r="Z87" s="36"/>
      <c r="AA87" s="36"/>
      <c r="AB87" s="36"/>
      <c r="AC87" s="36"/>
      <c r="AD87" s="36"/>
      <c r="AE87" s="36"/>
    </row>
    <row r="88" spans="1:65" s="2" customFormat="1" ht="15.2" customHeight="1">
      <c r="A88" s="36"/>
      <c r="B88" s="37"/>
      <c r="C88" s="31" t="s">
        <v>30</v>
      </c>
      <c r="D88" s="38"/>
      <c r="E88" s="38"/>
      <c r="F88" s="29" t="str">
        <f>IF(E20="","",E20)</f>
        <v>Vyplň údaj</v>
      </c>
      <c r="G88" s="38"/>
      <c r="H88" s="38"/>
      <c r="I88" s="31" t="s">
        <v>35</v>
      </c>
      <c r="J88" s="34" t="str">
        <f>E26</f>
        <v xml:space="preserve"> </v>
      </c>
      <c r="K88" s="38"/>
      <c r="L88" s="115"/>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5"/>
      <c r="S89" s="36"/>
      <c r="T89" s="36"/>
      <c r="U89" s="36"/>
      <c r="V89" s="36"/>
      <c r="W89" s="36"/>
      <c r="X89" s="36"/>
      <c r="Y89" s="36"/>
      <c r="Z89" s="36"/>
      <c r="AA89" s="36"/>
      <c r="AB89" s="36"/>
      <c r="AC89" s="36"/>
      <c r="AD89" s="36"/>
      <c r="AE89" s="36"/>
    </row>
    <row r="90" spans="1:65" s="11" customFormat="1" ht="29.25" customHeight="1">
      <c r="A90" s="153"/>
      <c r="B90" s="154"/>
      <c r="C90" s="155" t="s">
        <v>150</v>
      </c>
      <c r="D90" s="156" t="s">
        <v>57</v>
      </c>
      <c r="E90" s="156" t="s">
        <v>53</v>
      </c>
      <c r="F90" s="156" t="s">
        <v>54</v>
      </c>
      <c r="G90" s="156" t="s">
        <v>151</v>
      </c>
      <c r="H90" s="156" t="s">
        <v>152</v>
      </c>
      <c r="I90" s="156" t="s">
        <v>153</v>
      </c>
      <c r="J90" s="156" t="s">
        <v>133</v>
      </c>
      <c r="K90" s="157" t="s">
        <v>154</v>
      </c>
      <c r="L90" s="158"/>
      <c r="M90" s="70" t="s">
        <v>20</v>
      </c>
      <c r="N90" s="71" t="s">
        <v>42</v>
      </c>
      <c r="O90" s="71" t="s">
        <v>155</v>
      </c>
      <c r="P90" s="71" t="s">
        <v>156</v>
      </c>
      <c r="Q90" s="71" t="s">
        <v>157</v>
      </c>
      <c r="R90" s="71" t="s">
        <v>158</v>
      </c>
      <c r="S90" s="71" t="s">
        <v>159</v>
      </c>
      <c r="T90" s="72" t="s">
        <v>160</v>
      </c>
      <c r="U90" s="153"/>
      <c r="V90" s="153"/>
      <c r="W90" s="153"/>
      <c r="X90" s="153"/>
      <c r="Y90" s="153"/>
      <c r="Z90" s="153"/>
      <c r="AA90" s="153"/>
      <c r="AB90" s="153"/>
      <c r="AC90" s="153"/>
      <c r="AD90" s="153"/>
      <c r="AE90" s="153"/>
    </row>
    <row r="91" spans="1:65" s="2" customFormat="1" ht="22.9" customHeight="1">
      <c r="A91" s="36"/>
      <c r="B91" s="37"/>
      <c r="C91" s="77" t="s">
        <v>161</v>
      </c>
      <c r="D91" s="38"/>
      <c r="E91" s="38"/>
      <c r="F91" s="38"/>
      <c r="G91" s="38"/>
      <c r="H91" s="38"/>
      <c r="I91" s="38"/>
      <c r="J91" s="159">
        <f>BK91</f>
        <v>0</v>
      </c>
      <c r="K91" s="38"/>
      <c r="L91" s="41"/>
      <c r="M91" s="73"/>
      <c r="N91" s="160"/>
      <c r="O91" s="74"/>
      <c r="P91" s="161">
        <f>P92+P97+P103+P110+P113+P128</f>
        <v>0</v>
      </c>
      <c r="Q91" s="74"/>
      <c r="R91" s="161">
        <f>R92+R97+R103+R110+R113+R128</f>
        <v>0</v>
      </c>
      <c r="S91" s="74"/>
      <c r="T91" s="162">
        <f>T92+T97+T103+T110+T113+T128</f>
        <v>0</v>
      </c>
      <c r="U91" s="36"/>
      <c r="V91" s="36"/>
      <c r="W91" s="36"/>
      <c r="X91" s="36"/>
      <c r="Y91" s="36"/>
      <c r="Z91" s="36"/>
      <c r="AA91" s="36"/>
      <c r="AB91" s="36"/>
      <c r="AC91" s="36"/>
      <c r="AD91" s="36"/>
      <c r="AE91" s="36"/>
      <c r="AT91" s="19" t="s">
        <v>71</v>
      </c>
      <c r="AU91" s="19" t="s">
        <v>134</v>
      </c>
      <c r="BK91" s="163">
        <f>BK92+BK97+BK103+BK110+BK113+BK128</f>
        <v>0</v>
      </c>
    </row>
    <row r="92" spans="1:65" s="12" customFormat="1" ht="25.9" customHeight="1">
      <c r="B92" s="164"/>
      <c r="C92" s="165"/>
      <c r="D92" s="166" t="s">
        <v>71</v>
      </c>
      <c r="E92" s="167" t="s">
        <v>1967</v>
      </c>
      <c r="F92" s="167" t="s">
        <v>2106</v>
      </c>
      <c r="G92" s="165"/>
      <c r="H92" s="165"/>
      <c r="I92" s="168"/>
      <c r="J92" s="169">
        <f>BK92</f>
        <v>0</v>
      </c>
      <c r="K92" s="165"/>
      <c r="L92" s="170"/>
      <c r="M92" s="171"/>
      <c r="N92" s="172"/>
      <c r="O92" s="172"/>
      <c r="P92" s="173">
        <f>SUM(P93:P96)</f>
        <v>0</v>
      </c>
      <c r="Q92" s="172"/>
      <c r="R92" s="173">
        <f>SUM(R93:R96)</f>
        <v>0</v>
      </c>
      <c r="S92" s="172"/>
      <c r="T92" s="174">
        <f>SUM(T93:T96)</f>
        <v>0</v>
      </c>
      <c r="AR92" s="175" t="s">
        <v>8</v>
      </c>
      <c r="AT92" s="176" t="s">
        <v>71</v>
      </c>
      <c r="AU92" s="176" t="s">
        <v>72</v>
      </c>
      <c r="AY92" s="175" t="s">
        <v>164</v>
      </c>
      <c r="BK92" s="177">
        <f>SUM(BK93:BK96)</f>
        <v>0</v>
      </c>
    </row>
    <row r="93" spans="1:65" s="2" customFormat="1" ht="16.5" customHeight="1">
      <c r="A93" s="36"/>
      <c r="B93" s="37"/>
      <c r="C93" s="180" t="s">
        <v>8</v>
      </c>
      <c r="D93" s="180" t="s">
        <v>166</v>
      </c>
      <c r="E93" s="181" t="s">
        <v>2107</v>
      </c>
      <c r="F93" s="182" t="s">
        <v>2108</v>
      </c>
      <c r="G93" s="183" t="s">
        <v>213</v>
      </c>
      <c r="H93" s="184">
        <v>1</v>
      </c>
      <c r="I93" s="185"/>
      <c r="J93" s="186">
        <f>ROUND(I93*H93,0)</f>
        <v>0</v>
      </c>
      <c r="K93" s="182" t="s">
        <v>20</v>
      </c>
      <c r="L93" s="41"/>
      <c r="M93" s="187" t="s">
        <v>20</v>
      </c>
      <c r="N93" s="188" t="s">
        <v>43</v>
      </c>
      <c r="O93" s="66"/>
      <c r="P93" s="189">
        <f>O93*H93</f>
        <v>0</v>
      </c>
      <c r="Q93" s="189">
        <v>0</v>
      </c>
      <c r="R93" s="189">
        <f>Q93*H93</f>
        <v>0</v>
      </c>
      <c r="S93" s="189">
        <v>0</v>
      </c>
      <c r="T93" s="190">
        <f>S93*H93</f>
        <v>0</v>
      </c>
      <c r="U93" s="36"/>
      <c r="V93" s="36"/>
      <c r="W93" s="36"/>
      <c r="X93" s="36"/>
      <c r="Y93" s="36"/>
      <c r="Z93" s="36"/>
      <c r="AA93" s="36"/>
      <c r="AB93" s="36"/>
      <c r="AC93" s="36"/>
      <c r="AD93" s="36"/>
      <c r="AE93" s="36"/>
      <c r="AR93" s="191" t="s">
        <v>171</v>
      </c>
      <c r="AT93" s="191" t="s">
        <v>166</v>
      </c>
      <c r="AU93" s="191" t="s">
        <v>8</v>
      </c>
      <c r="AY93" s="19" t="s">
        <v>164</v>
      </c>
      <c r="BE93" s="192">
        <f>IF(N93="základní",J93,0)</f>
        <v>0</v>
      </c>
      <c r="BF93" s="192">
        <f>IF(N93="snížená",J93,0)</f>
        <v>0</v>
      </c>
      <c r="BG93" s="192">
        <f>IF(N93="zákl. přenesená",J93,0)</f>
        <v>0</v>
      </c>
      <c r="BH93" s="192">
        <f>IF(N93="sníž. přenesená",J93,0)</f>
        <v>0</v>
      </c>
      <c r="BI93" s="192">
        <f>IF(N93="nulová",J93,0)</f>
        <v>0</v>
      </c>
      <c r="BJ93" s="19" t="s">
        <v>8</v>
      </c>
      <c r="BK93" s="192">
        <f>ROUND(I93*H93,0)</f>
        <v>0</v>
      </c>
      <c r="BL93" s="19" t="s">
        <v>171</v>
      </c>
      <c r="BM93" s="191" t="s">
        <v>2109</v>
      </c>
    </row>
    <row r="94" spans="1:65" s="2" customFormat="1" ht="16.5" customHeight="1">
      <c r="A94" s="36"/>
      <c r="B94" s="37"/>
      <c r="C94" s="180" t="s">
        <v>81</v>
      </c>
      <c r="D94" s="180" t="s">
        <v>166</v>
      </c>
      <c r="E94" s="181" t="s">
        <v>2110</v>
      </c>
      <c r="F94" s="182" t="s">
        <v>2111</v>
      </c>
      <c r="G94" s="183" t="s">
        <v>213</v>
      </c>
      <c r="H94" s="184">
        <v>134</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2112</v>
      </c>
    </row>
    <row r="95" spans="1:65" s="2" customFormat="1" ht="16.5" customHeight="1">
      <c r="A95" s="36"/>
      <c r="B95" s="37"/>
      <c r="C95" s="180" t="s">
        <v>184</v>
      </c>
      <c r="D95" s="180" t="s">
        <v>166</v>
      </c>
      <c r="E95" s="181" t="s">
        <v>2113</v>
      </c>
      <c r="F95" s="182" t="s">
        <v>2114</v>
      </c>
      <c r="G95" s="183" t="s">
        <v>213</v>
      </c>
      <c r="H95" s="184">
        <v>1</v>
      </c>
      <c r="I95" s="185"/>
      <c r="J95" s="186">
        <f>ROUND(I95*H95,0)</f>
        <v>0</v>
      </c>
      <c r="K95" s="182" t="s">
        <v>20</v>
      </c>
      <c r="L95" s="41"/>
      <c r="M95" s="187" t="s">
        <v>20</v>
      </c>
      <c r="N95" s="188" t="s">
        <v>43</v>
      </c>
      <c r="O95" s="66"/>
      <c r="P95" s="189">
        <f>O95*H95</f>
        <v>0</v>
      </c>
      <c r="Q95" s="189">
        <v>0</v>
      </c>
      <c r="R95" s="189">
        <f>Q95*H95</f>
        <v>0</v>
      </c>
      <c r="S95" s="189">
        <v>0</v>
      </c>
      <c r="T95" s="190">
        <f>S95*H95</f>
        <v>0</v>
      </c>
      <c r="U95" s="36"/>
      <c r="V95" s="36"/>
      <c r="W95" s="36"/>
      <c r="X95" s="36"/>
      <c r="Y95" s="36"/>
      <c r="Z95" s="36"/>
      <c r="AA95" s="36"/>
      <c r="AB95" s="36"/>
      <c r="AC95" s="36"/>
      <c r="AD95" s="36"/>
      <c r="AE95" s="36"/>
      <c r="AR95" s="191" t="s">
        <v>171</v>
      </c>
      <c r="AT95" s="191" t="s">
        <v>166</v>
      </c>
      <c r="AU95" s="191" t="s">
        <v>8</v>
      </c>
      <c r="AY95" s="19" t="s">
        <v>164</v>
      </c>
      <c r="BE95" s="192">
        <f>IF(N95="základní",J95,0)</f>
        <v>0</v>
      </c>
      <c r="BF95" s="192">
        <f>IF(N95="snížená",J95,0)</f>
        <v>0</v>
      </c>
      <c r="BG95" s="192">
        <f>IF(N95="zákl. přenesená",J95,0)</f>
        <v>0</v>
      </c>
      <c r="BH95" s="192">
        <f>IF(N95="sníž. přenesená",J95,0)</f>
        <v>0</v>
      </c>
      <c r="BI95" s="192">
        <f>IF(N95="nulová",J95,0)</f>
        <v>0</v>
      </c>
      <c r="BJ95" s="19" t="s">
        <v>8</v>
      </c>
      <c r="BK95" s="192">
        <f>ROUND(I95*H95,0)</f>
        <v>0</v>
      </c>
      <c r="BL95" s="19" t="s">
        <v>171</v>
      </c>
      <c r="BM95" s="191" t="s">
        <v>2115</v>
      </c>
    </row>
    <row r="96" spans="1:65" s="2" customFormat="1" ht="16.5" customHeight="1">
      <c r="A96" s="36"/>
      <c r="B96" s="37"/>
      <c r="C96" s="180" t="s">
        <v>171</v>
      </c>
      <c r="D96" s="180" t="s">
        <v>166</v>
      </c>
      <c r="E96" s="181" t="s">
        <v>2116</v>
      </c>
      <c r="F96" s="182" t="s">
        <v>2117</v>
      </c>
      <c r="G96" s="183" t="s">
        <v>213</v>
      </c>
      <c r="H96" s="184">
        <v>0.2</v>
      </c>
      <c r="I96" s="185"/>
      <c r="J96" s="186">
        <f>ROUND(I96*H96,0)</f>
        <v>0</v>
      </c>
      <c r="K96" s="182" t="s">
        <v>20</v>
      </c>
      <c r="L96" s="41"/>
      <c r="M96" s="187" t="s">
        <v>20</v>
      </c>
      <c r="N96" s="188" t="s">
        <v>43</v>
      </c>
      <c r="O96" s="66"/>
      <c r="P96" s="189">
        <f>O96*H96</f>
        <v>0</v>
      </c>
      <c r="Q96" s="189">
        <v>0</v>
      </c>
      <c r="R96" s="189">
        <f>Q96*H96</f>
        <v>0</v>
      </c>
      <c r="S96" s="189">
        <v>0</v>
      </c>
      <c r="T96" s="190">
        <f>S96*H96</f>
        <v>0</v>
      </c>
      <c r="U96" s="36"/>
      <c r="V96" s="36"/>
      <c r="W96" s="36"/>
      <c r="X96" s="36"/>
      <c r="Y96" s="36"/>
      <c r="Z96" s="36"/>
      <c r="AA96" s="36"/>
      <c r="AB96" s="36"/>
      <c r="AC96" s="36"/>
      <c r="AD96" s="36"/>
      <c r="AE96" s="36"/>
      <c r="AR96" s="191" t="s">
        <v>171</v>
      </c>
      <c r="AT96" s="191" t="s">
        <v>166</v>
      </c>
      <c r="AU96" s="191" t="s">
        <v>8</v>
      </c>
      <c r="AY96" s="19" t="s">
        <v>164</v>
      </c>
      <c r="BE96" s="192">
        <f>IF(N96="základní",J96,0)</f>
        <v>0</v>
      </c>
      <c r="BF96" s="192">
        <f>IF(N96="snížená",J96,0)</f>
        <v>0</v>
      </c>
      <c r="BG96" s="192">
        <f>IF(N96="zákl. přenesená",J96,0)</f>
        <v>0</v>
      </c>
      <c r="BH96" s="192">
        <f>IF(N96="sníž. přenesená",J96,0)</f>
        <v>0</v>
      </c>
      <c r="BI96" s="192">
        <f>IF(N96="nulová",J96,0)</f>
        <v>0</v>
      </c>
      <c r="BJ96" s="19" t="s">
        <v>8</v>
      </c>
      <c r="BK96" s="192">
        <f>ROUND(I96*H96,0)</f>
        <v>0</v>
      </c>
      <c r="BL96" s="19" t="s">
        <v>171</v>
      </c>
      <c r="BM96" s="191" t="s">
        <v>2118</v>
      </c>
    </row>
    <row r="97" spans="1:65" s="12" customFormat="1" ht="25.9" customHeight="1">
      <c r="B97" s="164"/>
      <c r="C97" s="165"/>
      <c r="D97" s="166" t="s">
        <v>71</v>
      </c>
      <c r="E97" s="167" t="s">
        <v>2119</v>
      </c>
      <c r="F97" s="167" t="s">
        <v>2120</v>
      </c>
      <c r="G97" s="165"/>
      <c r="H97" s="165"/>
      <c r="I97" s="168"/>
      <c r="J97" s="169">
        <f>BK97</f>
        <v>0</v>
      </c>
      <c r="K97" s="165"/>
      <c r="L97" s="170"/>
      <c r="M97" s="171"/>
      <c r="N97" s="172"/>
      <c r="O97" s="172"/>
      <c r="P97" s="173">
        <f>SUM(P98:P102)</f>
        <v>0</v>
      </c>
      <c r="Q97" s="172"/>
      <c r="R97" s="173">
        <f>SUM(R98:R102)</f>
        <v>0</v>
      </c>
      <c r="S97" s="172"/>
      <c r="T97" s="174">
        <f>SUM(T98:T102)</f>
        <v>0</v>
      </c>
      <c r="AR97" s="175" t="s">
        <v>8</v>
      </c>
      <c r="AT97" s="176" t="s">
        <v>71</v>
      </c>
      <c r="AU97" s="176" t="s">
        <v>72</v>
      </c>
      <c r="AY97" s="175" t="s">
        <v>164</v>
      </c>
      <c r="BK97" s="177">
        <f>SUM(BK98:BK102)</f>
        <v>0</v>
      </c>
    </row>
    <row r="98" spans="1:65" s="2" customFormat="1" ht="16.5" customHeight="1">
      <c r="A98" s="36"/>
      <c r="B98" s="37"/>
      <c r="C98" s="180" t="s">
        <v>217</v>
      </c>
      <c r="D98" s="180" t="s">
        <v>166</v>
      </c>
      <c r="E98" s="181" t="s">
        <v>2121</v>
      </c>
      <c r="F98" s="182" t="s">
        <v>2122</v>
      </c>
      <c r="G98" s="183" t="s">
        <v>1890</v>
      </c>
      <c r="H98" s="184">
        <v>2</v>
      </c>
      <c r="I98" s="185"/>
      <c r="J98" s="186">
        <f>ROUND(I98*H98,0)</f>
        <v>0</v>
      </c>
      <c r="K98" s="182" t="s">
        <v>20</v>
      </c>
      <c r="L98" s="41"/>
      <c r="M98" s="187" t="s">
        <v>20</v>
      </c>
      <c r="N98" s="188" t="s">
        <v>43</v>
      </c>
      <c r="O98" s="66"/>
      <c r="P98" s="189">
        <f>O98*H98</f>
        <v>0</v>
      </c>
      <c r="Q98" s="189">
        <v>0</v>
      </c>
      <c r="R98" s="189">
        <f>Q98*H98</f>
        <v>0</v>
      </c>
      <c r="S98" s="189">
        <v>0</v>
      </c>
      <c r="T98" s="190">
        <f>S98*H98</f>
        <v>0</v>
      </c>
      <c r="U98" s="36"/>
      <c r="V98" s="36"/>
      <c r="W98" s="36"/>
      <c r="X98" s="36"/>
      <c r="Y98" s="36"/>
      <c r="Z98" s="36"/>
      <c r="AA98" s="36"/>
      <c r="AB98" s="36"/>
      <c r="AC98" s="36"/>
      <c r="AD98" s="36"/>
      <c r="AE98" s="36"/>
      <c r="AR98" s="191" t="s">
        <v>171</v>
      </c>
      <c r="AT98" s="191" t="s">
        <v>166</v>
      </c>
      <c r="AU98" s="191" t="s">
        <v>8</v>
      </c>
      <c r="AY98" s="19" t="s">
        <v>164</v>
      </c>
      <c r="BE98" s="192">
        <f>IF(N98="základní",J98,0)</f>
        <v>0</v>
      </c>
      <c r="BF98" s="192">
        <f>IF(N98="snížená",J98,0)</f>
        <v>0</v>
      </c>
      <c r="BG98" s="192">
        <f>IF(N98="zákl. přenesená",J98,0)</f>
        <v>0</v>
      </c>
      <c r="BH98" s="192">
        <f>IF(N98="sníž. přenesená",J98,0)</f>
        <v>0</v>
      </c>
      <c r="BI98" s="192">
        <f>IF(N98="nulová",J98,0)</f>
        <v>0</v>
      </c>
      <c r="BJ98" s="19" t="s">
        <v>8</v>
      </c>
      <c r="BK98" s="192">
        <f>ROUND(I98*H98,0)</f>
        <v>0</v>
      </c>
      <c r="BL98" s="19" t="s">
        <v>171</v>
      </c>
      <c r="BM98" s="191" t="s">
        <v>2123</v>
      </c>
    </row>
    <row r="99" spans="1:65" s="2" customFormat="1" ht="16.5" customHeight="1">
      <c r="A99" s="36"/>
      <c r="B99" s="37"/>
      <c r="C99" s="180" t="s">
        <v>194</v>
      </c>
      <c r="D99" s="180" t="s">
        <v>166</v>
      </c>
      <c r="E99" s="181" t="s">
        <v>2124</v>
      </c>
      <c r="F99" s="182" t="s">
        <v>2125</v>
      </c>
      <c r="G99" s="183" t="s">
        <v>1890</v>
      </c>
      <c r="H99" s="184">
        <v>1</v>
      </c>
      <c r="I99" s="185"/>
      <c r="J99" s="186">
        <f>ROUND(I99*H99,0)</f>
        <v>0</v>
      </c>
      <c r="K99" s="182" t="s">
        <v>20</v>
      </c>
      <c r="L99" s="41"/>
      <c r="M99" s="187" t="s">
        <v>20</v>
      </c>
      <c r="N99" s="188" t="s">
        <v>43</v>
      </c>
      <c r="O99" s="66"/>
      <c r="P99" s="189">
        <f>O99*H99</f>
        <v>0</v>
      </c>
      <c r="Q99" s="189">
        <v>0</v>
      </c>
      <c r="R99" s="189">
        <f>Q99*H99</f>
        <v>0</v>
      </c>
      <c r="S99" s="189">
        <v>0</v>
      </c>
      <c r="T99" s="190">
        <f>S99*H99</f>
        <v>0</v>
      </c>
      <c r="U99" s="36"/>
      <c r="V99" s="36"/>
      <c r="W99" s="36"/>
      <c r="X99" s="36"/>
      <c r="Y99" s="36"/>
      <c r="Z99" s="36"/>
      <c r="AA99" s="36"/>
      <c r="AB99" s="36"/>
      <c r="AC99" s="36"/>
      <c r="AD99" s="36"/>
      <c r="AE99" s="36"/>
      <c r="AR99" s="191" t="s">
        <v>171</v>
      </c>
      <c r="AT99" s="191" t="s">
        <v>166</v>
      </c>
      <c r="AU99" s="191" t="s">
        <v>8</v>
      </c>
      <c r="AY99" s="19" t="s">
        <v>164</v>
      </c>
      <c r="BE99" s="192">
        <f>IF(N99="základní",J99,0)</f>
        <v>0</v>
      </c>
      <c r="BF99" s="192">
        <f>IF(N99="snížená",J99,0)</f>
        <v>0</v>
      </c>
      <c r="BG99" s="192">
        <f>IF(N99="zákl. přenesená",J99,0)</f>
        <v>0</v>
      </c>
      <c r="BH99" s="192">
        <f>IF(N99="sníž. přenesená",J99,0)</f>
        <v>0</v>
      </c>
      <c r="BI99" s="192">
        <f>IF(N99="nulová",J99,0)</f>
        <v>0</v>
      </c>
      <c r="BJ99" s="19" t="s">
        <v>8</v>
      </c>
      <c r="BK99" s="192">
        <f>ROUND(I99*H99,0)</f>
        <v>0</v>
      </c>
      <c r="BL99" s="19" t="s">
        <v>171</v>
      </c>
      <c r="BM99" s="191" t="s">
        <v>2126</v>
      </c>
    </row>
    <row r="100" spans="1:65" s="2" customFormat="1" ht="16.5" customHeight="1">
      <c r="A100" s="36"/>
      <c r="B100" s="37"/>
      <c r="C100" s="180" t="s">
        <v>200</v>
      </c>
      <c r="D100" s="180" t="s">
        <v>166</v>
      </c>
      <c r="E100" s="181" t="s">
        <v>2127</v>
      </c>
      <c r="F100" s="182" t="s">
        <v>2128</v>
      </c>
      <c r="G100" s="183" t="s">
        <v>1890</v>
      </c>
      <c r="H100" s="184">
        <v>3</v>
      </c>
      <c r="I100" s="185"/>
      <c r="J100" s="186">
        <f>ROUND(I100*H100,0)</f>
        <v>0</v>
      </c>
      <c r="K100" s="182" t="s">
        <v>20</v>
      </c>
      <c r="L100" s="41"/>
      <c r="M100" s="187" t="s">
        <v>20</v>
      </c>
      <c r="N100" s="188" t="s">
        <v>43</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171</v>
      </c>
      <c r="AT100" s="191" t="s">
        <v>166</v>
      </c>
      <c r="AU100" s="191" t="s">
        <v>8</v>
      </c>
      <c r="AY100" s="19" t="s">
        <v>164</v>
      </c>
      <c r="BE100" s="192">
        <f>IF(N100="základní",J100,0)</f>
        <v>0</v>
      </c>
      <c r="BF100" s="192">
        <f>IF(N100="snížená",J100,0)</f>
        <v>0</v>
      </c>
      <c r="BG100" s="192">
        <f>IF(N100="zákl. přenesená",J100,0)</f>
        <v>0</v>
      </c>
      <c r="BH100" s="192">
        <f>IF(N100="sníž. přenesená",J100,0)</f>
        <v>0</v>
      </c>
      <c r="BI100" s="192">
        <f>IF(N100="nulová",J100,0)</f>
        <v>0</v>
      </c>
      <c r="BJ100" s="19" t="s">
        <v>8</v>
      </c>
      <c r="BK100" s="192">
        <f>ROUND(I100*H100,0)</f>
        <v>0</v>
      </c>
      <c r="BL100" s="19" t="s">
        <v>171</v>
      </c>
      <c r="BM100" s="191" t="s">
        <v>2129</v>
      </c>
    </row>
    <row r="101" spans="1:65" s="2" customFormat="1" ht="16.5" customHeight="1">
      <c r="A101" s="36"/>
      <c r="B101" s="37"/>
      <c r="C101" s="180" t="s">
        <v>205</v>
      </c>
      <c r="D101" s="180" t="s">
        <v>166</v>
      </c>
      <c r="E101" s="181" t="s">
        <v>2130</v>
      </c>
      <c r="F101" s="182" t="s">
        <v>2131</v>
      </c>
      <c r="G101" s="183" t="s">
        <v>1890</v>
      </c>
      <c r="H101" s="184">
        <v>12</v>
      </c>
      <c r="I101" s="185"/>
      <c r="J101" s="186">
        <f>ROUND(I101*H101,0)</f>
        <v>0</v>
      </c>
      <c r="K101" s="182" t="s">
        <v>20</v>
      </c>
      <c r="L101" s="41"/>
      <c r="M101" s="187" t="s">
        <v>20</v>
      </c>
      <c r="N101" s="188" t="s">
        <v>43</v>
      </c>
      <c r="O101" s="66"/>
      <c r="P101" s="189">
        <f>O101*H101</f>
        <v>0</v>
      </c>
      <c r="Q101" s="189">
        <v>0</v>
      </c>
      <c r="R101" s="189">
        <f>Q101*H101</f>
        <v>0</v>
      </c>
      <c r="S101" s="189">
        <v>0</v>
      </c>
      <c r="T101" s="190">
        <f>S101*H101</f>
        <v>0</v>
      </c>
      <c r="U101" s="36"/>
      <c r="V101" s="36"/>
      <c r="W101" s="36"/>
      <c r="X101" s="36"/>
      <c r="Y101" s="36"/>
      <c r="Z101" s="36"/>
      <c r="AA101" s="36"/>
      <c r="AB101" s="36"/>
      <c r="AC101" s="36"/>
      <c r="AD101" s="36"/>
      <c r="AE101" s="36"/>
      <c r="AR101" s="191" t="s">
        <v>171</v>
      </c>
      <c r="AT101" s="191" t="s">
        <v>166</v>
      </c>
      <c r="AU101" s="191" t="s">
        <v>8</v>
      </c>
      <c r="AY101" s="19" t="s">
        <v>164</v>
      </c>
      <c r="BE101" s="192">
        <f>IF(N101="základní",J101,0)</f>
        <v>0</v>
      </c>
      <c r="BF101" s="192">
        <f>IF(N101="snížená",J101,0)</f>
        <v>0</v>
      </c>
      <c r="BG101" s="192">
        <f>IF(N101="zákl. přenesená",J101,0)</f>
        <v>0</v>
      </c>
      <c r="BH101" s="192">
        <f>IF(N101="sníž. přenesená",J101,0)</f>
        <v>0</v>
      </c>
      <c r="BI101" s="192">
        <f>IF(N101="nulová",J101,0)</f>
        <v>0</v>
      </c>
      <c r="BJ101" s="19" t="s">
        <v>8</v>
      </c>
      <c r="BK101" s="192">
        <f>ROUND(I101*H101,0)</f>
        <v>0</v>
      </c>
      <c r="BL101" s="19" t="s">
        <v>171</v>
      </c>
      <c r="BM101" s="191" t="s">
        <v>2132</v>
      </c>
    </row>
    <row r="102" spans="1:65" s="2" customFormat="1" ht="16.5" customHeight="1">
      <c r="A102" s="36"/>
      <c r="B102" s="37"/>
      <c r="C102" s="180" t="s">
        <v>210</v>
      </c>
      <c r="D102" s="180" t="s">
        <v>166</v>
      </c>
      <c r="E102" s="181" t="s">
        <v>2133</v>
      </c>
      <c r="F102" s="182" t="s">
        <v>2134</v>
      </c>
      <c r="G102" s="183" t="s">
        <v>1890</v>
      </c>
      <c r="H102" s="184">
        <v>2</v>
      </c>
      <c r="I102" s="185"/>
      <c r="J102" s="186">
        <f>ROUND(I102*H102,0)</f>
        <v>0</v>
      </c>
      <c r="K102" s="182" t="s">
        <v>20</v>
      </c>
      <c r="L102" s="41"/>
      <c r="M102" s="187" t="s">
        <v>20</v>
      </c>
      <c r="N102" s="188" t="s">
        <v>43</v>
      </c>
      <c r="O102" s="66"/>
      <c r="P102" s="189">
        <f>O102*H102</f>
        <v>0</v>
      </c>
      <c r="Q102" s="189">
        <v>0</v>
      </c>
      <c r="R102" s="189">
        <f>Q102*H102</f>
        <v>0</v>
      </c>
      <c r="S102" s="189">
        <v>0</v>
      </c>
      <c r="T102" s="190">
        <f>S102*H102</f>
        <v>0</v>
      </c>
      <c r="U102" s="36"/>
      <c r="V102" s="36"/>
      <c r="W102" s="36"/>
      <c r="X102" s="36"/>
      <c r="Y102" s="36"/>
      <c r="Z102" s="36"/>
      <c r="AA102" s="36"/>
      <c r="AB102" s="36"/>
      <c r="AC102" s="36"/>
      <c r="AD102" s="36"/>
      <c r="AE102" s="36"/>
      <c r="AR102" s="191" t="s">
        <v>171</v>
      </c>
      <c r="AT102" s="191" t="s">
        <v>166</v>
      </c>
      <c r="AU102" s="191" t="s">
        <v>8</v>
      </c>
      <c r="AY102" s="19" t="s">
        <v>164</v>
      </c>
      <c r="BE102" s="192">
        <f>IF(N102="základní",J102,0)</f>
        <v>0</v>
      </c>
      <c r="BF102" s="192">
        <f>IF(N102="snížená",J102,0)</f>
        <v>0</v>
      </c>
      <c r="BG102" s="192">
        <f>IF(N102="zákl. přenesená",J102,0)</f>
        <v>0</v>
      </c>
      <c r="BH102" s="192">
        <f>IF(N102="sníž. přenesená",J102,0)</f>
        <v>0</v>
      </c>
      <c r="BI102" s="192">
        <f>IF(N102="nulová",J102,0)</f>
        <v>0</v>
      </c>
      <c r="BJ102" s="19" t="s">
        <v>8</v>
      </c>
      <c r="BK102" s="192">
        <f>ROUND(I102*H102,0)</f>
        <v>0</v>
      </c>
      <c r="BL102" s="19" t="s">
        <v>171</v>
      </c>
      <c r="BM102" s="191" t="s">
        <v>2135</v>
      </c>
    </row>
    <row r="103" spans="1:65" s="12" customFormat="1" ht="25.9" customHeight="1">
      <c r="B103" s="164"/>
      <c r="C103" s="165"/>
      <c r="D103" s="166" t="s">
        <v>71</v>
      </c>
      <c r="E103" s="167" t="s">
        <v>2136</v>
      </c>
      <c r="F103" s="167" t="s">
        <v>2137</v>
      </c>
      <c r="G103" s="165"/>
      <c r="H103" s="165"/>
      <c r="I103" s="168"/>
      <c r="J103" s="169">
        <f>BK103</f>
        <v>0</v>
      </c>
      <c r="K103" s="165"/>
      <c r="L103" s="170"/>
      <c r="M103" s="171"/>
      <c r="N103" s="172"/>
      <c r="O103" s="172"/>
      <c r="P103" s="173">
        <f>SUM(P104:P109)</f>
        <v>0</v>
      </c>
      <c r="Q103" s="172"/>
      <c r="R103" s="173">
        <f>SUM(R104:R109)</f>
        <v>0</v>
      </c>
      <c r="S103" s="172"/>
      <c r="T103" s="174">
        <f>SUM(T104:T109)</f>
        <v>0</v>
      </c>
      <c r="AR103" s="175" t="s">
        <v>8</v>
      </c>
      <c r="AT103" s="176" t="s">
        <v>71</v>
      </c>
      <c r="AU103" s="176" t="s">
        <v>72</v>
      </c>
      <c r="AY103" s="175" t="s">
        <v>164</v>
      </c>
      <c r="BK103" s="177">
        <f>SUM(BK104:BK109)</f>
        <v>0</v>
      </c>
    </row>
    <row r="104" spans="1:65" s="2" customFormat="1" ht="16.5" customHeight="1">
      <c r="A104" s="36"/>
      <c r="B104" s="37"/>
      <c r="C104" s="180" t="s">
        <v>223</v>
      </c>
      <c r="D104" s="180" t="s">
        <v>166</v>
      </c>
      <c r="E104" s="181" t="s">
        <v>2138</v>
      </c>
      <c r="F104" s="182" t="s">
        <v>2139</v>
      </c>
      <c r="G104" s="183" t="s">
        <v>1890</v>
      </c>
      <c r="H104" s="184">
        <v>2</v>
      </c>
      <c r="I104" s="185"/>
      <c r="J104" s="186">
        <f>ROUND(I104*H104,0)</f>
        <v>0</v>
      </c>
      <c r="K104" s="182" t="s">
        <v>20</v>
      </c>
      <c r="L104" s="41"/>
      <c r="M104" s="187" t="s">
        <v>20</v>
      </c>
      <c r="N104" s="188" t="s">
        <v>43</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171</v>
      </c>
      <c r="AT104" s="191" t="s">
        <v>166</v>
      </c>
      <c r="AU104" s="191" t="s">
        <v>8</v>
      </c>
      <c r="AY104" s="19" t="s">
        <v>164</v>
      </c>
      <c r="BE104" s="192">
        <f>IF(N104="základní",J104,0)</f>
        <v>0</v>
      </c>
      <c r="BF104" s="192">
        <f>IF(N104="snížená",J104,0)</f>
        <v>0</v>
      </c>
      <c r="BG104" s="192">
        <f>IF(N104="zákl. přenesená",J104,0)</f>
        <v>0</v>
      </c>
      <c r="BH104" s="192">
        <f>IF(N104="sníž. přenesená",J104,0)</f>
        <v>0</v>
      </c>
      <c r="BI104" s="192">
        <f>IF(N104="nulová",J104,0)</f>
        <v>0</v>
      </c>
      <c r="BJ104" s="19" t="s">
        <v>8</v>
      </c>
      <c r="BK104" s="192">
        <f>ROUND(I104*H104,0)</f>
        <v>0</v>
      </c>
      <c r="BL104" s="19" t="s">
        <v>171</v>
      </c>
      <c r="BM104" s="191" t="s">
        <v>2140</v>
      </c>
    </row>
    <row r="105" spans="1:65" s="2" customFormat="1" ht="224.25">
      <c r="A105" s="36"/>
      <c r="B105" s="37"/>
      <c r="C105" s="38"/>
      <c r="D105" s="200" t="s">
        <v>2040</v>
      </c>
      <c r="E105" s="38"/>
      <c r="F105" s="263" t="s">
        <v>2141</v>
      </c>
      <c r="G105" s="38"/>
      <c r="H105" s="38"/>
      <c r="I105" s="195"/>
      <c r="J105" s="38"/>
      <c r="K105" s="38"/>
      <c r="L105" s="41"/>
      <c r="M105" s="196"/>
      <c r="N105" s="197"/>
      <c r="O105" s="66"/>
      <c r="P105" s="66"/>
      <c r="Q105" s="66"/>
      <c r="R105" s="66"/>
      <c r="S105" s="66"/>
      <c r="T105" s="67"/>
      <c r="U105" s="36"/>
      <c r="V105" s="36"/>
      <c r="W105" s="36"/>
      <c r="X105" s="36"/>
      <c r="Y105" s="36"/>
      <c r="Z105" s="36"/>
      <c r="AA105" s="36"/>
      <c r="AB105" s="36"/>
      <c r="AC105" s="36"/>
      <c r="AD105" s="36"/>
      <c r="AE105" s="36"/>
      <c r="AT105" s="19" t="s">
        <v>2040</v>
      </c>
      <c r="AU105" s="19" t="s">
        <v>8</v>
      </c>
    </row>
    <row r="106" spans="1:65" s="2" customFormat="1" ht="16.5" customHeight="1">
      <c r="A106" s="36"/>
      <c r="B106" s="37"/>
      <c r="C106" s="180" t="s">
        <v>229</v>
      </c>
      <c r="D106" s="180" t="s">
        <v>166</v>
      </c>
      <c r="E106" s="181" t="s">
        <v>2142</v>
      </c>
      <c r="F106" s="182" t="s">
        <v>2143</v>
      </c>
      <c r="G106" s="183" t="s">
        <v>1890</v>
      </c>
      <c r="H106" s="184">
        <v>3</v>
      </c>
      <c r="I106" s="185"/>
      <c r="J106" s="186">
        <f>ROUND(I106*H106,0)</f>
        <v>0</v>
      </c>
      <c r="K106" s="182" t="s">
        <v>20</v>
      </c>
      <c r="L106" s="41"/>
      <c r="M106" s="187" t="s">
        <v>20</v>
      </c>
      <c r="N106" s="188" t="s">
        <v>43</v>
      </c>
      <c r="O106" s="66"/>
      <c r="P106" s="189">
        <f>O106*H106</f>
        <v>0</v>
      </c>
      <c r="Q106" s="189">
        <v>0</v>
      </c>
      <c r="R106" s="189">
        <f>Q106*H106</f>
        <v>0</v>
      </c>
      <c r="S106" s="189">
        <v>0</v>
      </c>
      <c r="T106" s="190">
        <f>S106*H106</f>
        <v>0</v>
      </c>
      <c r="U106" s="36"/>
      <c r="V106" s="36"/>
      <c r="W106" s="36"/>
      <c r="X106" s="36"/>
      <c r="Y106" s="36"/>
      <c r="Z106" s="36"/>
      <c r="AA106" s="36"/>
      <c r="AB106" s="36"/>
      <c r="AC106" s="36"/>
      <c r="AD106" s="36"/>
      <c r="AE106" s="36"/>
      <c r="AR106" s="191" t="s">
        <v>171</v>
      </c>
      <c r="AT106" s="191" t="s">
        <v>166</v>
      </c>
      <c r="AU106" s="191" t="s">
        <v>8</v>
      </c>
      <c r="AY106" s="19" t="s">
        <v>164</v>
      </c>
      <c r="BE106" s="192">
        <f>IF(N106="základní",J106,0)</f>
        <v>0</v>
      </c>
      <c r="BF106" s="192">
        <f>IF(N106="snížená",J106,0)</f>
        <v>0</v>
      </c>
      <c r="BG106" s="192">
        <f>IF(N106="zákl. přenesená",J106,0)</f>
        <v>0</v>
      </c>
      <c r="BH106" s="192">
        <f>IF(N106="sníž. přenesená",J106,0)</f>
        <v>0</v>
      </c>
      <c r="BI106" s="192">
        <f>IF(N106="nulová",J106,0)</f>
        <v>0</v>
      </c>
      <c r="BJ106" s="19" t="s">
        <v>8</v>
      </c>
      <c r="BK106" s="192">
        <f>ROUND(I106*H106,0)</f>
        <v>0</v>
      </c>
      <c r="BL106" s="19" t="s">
        <v>171</v>
      </c>
      <c r="BM106" s="191" t="s">
        <v>2144</v>
      </c>
    </row>
    <row r="107" spans="1:65" s="2" customFormat="1" ht="165.75">
      <c r="A107" s="36"/>
      <c r="B107" s="37"/>
      <c r="C107" s="38"/>
      <c r="D107" s="200" t="s">
        <v>2040</v>
      </c>
      <c r="E107" s="38"/>
      <c r="F107" s="263" t="s">
        <v>2145</v>
      </c>
      <c r="G107" s="38"/>
      <c r="H107" s="38"/>
      <c r="I107" s="195"/>
      <c r="J107" s="38"/>
      <c r="K107" s="38"/>
      <c r="L107" s="41"/>
      <c r="M107" s="196"/>
      <c r="N107" s="197"/>
      <c r="O107" s="66"/>
      <c r="P107" s="66"/>
      <c r="Q107" s="66"/>
      <c r="R107" s="66"/>
      <c r="S107" s="66"/>
      <c r="T107" s="67"/>
      <c r="U107" s="36"/>
      <c r="V107" s="36"/>
      <c r="W107" s="36"/>
      <c r="X107" s="36"/>
      <c r="Y107" s="36"/>
      <c r="Z107" s="36"/>
      <c r="AA107" s="36"/>
      <c r="AB107" s="36"/>
      <c r="AC107" s="36"/>
      <c r="AD107" s="36"/>
      <c r="AE107" s="36"/>
      <c r="AT107" s="19" t="s">
        <v>2040</v>
      </c>
      <c r="AU107" s="19" t="s">
        <v>8</v>
      </c>
    </row>
    <row r="108" spans="1:65" s="2" customFormat="1" ht="16.5" customHeight="1">
      <c r="A108" s="36"/>
      <c r="B108" s="37"/>
      <c r="C108" s="180" t="s">
        <v>241</v>
      </c>
      <c r="D108" s="180" t="s">
        <v>166</v>
      </c>
      <c r="E108" s="181" t="s">
        <v>2146</v>
      </c>
      <c r="F108" s="182" t="s">
        <v>2147</v>
      </c>
      <c r="G108" s="183" t="s">
        <v>1890</v>
      </c>
      <c r="H108" s="184">
        <v>3</v>
      </c>
      <c r="I108" s="185"/>
      <c r="J108" s="186">
        <f>ROUND(I108*H108,0)</f>
        <v>0</v>
      </c>
      <c r="K108" s="182" t="s">
        <v>20</v>
      </c>
      <c r="L108" s="41"/>
      <c r="M108" s="187" t="s">
        <v>20</v>
      </c>
      <c r="N108" s="188" t="s">
        <v>43</v>
      </c>
      <c r="O108" s="66"/>
      <c r="P108" s="189">
        <f>O108*H108</f>
        <v>0</v>
      </c>
      <c r="Q108" s="189">
        <v>0</v>
      </c>
      <c r="R108" s="189">
        <f>Q108*H108</f>
        <v>0</v>
      </c>
      <c r="S108" s="189">
        <v>0</v>
      </c>
      <c r="T108" s="190">
        <f>S108*H108</f>
        <v>0</v>
      </c>
      <c r="U108" s="36"/>
      <c r="V108" s="36"/>
      <c r="W108" s="36"/>
      <c r="X108" s="36"/>
      <c r="Y108" s="36"/>
      <c r="Z108" s="36"/>
      <c r="AA108" s="36"/>
      <c r="AB108" s="36"/>
      <c r="AC108" s="36"/>
      <c r="AD108" s="36"/>
      <c r="AE108" s="36"/>
      <c r="AR108" s="191" t="s">
        <v>171</v>
      </c>
      <c r="AT108" s="191" t="s">
        <v>166</v>
      </c>
      <c r="AU108" s="191" t="s">
        <v>8</v>
      </c>
      <c r="AY108" s="19" t="s">
        <v>164</v>
      </c>
      <c r="BE108" s="192">
        <f>IF(N108="základní",J108,0)</f>
        <v>0</v>
      </c>
      <c r="BF108" s="192">
        <f>IF(N108="snížená",J108,0)</f>
        <v>0</v>
      </c>
      <c r="BG108" s="192">
        <f>IF(N108="zákl. přenesená",J108,0)</f>
        <v>0</v>
      </c>
      <c r="BH108" s="192">
        <f>IF(N108="sníž. přenesená",J108,0)</f>
        <v>0</v>
      </c>
      <c r="BI108" s="192">
        <f>IF(N108="nulová",J108,0)</f>
        <v>0</v>
      </c>
      <c r="BJ108" s="19" t="s">
        <v>8</v>
      </c>
      <c r="BK108" s="192">
        <f>ROUND(I108*H108,0)</f>
        <v>0</v>
      </c>
      <c r="BL108" s="19" t="s">
        <v>171</v>
      </c>
      <c r="BM108" s="191" t="s">
        <v>2148</v>
      </c>
    </row>
    <row r="109" spans="1:65" s="2" customFormat="1" ht="273">
      <c r="A109" s="36"/>
      <c r="B109" s="37"/>
      <c r="C109" s="38"/>
      <c r="D109" s="200" t="s">
        <v>2040</v>
      </c>
      <c r="E109" s="38"/>
      <c r="F109" s="263" t="s">
        <v>2149</v>
      </c>
      <c r="G109" s="38"/>
      <c r="H109" s="38"/>
      <c r="I109" s="195"/>
      <c r="J109" s="38"/>
      <c r="K109" s="38"/>
      <c r="L109" s="41"/>
      <c r="M109" s="196"/>
      <c r="N109" s="197"/>
      <c r="O109" s="66"/>
      <c r="P109" s="66"/>
      <c r="Q109" s="66"/>
      <c r="R109" s="66"/>
      <c r="S109" s="66"/>
      <c r="T109" s="67"/>
      <c r="U109" s="36"/>
      <c r="V109" s="36"/>
      <c r="W109" s="36"/>
      <c r="X109" s="36"/>
      <c r="Y109" s="36"/>
      <c r="Z109" s="36"/>
      <c r="AA109" s="36"/>
      <c r="AB109" s="36"/>
      <c r="AC109" s="36"/>
      <c r="AD109" s="36"/>
      <c r="AE109" s="36"/>
      <c r="AT109" s="19" t="s">
        <v>2040</v>
      </c>
      <c r="AU109" s="19" t="s">
        <v>8</v>
      </c>
    </row>
    <row r="110" spans="1:65" s="12" customFormat="1" ht="25.9" customHeight="1">
      <c r="B110" s="164"/>
      <c r="C110" s="165"/>
      <c r="D110" s="166" t="s">
        <v>71</v>
      </c>
      <c r="E110" s="167" t="s">
        <v>2150</v>
      </c>
      <c r="F110" s="167" t="s">
        <v>2151</v>
      </c>
      <c r="G110" s="165"/>
      <c r="H110" s="165"/>
      <c r="I110" s="168"/>
      <c r="J110" s="169">
        <f>BK110</f>
        <v>0</v>
      </c>
      <c r="K110" s="165"/>
      <c r="L110" s="170"/>
      <c r="M110" s="171"/>
      <c r="N110" s="172"/>
      <c r="O110" s="172"/>
      <c r="P110" s="173">
        <f>SUM(P111:P112)</f>
        <v>0</v>
      </c>
      <c r="Q110" s="172"/>
      <c r="R110" s="173">
        <f>SUM(R111:R112)</f>
        <v>0</v>
      </c>
      <c r="S110" s="172"/>
      <c r="T110" s="174">
        <f>SUM(T111:T112)</f>
        <v>0</v>
      </c>
      <c r="AR110" s="175" t="s">
        <v>8</v>
      </c>
      <c r="AT110" s="176" t="s">
        <v>71</v>
      </c>
      <c r="AU110" s="176" t="s">
        <v>72</v>
      </c>
      <c r="AY110" s="175" t="s">
        <v>164</v>
      </c>
      <c r="BK110" s="177">
        <f>SUM(BK111:BK112)</f>
        <v>0</v>
      </c>
    </row>
    <row r="111" spans="1:65" s="2" customFormat="1" ht="16.5" customHeight="1">
      <c r="A111" s="36"/>
      <c r="B111" s="37"/>
      <c r="C111" s="180" t="s">
        <v>248</v>
      </c>
      <c r="D111" s="180" t="s">
        <v>166</v>
      </c>
      <c r="E111" s="181" t="s">
        <v>2152</v>
      </c>
      <c r="F111" s="182" t="s">
        <v>2153</v>
      </c>
      <c r="G111" s="183" t="s">
        <v>1890</v>
      </c>
      <c r="H111" s="184">
        <v>1</v>
      </c>
      <c r="I111" s="185"/>
      <c r="J111" s="186">
        <f>ROUND(I111*H111,0)</f>
        <v>0</v>
      </c>
      <c r="K111" s="182" t="s">
        <v>20</v>
      </c>
      <c r="L111" s="41"/>
      <c r="M111" s="187" t="s">
        <v>20</v>
      </c>
      <c r="N111" s="188" t="s">
        <v>43</v>
      </c>
      <c r="O111" s="66"/>
      <c r="P111" s="189">
        <f>O111*H111</f>
        <v>0</v>
      </c>
      <c r="Q111" s="189">
        <v>0</v>
      </c>
      <c r="R111" s="189">
        <f>Q111*H111</f>
        <v>0</v>
      </c>
      <c r="S111" s="189">
        <v>0</v>
      </c>
      <c r="T111" s="190">
        <f>S111*H111</f>
        <v>0</v>
      </c>
      <c r="U111" s="36"/>
      <c r="V111" s="36"/>
      <c r="W111" s="36"/>
      <c r="X111" s="36"/>
      <c r="Y111" s="36"/>
      <c r="Z111" s="36"/>
      <c r="AA111" s="36"/>
      <c r="AB111" s="36"/>
      <c r="AC111" s="36"/>
      <c r="AD111" s="36"/>
      <c r="AE111" s="36"/>
      <c r="AR111" s="191" t="s">
        <v>171</v>
      </c>
      <c r="AT111" s="191" t="s">
        <v>166</v>
      </c>
      <c r="AU111" s="191" t="s">
        <v>8</v>
      </c>
      <c r="AY111" s="19" t="s">
        <v>164</v>
      </c>
      <c r="BE111" s="192">
        <f>IF(N111="základní",J111,0)</f>
        <v>0</v>
      </c>
      <c r="BF111" s="192">
        <f>IF(N111="snížená",J111,0)</f>
        <v>0</v>
      </c>
      <c r="BG111" s="192">
        <f>IF(N111="zákl. přenesená",J111,0)</f>
        <v>0</v>
      </c>
      <c r="BH111" s="192">
        <f>IF(N111="sníž. přenesená",J111,0)</f>
        <v>0</v>
      </c>
      <c r="BI111" s="192">
        <f>IF(N111="nulová",J111,0)</f>
        <v>0</v>
      </c>
      <c r="BJ111" s="19" t="s">
        <v>8</v>
      </c>
      <c r="BK111" s="192">
        <f>ROUND(I111*H111,0)</f>
        <v>0</v>
      </c>
      <c r="BL111" s="19" t="s">
        <v>171</v>
      </c>
      <c r="BM111" s="191" t="s">
        <v>2154</v>
      </c>
    </row>
    <row r="112" spans="1:65" s="2" customFormat="1" ht="16.5" customHeight="1">
      <c r="A112" s="36"/>
      <c r="B112" s="37"/>
      <c r="C112" s="180" t="s">
        <v>255</v>
      </c>
      <c r="D112" s="180" t="s">
        <v>166</v>
      </c>
      <c r="E112" s="181" t="s">
        <v>2155</v>
      </c>
      <c r="F112" s="182" t="s">
        <v>2156</v>
      </c>
      <c r="G112" s="183" t="s">
        <v>1890</v>
      </c>
      <c r="H112" s="184">
        <v>1</v>
      </c>
      <c r="I112" s="185"/>
      <c r="J112" s="186">
        <f>ROUND(I112*H112,0)</f>
        <v>0</v>
      </c>
      <c r="K112" s="182" t="s">
        <v>20</v>
      </c>
      <c r="L112" s="41"/>
      <c r="M112" s="187" t="s">
        <v>20</v>
      </c>
      <c r="N112" s="188" t="s">
        <v>43</v>
      </c>
      <c r="O112" s="66"/>
      <c r="P112" s="189">
        <f>O112*H112</f>
        <v>0</v>
      </c>
      <c r="Q112" s="189">
        <v>0</v>
      </c>
      <c r="R112" s="189">
        <f>Q112*H112</f>
        <v>0</v>
      </c>
      <c r="S112" s="189">
        <v>0</v>
      </c>
      <c r="T112" s="190">
        <f>S112*H112</f>
        <v>0</v>
      </c>
      <c r="U112" s="36"/>
      <c r="V112" s="36"/>
      <c r="W112" s="36"/>
      <c r="X112" s="36"/>
      <c r="Y112" s="36"/>
      <c r="Z112" s="36"/>
      <c r="AA112" s="36"/>
      <c r="AB112" s="36"/>
      <c r="AC112" s="36"/>
      <c r="AD112" s="36"/>
      <c r="AE112" s="36"/>
      <c r="AR112" s="191" t="s">
        <v>171</v>
      </c>
      <c r="AT112" s="191" t="s">
        <v>166</v>
      </c>
      <c r="AU112" s="191" t="s">
        <v>8</v>
      </c>
      <c r="AY112" s="19" t="s">
        <v>164</v>
      </c>
      <c r="BE112" s="192">
        <f>IF(N112="základní",J112,0)</f>
        <v>0</v>
      </c>
      <c r="BF112" s="192">
        <f>IF(N112="snížená",J112,0)</f>
        <v>0</v>
      </c>
      <c r="BG112" s="192">
        <f>IF(N112="zákl. přenesená",J112,0)</f>
        <v>0</v>
      </c>
      <c r="BH112" s="192">
        <f>IF(N112="sníž. přenesená",J112,0)</f>
        <v>0</v>
      </c>
      <c r="BI112" s="192">
        <f>IF(N112="nulová",J112,0)</f>
        <v>0</v>
      </c>
      <c r="BJ112" s="19" t="s">
        <v>8</v>
      </c>
      <c r="BK112" s="192">
        <f>ROUND(I112*H112,0)</f>
        <v>0</v>
      </c>
      <c r="BL112" s="19" t="s">
        <v>171</v>
      </c>
      <c r="BM112" s="191" t="s">
        <v>2157</v>
      </c>
    </row>
    <row r="113" spans="1:65" s="12" customFormat="1" ht="25.9" customHeight="1">
      <c r="B113" s="164"/>
      <c r="C113" s="165"/>
      <c r="D113" s="166" t="s">
        <v>71</v>
      </c>
      <c r="E113" s="167" t="s">
        <v>2158</v>
      </c>
      <c r="F113" s="167" t="s">
        <v>2159</v>
      </c>
      <c r="G113" s="165"/>
      <c r="H113" s="165"/>
      <c r="I113" s="168"/>
      <c r="J113" s="169">
        <f>BK113</f>
        <v>0</v>
      </c>
      <c r="K113" s="165"/>
      <c r="L113" s="170"/>
      <c r="M113" s="171"/>
      <c r="N113" s="172"/>
      <c r="O113" s="172"/>
      <c r="P113" s="173">
        <f>SUM(P114:P127)</f>
        <v>0</v>
      </c>
      <c r="Q113" s="172"/>
      <c r="R113" s="173">
        <f>SUM(R114:R127)</f>
        <v>0</v>
      </c>
      <c r="S113" s="172"/>
      <c r="T113" s="174">
        <f>SUM(T114:T127)</f>
        <v>0</v>
      </c>
      <c r="AR113" s="175" t="s">
        <v>8</v>
      </c>
      <c r="AT113" s="176" t="s">
        <v>71</v>
      </c>
      <c r="AU113" s="176" t="s">
        <v>72</v>
      </c>
      <c r="AY113" s="175" t="s">
        <v>164</v>
      </c>
      <c r="BK113" s="177">
        <f>SUM(BK114:BK127)</f>
        <v>0</v>
      </c>
    </row>
    <row r="114" spans="1:65" s="2" customFormat="1" ht="16.5" customHeight="1">
      <c r="A114" s="36"/>
      <c r="B114" s="37"/>
      <c r="C114" s="180" t="s">
        <v>9</v>
      </c>
      <c r="D114" s="180" t="s">
        <v>166</v>
      </c>
      <c r="E114" s="181" t="s">
        <v>2160</v>
      </c>
      <c r="F114" s="182" t="s">
        <v>2161</v>
      </c>
      <c r="G114" s="183" t="s">
        <v>1890</v>
      </c>
      <c r="H114" s="184">
        <v>1</v>
      </c>
      <c r="I114" s="185"/>
      <c r="J114" s="186">
        <f t="shared" ref="J114:J119" si="0">ROUND(I114*H114,0)</f>
        <v>0</v>
      </c>
      <c r="K114" s="182" t="s">
        <v>20</v>
      </c>
      <c r="L114" s="41"/>
      <c r="M114" s="187" t="s">
        <v>20</v>
      </c>
      <c r="N114" s="188" t="s">
        <v>43</v>
      </c>
      <c r="O114" s="66"/>
      <c r="P114" s="189">
        <f t="shared" ref="P114:P119" si="1">O114*H114</f>
        <v>0</v>
      </c>
      <c r="Q114" s="189">
        <v>0</v>
      </c>
      <c r="R114" s="189">
        <f t="shared" ref="R114:R119" si="2">Q114*H114</f>
        <v>0</v>
      </c>
      <c r="S114" s="189">
        <v>0</v>
      </c>
      <c r="T114" s="190">
        <f t="shared" ref="T114:T119" si="3">S114*H114</f>
        <v>0</v>
      </c>
      <c r="U114" s="36"/>
      <c r="V114" s="36"/>
      <c r="W114" s="36"/>
      <c r="X114" s="36"/>
      <c r="Y114" s="36"/>
      <c r="Z114" s="36"/>
      <c r="AA114" s="36"/>
      <c r="AB114" s="36"/>
      <c r="AC114" s="36"/>
      <c r="AD114" s="36"/>
      <c r="AE114" s="36"/>
      <c r="AR114" s="191" t="s">
        <v>171</v>
      </c>
      <c r="AT114" s="191" t="s">
        <v>166</v>
      </c>
      <c r="AU114" s="191" t="s">
        <v>8</v>
      </c>
      <c r="AY114" s="19" t="s">
        <v>164</v>
      </c>
      <c r="BE114" s="192">
        <f t="shared" ref="BE114:BE119" si="4">IF(N114="základní",J114,0)</f>
        <v>0</v>
      </c>
      <c r="BF114" s="192">
        <f t="shared" ref="BF114:BF119" si="5">IF(N114="snížená",J114,0)</f>
        <v>0</v>
      </c>
      <c r="BG114" s="192">
        <f t="shared" ref="BG114:BG119" si="6">IF(N114="zákl. přenesená",J114,0)</f>
        <v>0</v>
      </c>
      <c r="BH114" s="192">
        <f t="shared" ref="BH114:BH119" si="7">IF(N114="sníž. přenesená",J114,0)</f>
        <v>0</v>
      </c>
      <c r="BI114" s="192">
        <f t="shared" ref="BI114:BI119" si="8">IF(N114="nulová",J114,0)</f>
        <v>0</v>
      </c>
      <c r="BJ114" s="19" t="s">
        <v>8</v>
      </c>
      <c r="BK114" s="192">
        <f t="shared" ref="BK114:BK119" si="9">ROUND(I114*H114,0)</f>
        <v>0</v>
      </c>
      <c r="BL114" s="19" t="s">
        <v>171</v>
      </c>
      <c r="BM114" s="191" t="s">
        <v>2162</v>
      </c>
    </row>
    <row r="115" spans="1:65" s="2" customFormat="1" ht="16.5" customHeight="1">
      <c r="A115" s="36"/>
      <c r="B115" s="37"/>
      <c r="C115" s="180" t="s">
        <v>272</v>
      </c>
      <c r="D115" s="180" t="s">
        <v>166</v>
      </c>
      <c r="E115" s="181" t="s">
        <v>2163</v>
      </c>
      <c r="F115" s="182" t="s">
        <v>2164</v>
      </c>
      <c r="G115" s="183" t="s">
        <v>1890</v>
      </c>
      <c r="H115" s="184">
        <v>9</v>
      </c>
      <c r="I115" s="185"/>
      <c r="J115" s="186">
        <f t="shared" si="0"/>
        <v>0</v>
      </c>
      <c r="K115" s="182" t="s">
        <v>20</v>
      </c>
      <c r="L115" s="41"/>
      <c r="M115" s="187" t="s">
        <v>20</v>
      </c>
      <c r="N115" s="188" t="s">
        <v>43</v>
      </c>
      <c r="O115" s="66"/>
      <c r="P115" s="189">
        <f t="shared" si="1"/>
        <v>0</v>
      </c>
      <c r="Q115" s="189">
        <v>0</v>
      </c>
      <c r="R115" s="189">
        <f t="shared" si="2"/>
        <v>0</v>
      </c>
      <c r="S115" s="189">
        <v>0</v>
      </c>
      <c r="T115" s="190">
        <f t="shared" si="3"/>
        <v>0</v>
      </c>
      <c r="U115" s="36"/>
      <c r="V115" s="36"/>
      <c r="W115" s="36"/>
      <c r="X115" s="36"/>
      <c r="Y115" s="36"/>
      <c r="Z115" s="36"/>
      <c r="AA115" s="36"/>
      <c r="AB115" s="36"/>
      <c r="AC115" s="36"/>
      <c r="AD115" s="36"/>
      <c r="AE115" s="36"/>
      <c r="AR115" s="191" t="s">
        <v>171</v>
      </c>
      <c r="AT115" s="191" t="s">
        <v>166</v>
      </c>
      <c r="AU115" s="191" t="s">
        <v>8</v>
      </c>
      <c r="AY115" s="19" t="s">
        <v>164</v>
      </c>
      <c r="BE115" s="192">
        <f t="shared" si="4"/>
        <v>0</v>
      </c>
      <c r="BF115" s="192">
        <f t="shared" si="5"/>
        <v>0</v>
      </c>
      <c r="BG115" s="192">
        <f t="shared" si="6"/>
        <v>0</v>
      </c>
      <c r="BH115" s="192">
        <f t="shared" si="7"/>
        <v>0</v>
      </c>
      <c r="BI115" s="192">
        <f t="shared" si="8"/>
        <v>0</v>
      </c>
      <c r="BJ115" s="19" t="s">
        <v>8</v>
      </c>
      <c r="BK115" s="192">
        <f t="shared" si="9"/>
        <v>0</v>
      </c>
      <c r="BL115" s="19" t="s">
        <v>171</v>
      </c>
      <c r="BM115" s="191" t="s">
        <v>2165</v>
      </c>
    </row>
    <row r="116" spans="1:65" s="2" customFormat="1" ht="16.5" customHeight="1">
      <c r="A116" s="36"/>
      <c r="B116" s="37"/>
      <c r="C116" s="180" t="s">
        <v>280</v>
      </c>
      <c r="D116" s="180" t="s">
        <v>166</v>
      </c>
      <c r="E116" s="181" t="s">
        <v>2166</v>
      </c>
      <c r="F116" s="182" t="s">
        <v>2167</v>
      </c>
      <c r="G116" s="183" t="s">
        <v>1890</v>
      </c>
      <c r="H116" s="184">
        <v>9</v>
      </c>
      <c r="I116" s="185"/>
      <c r="J116" s="186">
        <f t="shared" si="0"/>
        <v>0</v>
      </c>
      <c r="K116" s="182" t="s">
        <v>20</v>
      </c>
      <c r="L116" s="41"/>
      <c r="M116" s="187" t="s">
        <v>20</v>
      </c>
      <c r="N116" s="188" t="s">
        <v>43</v>
      </c>
      <c r="O116" s="66"/>
      <c r="P116" s="189">
        <f t="shared" si="1"/>
        <v>0</v>
      </c>
      <c r="Q116" s="189">
        <v>0</v>
      </c>
      <c r="R116" s="189">
        <f t="shared" si="2"/>
        <v>0</v>
      </c>
      <c r="S116" s="189">
        <v>0</v>
      </c>
      <c r="T116" s="190">
        <f t="shared" si="3"/>
        <v>0</v>
      </c>
      <c r="U116" s="36"/>
      <c r="V116" s="36"/>
      <c r="W116" s="36"/>
      <c r="X116" s="36"/>
      <c r="Y116" s="36"/>
      <c r="Z116" s="36"/>
      <c r="AA116" s="36"/>
      <c r="AB116" s="36"/>
      <c r="AC116" s="36"/>
      <c r="AD116" s="36"/>
      <c r="AE116" s="36"/>
      <c r="AR116" s="191" t="s">
        <v>171</v>
      </c>
      <c r="AT116" s="191" t="s">
        <v>166</v>
      </c>
      <c r="AU116" s="191" t="s">
        <v>8</v>
      </c>
      <c r="AY116" s="19" t="s">
        <v>164</v>
      </c>
      <c r="BE116" s="192">
        <f t="shared" si="4"/>
        <v>0</v>
      </c>
      <c r="BF116" s="192">
        <f t="shared" si="5"/>
        <v>0</v>
      </c>
      <c r="BG116" s="192">
        <f t="shared" si="6"/>
        <v>0</v>
      </c>
      <c r="BH116" s="192">
        <f t="shared" si="7"/>
        <v>0</v>
      </c>
      <c r="BI116" s="192">
        <f t="shared" si="8"/>
        <v>0</v>
      </c>
      <c r="BJ116" s="19" t="s">
        <v>8</v>
      </c>
      <c r="BK116" s="192">
        <f t="shared" si="9"/>
        <v>0</v>
      </c>
      <c r="BL116" s="19" t="s">
        <v>171</v>
      </c>
      <c r="BM116" s="191" t="s">
        <v>2168</v>
      </c>
    </row>
    <row r="117" spans="1:65" s="2" customFormat="1" ht="16.5" customHeight="1">
      <c r="A117" s="36"/>
      <c r="B117" s="37"/>
      <c r="C117" s="180" t="s">
        <v>287</v>
      </c>
      <c r="D117" s="180" t="s">
        <v>166</v>
      </c>
      <c r="E117" s="181" t="s">
        <v>2169</v>
      </c>
      <c r="F117" s="182" t="s">
        <v>2170</v>
      </c>
      <c r="G117" s="183" t="s">
        <v>1890</v>
      </c>
      <c r="H117" s="184">
        <v>9</v>
      </c>
      <c r="I117" s="185"/>
      <c r="J117" s="186">
        <f t="shared" si="0"/>
        <v>0</v>
      </c>
      <c r="K117" s="182" t="s">
        <v>20</v>
      </c>
      <c r="L117" s="41"/>
      <c r="M117" s="187" t="s">
        <v>20</v>
      </c>
      <c r="N117" s="188" t="s">
        <v>43</v>
      </c>
      <c r="O117" s="66"/>
      <c r="P117" s="189">
        <f t="shared" si="1"/>
        <v>0</v>
      </c>
      <c r="Q117" s="189">
        <v>0</v>
      </c>
      <c r="R117" s="189">
        <f t="shared" si="2"/>
        <v>0</v>
      </c>
      <c r="S117" s="189">
        <v>0</v>
      </c>
      <c r="T117" s="190">
        <f t="shared" si="3"/>
        <v>0</v>
      </c>
      <c r="U117" s="36"/>
      <c r="V117" s="36"/>
      <c r="W117" s="36"/>
      <c r="X117" s="36"/>
      <c r="Y117" s="36"/>
      <c r="Z117" s="36"/>
      <c r="AA117" s="36"/>
      <c r="AB117" s="36"/>
      <c r="AC117" s="36"/>
      <c r="AD117" s="36"/>
      <c r="AE117" s="36"/>
      <c r="AR117" s="191" t="s">
        <v>171</v>
      </c>
      <c r="AT117" s="191" t="s">
        <v>166</v>
      </c>
      <c r="AU117" s="191" t="s">
        <v>8</v>
      </c>
      <c r="AY117" s="19" t="s">
        <v>164</v>
      </c>
      <c r="BE117" s="192">
        <f t="shared" si="4"/>
        <v>0</v>
      </c>
      <c r="BF117" s="192">
        <f t="shared" si="5"/>
        <v>0</v>
      </c>
      <c r="BG117" s="192">
        <f t="shared" si="6"/>
        <v>0</v>
      </c>
      <c r="BH117" s="192">
        <f t="shared" si="7"/>
        <v>0</v>
      </c>
      <c r="BI117" s="192">
        <f t="shared" si="8"/>
        <v>0</v>
      </c>
      <c r="BJ117" s="19" t="s">
        <v>8</v>
      </c>
      <c r="BK117" s="192">
        <f t="shared" si="9"/>
        <v>0</v>
      </c>
      <c r="BL117" s="19" t="s">
        <v>171</v>
      </c>
      <c r="BM117" s="191" t="s">
        <v>2171</v>
      </c>
    </row>
    <row r="118" spans="1:65" s="2" customFormat="1" ht="16.5" customHeight="1">
      <c r="A118" s="36"/>
      <c r="B118" s="37"/>
      <c r="C118" s="180" t="s">
        <v>295</v>
      </c>
      <c r="D118" s="180" t="s">
        <v>166</v>
      </c>
      <c r="E118" s="181" t="s">
        <v>2172</v>
      </c>
      <c r="F118" s="182" t="s">
        <v>2173</v>
      </c>
      <c r="G118" s="183" t="s">
        <v>1890</v>
      </c>
      <c r="H118" s="184">
        <v>3</v>
      </c>
      <c r="I118" s="185"/>
      <c r="J118" s="186">
        <f t="shared" si="0"/>
        <v>0</v>
      </c>
      <c r="K118" s="182" t="s">
        <v>20</v>
      </c>
      <c r="L118" s="41"/>
      <c r="M118" s="187" t="s">
        <v>20</v>
      </c>
      <c r="N118" s="188" t="s">
        <v>43</v>
      </c>
      <c r="O118" s="66"/>
      <c r="P118" s="189">
        <f t="shared" si="1"/>
        <v>0</v>
      </c>
      <c r="Q118" s="189">
        <v>0</v>
      </c>
      <c r="R118" s="189">
        <f t="shared" si="2"/>
        <v>0</v>
      </c>
      <c r="S118" s="189">
        <v>0</v>
      </c>
      <c r="T118" s="190">
        <f t="shared" si="3"/>
        <v>0</v>
      </c>
      <c r="U118" s="36"/>
      <c r="V118" s="36"/>
      <c r="W118" s="36"/>
      <c r="X118" s="36"/>
      <c r="Y118" s="36"/>
      <c r="Z118" s="36"/>
      <c r="AA118" s="36"/>
      <c r="AB118" s="36"/>
      <c r="AC118" s="36"/>
      <c r="AD118" s="36"/>
      <c r="AE118" s="36"/>
      <c r="AR118" s="191" t="s">
        <v>171</v>
      </c>
      <c r="AT118" s="191" t="s">
        <v>166</v>
      </c>
      <c r="AU118" s="191" t="s">
        <v>8</v>
      </c>
      <c r="AY118" s="19" t="s">
        <v>164</v>
      </c>
      <c r="BE118" s="192">
        <f t="shared" si="4"/>
        <v>0</v>
      </c>
      <c r="BF118" s="192">
        <f t="shared" si="5"/>
        <v>0</v>
      </c>
      <c r="BG118" s="192">
        <f t="shared" si="6"/>
        <v>0</v>
      </c>
      <c r="BH118" s="192">
        <f t="shared" si="7"/>
        <v>0</v>
      </c>
      <c r="BI118" s="192">
        <f t="shared" si="8"/>
        <v>0</v>
      </c>
      <c r="BJ118" s="19" t="s">
        <v>8</v>
      </c>
      <c r="BK118" s="192">
        <f t="shared" si="9"/>
        <v>0</v>
      </c>
      <c r="BL118" s="19" t="s">
        <v>171</v>
      </c>
      <c r="BM118" s="191" t="s">
        <v>2174</v>
      </c>
    </row>
    <row r="119" spans="1:65" s="2" customFormat="1" ht="16.5" customHeight="1">
      <c r="A119" s="36"/>
      <c r="B119" s="37"/>
      <c r="C119" s="180" t="s">
        <v>304</v>
      </c>
      <c r="D119" s="180" t="s">
        <v>166</v>
      </c>
      <c r="E119" s="181" t="s">
        <v>2175</v>
      </c>
      <c r="F119" s="182" t="s">
        <v>2176</v>
      </c>
      <c r="G119" s="183" t="s">
        <v>332</v>
      </c>
      <c r="H119" s="184">
        <v>1</v>
      </c>
      <c r="I119" s="185"/>
      <c r="J119" s="186">
        <f t="shared" si="0"/>
        <v>0</v>
      </c>
      <c r="K119" s="182" t="s">
        <v>20</v>
      </c>
      <c r="L119" s="41"/>
      <c r="M119" s="187" t="s">
        <v>20</v>
      </c>
      <c r="N119" s="188" t="s">
        <v>43</v>
      </c>
      <c r="O119" s="66"/>
      <c r="P119" s="189">
        <f t="shared" si="1"/>
        <v>0</v>
      </c>
      <c r="Q119" s="189">
        <v>0</v>
      </c>
      <c r="R119" s="189">
        <f t="shared" si="2"/>
        <v>0</v>
      </c>
      <c r="S119" s="189">
        <v>0</v>
      </c>
      <c r="T119" s="190">
        <f t="shared" si="3"/>
        <v>0</v>
      </c>
      <c r="U119" s="36"/>
      <c r="V119" s="36"/>
      <c r="W119" s="36"/>
      <c r="X119" s="36"/>
      <c r="Y119" s="36"/>
      <c r="Z119" s="36"/>
      <c r="AA119" s="36"/>
      <c r="AB119" s="36"/>
      <c r="AC119" s="36"/>
      <c r="AD119" s="36"/>
      <c r="AE119" s="36"/>
      <c r="AR119" s="191" t="s">
        <v>171</v>
      </c>
      <c r="AT119" s="191" t="s">
        <v>166</v>
      </c>
      <c r="AU119" s="191" t="s">
        <v>8</v>
      </c>
      <c r="AY119" s="19" t="s">
        <v>164</v>
      </c>
      <c r="BE119" s="192">
        <f t="shared" si="4"/>
        <v>0</v>
      </c>
      <c r="BF119" s="192">
        <f t="shared" si="5"/>
        <v>0</v>
      </c>
      <c r="BG119" s="192">
        <f t="shared" si="6"/>
        <v>0</v>
      </c>
      <c r="BH119" s="192">
        <f t="shared" si="7"/>
        <v>0</v>
      </c>
      <c r="BI119" s="192">
        <f t="shared" si="8"/>
        <v>0</v>
      </c>
      <c r="BJ119" s="19" t="s">
        <v>8</v>
      </c>
      <c r="BK119" s="192">
        <f t="shared" si="9"/>
        <v>0</v>
      </c>
      <c r="BL119" s="19" t="s">
        <v>171</v>
      </c>
      <c r="BM119" s="191" t="s">
        <v>2177</v>
      </c>
    </row>
    <row r="120" spans="1:65" s="2" customFormat="1" ht="48.75">
      <c r="A120" s="36"/>
      <c r="B120" s="37"/>
      <c r="C120" s="38"/>
      <c r="D120" s="200" t="s">
        <v>2040</v>
      </c>
      <c r="E120" s="38"/>
      <c r="F120" s="263" t="s">
        <v>2178</v>
      </c>
      <c r="G120" s="38"/>
      <c r="H120" s="38"/>
      <c r="I120" s="195"/>
      <c r="J120" s="38"/>
      <c r="K120" s="38"/>
      <c r="L120" s="41"/>
      <c r="M120" s="196"/>
      <c r="N120" s="197"/>
      <c r="O120" s="66"/>
      <c r="P120" s="66"/>
      <c r="Q120" s="66"/>
      <c r="R120" s="66"/>
      <c r="S120" s="66"/>
      <c r="T120" s="67"/>
      <c r="U120" s="36"/>
      <c r="V120" s="36"/>
      <c r="W120" s="36"/>
      <c r="X120" s="36"/>
      <c r="Y120" s="36"/>
      <c r="Z120" s="36"/>
      <c r="AA120" s="36"/>
      <c r="AB120" s="36"/>
      <c r="AC120" s="36"/>
      <c r="AD120" s="36"/>
      <c r="AE120" s="36"/>
      <c r="AT120" s="19" t="s">
        <v>2040</v>
      </c>
      <c r="AU120" s="19" t="s">
        <v>8</v>
      </c>
    </row>
    <row r="121" spans="1:65" s="2" customFormat="1" ht="16.5" customHeight="1">
      <c r="A121" s="36"/>
      <c r="B121" s="37"/>
      <c r="C121" s="180" t="s">
        <v>7</v>
      </c>
      <c r="D121" s="180" t="s">
        <v>166</v>
      </c>
      <c r="E121" s="181" t="s">
        <v>2179</v>
      </c>
      <c r="F121" s="182" t="s">
        <v>2180</v>
      </c>
      <c r="G121" s="183" t="s">
        <v>332</v>
      </c>
      <c r="H121" s="184">
        <v>15</v>
      </c>
      <c r="I121" s="185"/>
      <c r="J121" s="186">
        <f>ROUND(I121*H121,0)</f>
        <v>0</v>
      </c>
      <c r="K121" s="182" t="s">
        <v>20</v>
      </c>
      <c r="L121" s="41"/>
      <c r="M121" s="187" t="s">
        <v>20</v>
      </c>
      <c r="N121" s="188" t="s">
        <v>43</v>
      </c>
      <c r="O121" s="66"/>
      <c r="P121" s="189">
        <f>O121*H121</f>
        <v>0</v>
      </c>
      <c r="Q121" s="189">
        <v>0</v>
      </c>
      <c r="R121" s="189">
        <f>Q121*H121</f>
        <v>0</v>
      </c>
      <c r="S121" s="189">
        <v>0</v>
      </c>
      <c r="T121" s="190">
        <f>S121*H121</f>
        <v>0</v>
      </c>
      <c r="U121" s="36"/>
      <c r="V121" s="36"/>
      <c r="W121" s="36"/>
      <c r="X121" s="36"/>
      <c r="Y121" s="36"/>
      <c r="Z121" s="36"/>
      <c r="AA121" s="36"/>
      <c r="AB121" s="36"/>
      <c r="AC121" s="36"/>
      <c r="AD121" s="36"/>
      <c r="AE121" s="36"/>
      <c r="AR121" s="191" t="s">
        <v>171</v>
      </c>
      <c r="AT121" s="191" t="s">
        <v>166</v>
      </c>
      <c r="AU121" s="191" t="s">
        <v>8</v>
      </c>
      <c r="AY121" s="19" t="s">
        <v>164</v>
      </c>
      <c r="BE121" s="192">
        <f>IF(N121="základní",J121,0)</f>
        <v>0</v>
      </c>
      <c r="BF121" s="192">
        <f>IF(N121="snížená",J121,0)</f>
        <v>0</v>
      </c>
      <c r="BG121" s="192">
        <f>IF(N121="zákl. přenesená",J121,0)</f>
        <v>0</v>
      </c>
      <c r="BH121" s="192">
        <f>IF(N121="sníž. přenesená",J121,0)</f>
        <v>0</v>
      </c>
      <c r="BI121" s="192">
        <f>IF(N121="nulová",J121,0)</f>
        <v>0</v>
      </c>
      <c r="BJ121" s="19" t="s">
        <v>8</v>
      </c>
      <c r="BK121" s="192">
        <f>ROUND(I121*H121,0)</f>
        <v>0</v>
      </c>
      <c r="BL121" s="19" t="s">
        <v>171</v>
      </c>
      <c r="BM121" s="191" t="s">
        <v>2181</v>
      </c>
    </row>
    <row r="122" spans="1:65" s="2" customFormat="1" ht="48.75">
      <c r="A122" s="36"/>
      <c r="B122" s="37"/>
      <c r="C122" s="38"/>
      <c r="D122" s="200" t="s">
        <v>2040</v>
      </c>
      <c r="E122" s="38"/>
      <c r="F122" s="263" t="s">
        <v>2178</v>
      </c>
      <c r="G122" s="38"/>
      <c r="H122" s="38"/>
      <c r="I122" s="195"/>
      <c r="J122" s="38"/>
      <c r="K122" s="38"/>
      <c r="L122" s="41"/>
      <c r="M122" s="196"/>
      <c r="N122" s="197"/>
      <c r="O122" s="66"/>
      <c r="P122" s="66"/>
      <c r="Q122" s="66"/>
      <c r="R122" s="66"/>
      <c r="S122" s="66"/>
      <c r="T122" s="67"/>
      <c r="U122" s="36"/>
      <c r="V122" s="36"/>
      <c r="W122" s="36"/>
      <c r="X122" s="36"/>
      <c r="Y122" s="36"/>
      <c r="Z122" s="36"/>
      <c r="AA122" s="36"/>
      <c r="AB122" s="36"/>
      <c r="AC122" s="36"/>
      <c r="AD122" s="36"/>
      <c r="AE122" s="36"/>
      <c r="AT122" s="19" t="s">
        <v>2040</v>
      </c>
      <c r="AU122" s="19" t="s">
        <v>8</v>
      </c>
    </row>
    <row r="123" spans="1:65" s="2" customFormat="1" ht="16.5" customHeight="1">
      <c r="A123" s="36"/>
      <c r="B123" s="37"/>
      <c r="C123" s="180" t="s">
        <v>316</v>
      </c>
      <c r="D123" s="180" t="s">
        <v>166</v>
      </c>
      <c r="E123" s="181" t="s">
        <v>2182</v>
      </c>
      <c r="F123" s="182" t="s">
        <v>2183</v>
      </c>
      <c r="G123" s="183" t="s">
        <v>332</v>
      </c>
      <c r="H123" s="184">
        <v>4</v>
      </c>
      <c r="I123" s="185"/>
      <c r="J123" s="186">
        <f>ROUND(I123*H123,0)</f>
        <v>0</v>
      </c>
      <c r="K123" s="182" t="s">
        <v>20</v>
      </c>
      <c r="L123" s="41"/>
      <c r="M123" s="187" t="s">
        <v>20</v>
      </c>
      <c r="N123" s="188" t="s">
        <v>43</v>
      </c>
      <c r="O123" s="66"/>
      <c r="P123" s="189">
        <f>O123*H123</f>
        <v>0</v>
      </c>
      <c r="Q123" s="189">
        <v>0</v>
      </c>
      <c r="R123" s="189">
        <f>Q123*H123</f>
        <v>0</v>
      </c>
      <c r="S123" s="189">
        <v>0</v>
      </c>
      <c r="T123" s="190">
        <f>S123*H123</f>
        <v>0</v>
      </c>
      <c r="U123" s="36"/>
      <c r="V123" s="36"/>
      <c r="W123" s="36"/>
      <c r="X123" s="36"/>
      <c r="Y123" s="36"/>
      <c r="Z123" s="36"/>
      <c r="AA123" s="36"/>
      <c r="AB123" s="36"/>
      <c r="AC123" s="36"/>
      <c r="AD123" s="36"/>
      <c r="AE123" s="36"/>
      <c r="AR123" s="191" t="s">
        <v>171</v>
      </c>
      <c r="AT123" s="191" t="s">
        <v>166</v>
      </c>
      <c r="AU123" s="191" t="s">
        <v>8</v>
      </c>
      <c r="AY123" s="19" t="s">
        <v>164</v>
      </c>
      <c r="BE123" s="192">
        <f>IF(N123="základní",J123,0)</f>
        <v>0</v>
      </c>
      <c r="BF123" s="192">
        <f>IF(N123="snížená",J123,0)</f>
        <v>0</v>
      </c>
      <c r="BG123" s="192">
        <f>IF(N123="zákl. přenesená",J123,0)</f>
        <v>0</v>
      </c>
      <c r="BH123" s="192">
        <f>IF(N123="sníž. přenesená",J123,0)</f>
        <v>0</v>
      </c>
      <c r="BI123" s="192">
        <f>IF(N123="nulová",J123,0)</f>
        <v>0</v>
      </c>
      <c r="BJ123" s="19" t="s">
        <v>8</v>
      </c>
      <c r="BK123" s="192">
        <f>ROUND(I123*H123,0)</f>
        <v>0</v>
      </c>
      <c r="BL123" s="19" t="s">
        <v>171</v>
      </c>
      <c r="BM123" s="191" t="s">
        <v>2184</v>
      </c>
    </row>
    <row r="124" spans="1:65" s="2" customFormat="1" ht="48.75">
      <c r="A124" s="36"/>
      <c r="B124" s="37"/>
      <c r="C124" s="38"/>
      <c r="D124" s="200" t="s">
        <v>2040</v>
      </c>
      <c r="E124" s="38"/>
      <c r="F124" s="263" t="s">
        <v>2178</v>
      </c>
      <c r="G124" s="38"/>
      <c r="H124" s="38"/>
      <c r="I124" s="195"/>
      <c r="J124" s="38"/>
      <c r="K124" s="38"/>
      <c r="L124" s="41"/>
      <c r="M124" s="196"/>
      <c r="N124" s="197"/>
      <c r="O124" s="66"/>
      <c r="P124" s="66"/>
      <c r="Q124" s="66"/>
      <c r="R124" s="66"/>
      <c r="S124" s="66"/>
      <c r="T124" s="67"/>
      <c r="U124" s="36"/>
      <c r="V124" s="36"/>
      <c r="W124" s="36"/>
      <c r="X124" s="36"/>
      <c r="Y124" s="36"/>
      <c r="Z124" s="36"/>
      <c r="AA124" s="36"/>
      <c r="AB124" s="36"/>
      <c r="AC124" s="36"/>
      <c r="AD124" s="36"/>
      <c r="AE124" s="36"/>
      <c r="AT124" s="19" t="s">
        <v>2040</v>
      </c>
      <c r="AU124" s="19" t="s">
        <v>8</v>
      </c>
    </row>
    <row r="125" spans="1:65" s="2" customFormat="1" ht="16.5" customHeight="1">
      <c r="A125" s="36"/>
      <c r="B125" s="37"/>
      <c r="C125" s="180" t="s">
        <v>323</v>
      </c>
      <c r="D125" s="180" t="s">
        <v>166</v>
      </c>
      <c r="E125" s="181" t="s">
        <v>2185</v>
      </c>
      <c r="F125" s="182" t="s">
        <v>2186</v>
      </c>
      <c r="G125" s="183" t="s">
        <v>1890</v>
      </c>
      <c r="H125" s="184">
        <v>1</v>
      </c>
      <c r="I125" s="185"/>
      <c r="J125" s="186">
        <f>ROUND(I125*H125,0)</f>
        <v>0</v>
      </c>
      <c r="K125" s="182" t="s">
        <v>20</v>
      </c>
      <c r="L125" s="41"/>
      <c r="M125" s="187" t="s">
        <v>20</v>
      </c>
      <c r="N125" s="188" t="s">
        <v>43</v>
      </c>
      <c r="O125" s="66"/>
      <c r="P125" s="189">
        <f>O125*H125</f>
        <v>0</v>
      </c>
      <c r="Q125" s="189">
        <v>0</v>
      </c>
      <c r="R125" s="189">
        <f>Q125*H125</f>
        <v>0</v>
      </c>
      <c r="S125" s="189">
        <v>0</v>
      </c>
      <c r="T125" s="190">
        <f>S125*H125</f>
        <v>0</v>
      </c>
      <c r="U125" s="36"/>
      <c r="V125" s="36"/>
      <c r="W125" s="36"/>
      <c r="X125" s="36"/>
      <c r="Y125" s="36"/>
      <c r="Z125" s="36"/>
      <c r="AA125" s="36"/>
      <c r="AB125" s="36"/>
      <c r="AC125" s="36"/>
      <c r="AD125" s="36"/>
      <c r="AE125" s="36"/>
      <c r="AR125" s="191" t="s">
        <v>171</v>
      </c>
      <c r="AT125" s="191" t="s">
        <v>166</v>
      </c>
      <c r="AU125" s="191" t="s">
        <v>8</v>
      </c>
      <c r="AY125" s="19" t="s">
        <v>164</v>
      </c>
      <c r="BE125" s="192">
        <f>IF(N125="základní",J125,0)</f>
        <v>0</v>
      </c>
      <c r="BF125" s="192">
        <f>IF(N125="snížená",J125,0)</f>
        <v>0</v>
      </c>
      <c r="BG125" s="192">
        <f>IF(N125="zákl. přenesená",J125,0)</f>
        <v>0</v>
      </c>
      <c r="BH125" s="192">
        <f>IF(N125="sníž. přenesená",J125,0)</f>
        <v>0</v>
      </c>
      <c r="BI125" s="192">
        <f>IF(N125="nulová",J125,0)</f>
        <v>0</v>
      </c>
      <c r="BJ125" s="19" t="s">
        <v>8</v>
      </c>
      <c r="BK125" s="192">
        <f>ROUND(I125*H125,0)</f>
        <v>0</v>
      </c>
      <c r="BL125" s="19" t="s">
        <v>171</v>
      </c>
      <c r="BM125" s="191" t="s">
        <v>2187</v>
      </c>
    </row>
    <row r="126" spans="1:65" s="2" customFormat="1" ht="16.5" customHeight="1">
      <c r="A126" s="36"/>
      <c r="B126" s="37"/>
      <c r="C126" s="180" t="s">
        <v>329</v>
      </c>
      <c r="D126" s="180" t="s">
        <v>166</v>
      </c>
      <c r="E126" s="181" t="s">
        <v>2188</v>
      </c>
      <c r="F126" s="182" t="s">
        <v>2189</v>
      </c>
      <c r="G126" s="183" t="s">
        <v>1890</v>
      </c>
      <c r="H126" s="184">
        <v>15</v>
      </c>
      <c r="I126" s="185"/>
      <c r="J126" s="186">
        <f>ROUND(I126*H126,0)</f>
        <v>0</v>
      </c>
      <c r="K126" s="182" t="s">
        <v>20</v>
      </c>
      <c r="L126" s="41"/>
      <c r="M126" s="187" t="s">
        <v>20</v>
      </c>
      <c r="N126" s="188" t="s">
        <v>43</v>
      </c>
      <c r="O126" s="66"/>
      <c r="P126" s="189">
        <f>O126*H126</f>
        <v>0</v>
      </c>
      <c r="Q126" s="189">
        <v>0</v>
      </c>
      <c r="R126" s="189">
        <f>Q126*H126</f>
        <v>0</v>
      </c>
      <c r="S126" s="189">
        <v>0</v>
      </c>
      <c r="T126" s="190">
        <f>S126*H126</f>
        <v>0</v>
      </c>
      <c r="U126" s="36"/>
      <c r="V126" s="36"/>
      <c r="W126" s="36"/>
      <c r="X126" s="36"/>
      <c r="Y126" s="36"/>
      <c r="Z126" s="36"/>
      <c r="AA126" s="36"/>
      <c r="AB126" s="36"/>
      <c r="AC126" s="36"/>
      <c r="AD126" s="36"/>
      <c r="AE126" s="36"/>
      <c r="AR126" s="191" t="s">
        <v>171</v>
      </c>
      <c r="AT126" s="191" t="s">
        <v>166</v>
      </c>
      <c r="AU126" s="191" t="s">
        <v>8</v>
      </c>
      <c r="AY126" s="19" t="s">
        <v>164</v>
      </c>
      <c r="BE126" s="192">
        <f>IF(N126="základní",J126,0)</f>
        <v>0</v>
      </c>
      <c r="BF126" s="192">
        <f>IF(N126="snížená",J126,0)</f>
        <v>0</v>
      </c>
      <c r="BG126" s="192">
        <f>IF(N126="zákl. přenesená",J126,0)</f>
        <v>0</v>
      </c>
      <c r="BH126" s="192">
        <f>IF(N126="sníž. přenesená",J126,0)</f>
        <v>0</v>
      </c>
      <c r="BI126" s="192">
        <f>IF(N126="nulová",J126,0)</f>
        <v>0</v>
      </c>
      <c r="BJ126" s="19" t="s">
        <v>8</v>
      </c>
      <c r="BK126" s="192">
        <f>ROUND(I126*H126,0)</f>
        <v>0</v>
      </c>
      <c r="BL126" s="19" t="s">
        <v>171</v>
      </c>
      <c r="BM126" s="191" t="s">
        <v>2190</v>
      </c>
    </row>
    <row r="127" spans="1:65" s="2" customFormat="1" ht="16.5" customHeight="1">
      <c r="A127" s="36"/>
      <c r="B127" s="37"/>
      <c r="C127" s="180" t="s">
        <v>334</v>
      </c>
      <c r="D127" s="180" t="s">
        <v>166</v>
      </c>
      <c r="E127" s="181" t="s">
        <v>2191</v>
      </c>
      <c r="F127" s="182" t="s">
        <v>2192</v>
      </c>
      <c r="G127" s="183" t="s">
        <v>1890</v>
      </c>
      <c r="H127" s="184">
        <v>4</v>
      </c>
      <c r="I127" s="185"/>
      <c r="J127" s="186">
        <f>ROUND(I127*H127,0)</f>
        <v>0</v>
      </c>
      <c r="K127" s="182" t="s">
        <v>20</v>
      </c>
      <c r="L127" s="41"/>
      <c r="M127" s="187" t="s">
        <v>20</v>
      </c>
      <c r="N127" s="188" t="s">
        <v>43</v>
      </c>
      <c r="O127" s="66"/>
      <c r="P127" s="189">
        <f>O127*H127</f>
        <v>0</v>
      </c>
      <c r="Q127" s="189">
        <v>0</v>
      </c>
      <c r="R127" s="189">
        <f>Q127*H127</f>
        <v>0</v>
      </c>
      <c r="S127" s="189">
        <v>0</v>
      </c>
      <c r="T127" s="190">
        <f>S127*H127</f>
        <v>0</v>
      </c>
      <c r="U127" s="36"/>
      <c r="V127" s="36"/>
      <c r="W127" s="36"/>
      <c r="X127" s="36"/>
      <c r="Y127" s="36"/>
      <c r="Z127" s="36"/>
      <c r="AA127" s="36"/>
      <c r="AB127" s="36"/>
      <c r="AC127" s="36"/>
      <c r="AD127" s="36"/>
      <c r="AE127" s="36"/>
      <c r="AR127" s="191" t="s">
        <v>171</v>
      </c>
      <c r="AT127" s="191" t="s">
        <v>166</v>
      </c>
      <c r="AU127" s="191" t="s">
        <v>8</v>
      </c>
      <c r="AY127" s="19" t="s">
        <v>164</v>
      </c>
      <c r="BE127" s="192">
        <f>IF(N127="základní",J127,0)</f>
        <v>0</v>
      </c>
      <c r="BF127" s="192">
        <f>IF(N127="snížená",J127,0)</f>
        <v>0</v>
      </c>
      <c r="BG127" s="192">
        <f>IF(N127="zákl. přenesená",J127,0)</f>
        <v>0</v>
      </c>
      <c r="BH127" s="192">
        <f>IF(N127="sníž. přenesená",J127,0)</f>
        <v>0</v>
      </c>
      <c r="BI127" s="192">
        <f>IF(N127="nulová",J127,0)</f>
        <v>0</v>
      </c>
      <c r="BJ127" s="19" t="s">
        <v>8</v>
      </c>
      <c r="BK127" s="192">
        <f>ROUND(I127*H127,0)</f>
        <v>0</v>
      </c>
      <c r="BL127" s="19" t="s">
        <v>171</v>
      </c>
      <c r="BM127" s="191" t="s">
        <v>2193</v>
      </c>
    </row>
    <row r="128" spans="1:65" s="12" customFormat="1" ht="25.9" customHeight="1">
      <c r="B128" s="164"/>
      <c r="C128" s="165"/>
      <c r="D128" s="166" t="s">
        <v>71</v>
      </c>
      <c r="E128" s="167" t="s">
        <v>2194</v>
      </c>
      <c r="F128" s="167" t="s">
        <v>2195</v>
      </c>
      <c r="G128" s="165"/>
      <c r="H128" s="165"/>
      <c r="I128" s="168"/>
      <c r="J128" s="169">
        <f>BK128</f>
        <v>0</v>
      </c>
      <c r="K128" s="165"/>
      <c r="L128" s="170"/>
      <c r="M128" s="171"/>
      <c r="N128" s="172"/>
      <c r="O128" s="172"/>
      <c r="P128" s="173">
        <f>SUM(P129:P134)</f>
        <v>0</v>
      </c>
      <c r="Q128" s="172"/>
      <c r="R128" s="173">
        <f>SUM(R129:R134)</f>
        <v>0</v>
      </c>
      <c r="S128" s="172"/>
      <c r="T128" s="174">
        <f>SUM(T129:T134)</f>
        <v>0</v>
      </c>
      <c r="AR128" s="175" t="s">
        <v>8</v>
      </c>
      <c r="AT128" s="176" t="s">
        <v>71</v>
      </c>
      <c r="AU128" s="176" t="s">
        <v>72</v>
      </c>
      <c r="AY128" s="175" t="s">
        <v>164</v>
      </c>
      <c r="BK128" s="177">
        <f>SUM(BK129:BK134)</f>
        <v>0</v>
      </c>
    </row>
    <row r="129" spans="1:65" s="2" customFormat="1" ht="21.75" customHeight="1">
      <c r="A129" s="36"/>
      <c r="B129" s="37"/>
      <c r="C129" s="180" t="s">
        <v>338</v>
      </c>
      <c r="D129" s="180" t="s">
        <v>166</v>
      </c>
      <c r="E129" s="181" t="s">
        <v>2196</v>
      </c>
      <c r="F129" s="182" t="s">
        <v>2197</v>
      </c>
      <c r="G129" s="183" t="s">
        <v>332</v>
      </c>
      <c r="H129" s="184">
        <v>12</v>
      </c>
      <c r="I129" s="185"/>
      <c r="J129" s="186">
        <f t="shared" ref="J129:J134" si="10">ROUND(I129*H129,0)</f>
        <v>0</v>
      </c>
      <c r="K129" s="182" t="s">
        <v>20</v>
      </c>
      <c r="L129" s="41"/>
      <c r="M129" s="187" t="s">
        <v>20</v>
      </c>
      <c r="N129" s="188" t="s">
        <v>43</v>
      </c>
      <c r="O129" s="66"/>
      <c r="P129" s="189">
        <f t="shared" ref="P129:P134" si="11">O129*H129</f>
        <v>0</v>
      </c>
      <c r="Q129" s="189">
        <v>0</v>
      </c>
      <c r="R129" s="189">
        <f t="shared" ref="R129:R134" si="12">Q129*H129</f>
        <v>0</v>
      </c>
      <c r="S129" s="189">
        <v>0</v>
      </c>
      <c r="T129" s="190">
        <f t="shared" ref="T129:T134" si="13">S129*H129</f>
        <v>0</v>
      </c>
      <c r="U129" s="36"/>
      <c r="V129" s="36"/>
      <c r="W129" s="36"/>
      <c r="X129" s="36"/>
      <c r="Y129" s="36"/>
      <c r="Z129" s="36"/>
      <c r="AA129" s="36"/>
      <c r="AB129" s="36"/>
      <c r="AC129" s="36"/>
      <c r="AD129" s="36"/>
      <c r="AE129" s="36"/>
      <c r="AR129" s="191" t="s">
        <v>171</v>
      </c>
      <c r="AT129" s="191" t="s">
        <v>166</v>
      </c>
      <c r="AU129" s="191" t="s">
        <v>8</v>
      </c>
      <c r="AY129" s="19" t="s">
        <v>164</v>
      </c>
      <c r="BE129" s="192">
        <f t="shared" ref="BE129:BE134" si="14">IF(N129="základní",J129,0)</f>
        <v>0</v>
      </c>
      <c r="BF129" s="192">
        <f t="shared" ref="BF129:BF134" si="15">IF(N129="snížená",J129,0)</f>
        <v>0</v>
      </c>
      <c r="BG129" s="192">
        <f t="shared" ref="BG129:BG134" si="16">IF(N129="zákl. přenesená",J129,0)</f>
        <v>0</v>
      </c>
      <c r="BH129" s="192">
        <f t="shared" ref="BH129:BH134" si="17">IF(N129="sníž. přenesená",J129,0)</f>
        <v>0</v>
      </c>
      <c r="BI129" s="192">
        <f t="shared" ref="BI129:BI134" si="18">IF(N129="nulová",J129,0)</f>
        <v>0</v>
      </c>
      <c r="BJ129" s="19" t="s">
        <v>8</v>
      </c>
      <c r="BK129" s="192">
        <f t="shared" ref="BK129:BK134" si="19">ROUND(I129*H129,0)</f>
        <v>0</v>
      </c>
      <c r="BL129" s="19" t="s">
        <v>171</v>
      </c>
      <c r="BM129" s="191" t="s">
        <v>2198</v>
      </c>
    </row>
    <row r="130" spans="1:65" s="2" customFormat="1" ht="21.75" customHeight="1">
      <c r="A130" s="36"/>
      <c r="B130" s="37"/>
      <c r="C130" s="180" t="s">
        <v>342</v>
      </c>
      <c r="D130" s="180" t="s">
        <v>166</v>
      </c>
      <c r="E130" s="181" t="s">
        <v>2199</v>
      </c>
      <c r="F130" s="182" t="s">
        <v>2200</v>
      </c>
      <c r="G130" s="183" t="s">
        <v>332</v>
      </c>
      <c r="H130" s="184">
        <v>15</v>
      </c>
      <c r="I130" s="185"/>
      <c r="J130" s="186">
        <f t="shared" si="10"/>
        <v>0</v>
      </c>
      <c r="K130" s="182" t="s">
        <v>20</v>
      </c>
      <c r="L130" s="41"/>
      <c r="M130" s="187" t="s">
        <v>20</v>
      </c>
      <c r="N130" s="188" t="s">
        <v>43</v>
      </c>
      <c r="O130" s="66"/>
      <c r="P130" s="189">
        <f t="shared" si="11"/>
        <v>0</v>
      </c>
      <c r="Q130" s="189">
        <v>0</v>
      </c>
      <c r="R130" s="189">
        <f t="shared" si="12"/>
        <v>0</v>
      </c>
      <c r="S130" s="189">
        <v>0</v>
      </c>
      <c r="T130" s="190">
        <f t="shared" si="13"/>
        <v>0</v>
      </c>
      <c r="U130" s="36"/>
      <c r="V130" s="36"/>
      <c r="W130" s="36"/>
      <c r="X130" s="36"/>
      <c r="Y130" s="36"/>
      <c r="Z130" s="36"/>
      <c r="AA130" s="36"/>
      <c r="AB130" s="36"/>
      <c r="AC130" s="36"/>
      <c r="AD130" s="36"/>
      <c r="AE130" s="36"/>
      <c r="AR130" s="191" t="s">
        <v>171</v>
      </c>
      <c r="AT130" s="191" t="s">
        <v>166</v>
      </c>
      <c r="AU130" s="191" t="s">
        <v>8</v>
      </c>
      <c r="AY130" s="19" t="s">
        <v>164</v>
      </c>
      <c r="BE130" s="192">
        <f t="shared" si="14"/>
        <v>0</v>
      </c>
      <c r="BF130" s="192">
        <f t="shared" si="15"/>
        <v>0</v>
      </c>
      <c r="BG130" s="192">
        <f t="shared" si="16"/>
        <v>0</v>
      </c>
      <c r="BH130" s="192">
        <f t="shared" si="17"/>
        <v>0</v>
      </c>
      <c r="BI130" s="192">
        <f t="shared" si="18"/>
        <v>0</v>
      </c>
      <c r="BJ130" s="19" t="s">
        <v>8</v>
      </c>
      <c r="BK130" s="192">
        <f t="shared" si="19"/>
        <v>0</v>
      </c>
      <c r="BL130" s="19" t="s">
        <v>171</v>
      </c>
      <c r="BM130" s="191" t="s">
        <v>2201</v>
      </c>
    </row>
    <row r="131" spans="1:65" s="2" customFormat="1" ht="24.2" customHeight="1">
      <c r="A131" s="36"/>
      <c r="B131" s="37"/>
      <c r="C131" s="180" t="s">
        <v>346</v>
      </c>
      <c r="D131" s="180" t="s">
        <v>166</v>
      </c>
      <c r="E131" s="181" t="s">
        <v>2202</v>
      </c>
      <c r="F131" s="182" t="s">
        <v>2203</v>
      </c>
      <c r="G131" s="183" t="s">
        <v>332</v>
      </c>
      <c r="H131" s="184">
        <v>16</v>
      </c>
      <c r="I131" s="185"/>
      <c r="J131" s="186">
        <f t="shared" si="10"/>
        <v>0</v>
      </c>
      <c r="K131" s="182" t="s">
        <v>20</v>
      </c>
      <c r="L131" s="41"/>
      <c r="M131" s="187" t="s">
        <v>20</v>
      </c>
      <c r="N131" s="188" t="s">
        <v>43</v>
      </c>
      <c r="O131" s="66"/>
      <c r="P131" s="189">
        <f t="shared" si="11"/>
        <v>0</v>
      </c>
      <c r="Q131" s="189">
        <v>0</v>
      </c>
      <c r="R131" s="189">
        <f t="shared" si="12"/>
        <v>0</v>
      </c>
      <c r="S131" s="189">
        <v>0</v>
      </c>
      <c r="T131" s="190">
        <f t="shared" si="13"/>
        <v>0</v>
      </c>
      <c r="U131" s="36"/>
      <c r="V131" s="36"/>
      <c r="W131" s="36"/>
      <c r="X131" s="36"/>
      <c r="Y131" s="36"/>
      <c r="Z131" s="36"/>
      <c r="AA131" s="36"/>
      <c r="AB131" s="36"/>
      <c r="AC131" s="36"/>
      <c r="AD131" s="36"/>
      <c r="AE131" s="36"/>
      <c r="AR131" s="191" t="s">
        <v>171</v>
      </c>
      <c r="AT131" s="191" t="s">
        <v>166</v>
      </c>
      <c r="AU131" s="191" t="s">
        <v>8</v>
      </c>
      <c r="AY131" s="19" t="s">
        <v>164</v>
      </c>
      <c r="BE131" s="192">
        <f t="shared" si="14"/>
        <v>0</v>
      </c>
      <c r="BF131" s="192">
        <f t="shared" si="15"/>
        <v>0</v>
      </c>
      <c r="BG131" s="192">
        <f t="shared" si="16"/>
        <v>0</v>
      </c>
      <c r="BH131" s="192">
        <f t="shared" si="17"/>
        <v>0</v>
      </c>
      <c r="BI131" s="192">
        <f t="shared" si="18"/>
        <v>0</v>
      </c>
      <c r="BJ131" s="19" t="s">
        <v>8</v>
      </c>
      <c r="BK131" s="192">
        <f t="shared" si="19"/>
        <v>0</v>
      </c>
      <c r="BL131" s="19" t="s">
        <v>171</v>
      </c>
      <c r="BM131" s="191" t="s">
        <v>2204</v>
      </c>
    </row>
    <row r="132" spans="1:65" s="2" customFormat="1" ht="24.2" customHeight="1">
      <c r="A132" s="36"/>
      <c r="B132" s="37"/>
      <c r="C132" s="180" t="s">
        <v>350</v>
      </c>
      <c r="D132" s="180" t="s">
        <v>166</v>
      </c>
      <c r="E132" s="181" t="s">
        <v>2205</v>
      </c>
      <c r="F132" s="182" t="s">
        <v>2206</v>
      </c>
      <c r="G132" s="183" t="s">
        <v>332</v>
      </c>
      <c r="H132" s="184">
        <v>2</v>
      </c>
      <c r="I132" s="185"/>
      <c r="J132" s="186">
        <f t="shared" si="10"/>
        <v>0</v>
      </c>
      <c r="K132" s="182" t="s">
        <v>20</v>
      </c>
      <c r="L132" s="41"/>
      <c r="M132" s="187" t="s">
        <v>20</v>
      </c>
      <c r="N132" s="188" t="s">
        <v>43</v>
      </c>
      <c r="O132" s="66"/>
      <c r="P132" s="189">
        <f t="shared" si="11"/>
        <v>0</v>
      </c>
      <c r="Q132" s="189">
        <v>0</v>
      </c>
      <c r="R132" s="189">
        <f t="shared" si="12"/>
        <v>0</v>
      </c>
      <c r="S132" s="189">
        <v>0</v>
      </c>
      <c r="T132" s="190">
        <f t="shared" si="13"/>
        <v>0</v>
      </c>
      <c r="U132" s="36"/>
      <c r="V132" s="36"/>
      <c r="W132" s="36"/>
      <c r="X132" s="36"/>
      <c r="Y132" s="36"/>
      <c r="Z132" s="36"/>
      <c r="AA132" s="36"/>
      <c r="AB132" s="36"/>
      <c r="AC132" s="36"/>
      <c r="AD132" s="36"/>
      <c r="AE132" s="36"/>
      <c r="AR132" s="191" t="s">
        <v>171</v>
      </c>
      <c r="AT132" s="191" t="s">
        <v>166</v>
      </c>
      <c r="AU132" s="191" t="s">
        <v>8</v>
      </c>
      <c r="AY132" s="19" t="s">
        <v>164</v>
      </c>
      <c r="BE132" s="192">
        <f t="shared" si="14"/>
        <v>0</v>
      </c>
      <c r="BF132" s="192">
        <f t="shared" si="15"/>
        <v>0</v>
      </c>
      <c r="BG132" s="192">
        <f t="shared" si="16"/>
        <v>0</v>
      </c>
      <c r="BH132" s="192">
        <f t="shared" si="17"/>
        <v>0</v>
      </c>
      <c r="BI132" s="192">
        <f t="shared" si="18"/>
        <v>0</v>
      </c>
      <c r="BJ132" s="19" t="s">
        <v>8</v>
      </c>
      <c r="BK132" s="192">
        <f t="shared" si="19"/>
        <v>0</v>
      </c>
      <c r="BL132" s="19" t="s">
        <v>171</v>
      </c>
      <c r="BM132" s="191" t="s">
        <v>2207</v>
      </c>
    </row>
    <row r="133" spans="1:65" s="2" customFormat="1" ht="24.2" customHeight="1">
      <c r="A133" s="36"/>
      <c r="B133" s="37"/>
      <c r="C133" s="180" t="s">
        <v>354</v>
      </c>
      <c r="D133" s="180" t="s">
        <v>166</v>
      </c>
      <c r="E133" s="181" t="s">
        <v>2208</v>
      </c>
      <c r="F133" s="182" t="s">
        <v>2209</v>
      </c>
      <c r="G133" s="183" t="s">
        <v>332</v>
      </c>
      <c r="H133" s="184">
        <v>2</v>
      </c>
      <c r="I133" s="185"/>
      <c r="J133" s="186">
        <f t="shared" si="10"/>
        <v>0</v>
      </c>
      <c r="K133" s="182" t="s">
        <v>20</v>
      </c>
      <c r="L133" s="41"/>
      <c r="M133" s="187" t="s">
        <v>20</v>
      </c>
      <c r="N133" s="188" t="s">
        <v>43</v>
      </c>
      <c r="O133" s="66"/>
      <c r="P133" s="189">
        <f t="shared" si="11"/>
        <v>0</v>
      </c>
      <c r="Q133" s="189">
        <v>0</v>
      </c>
      <c r="R133" s="189">
        <f t="shared" si="12"/>
        <v>0</v>
      </c>
      <c r="S133" s="189">
        <v>0</v>
      </c>
      <c r="T133" s="190">
        <f t="shared" si="13"/>
        <v>0</v>
      </c>
      <c r="U133" s="36"/>
      <c r="V133" s="36"/>
      <c r="W133" s="36"/>
      <c r="X133" s="36"/>
      <c r="Y133" s="36"/>
      <c r="Z133" s="36"/>
      <c r="AA133" s="36"/>
      <c r="AB133" s="36"/>
      <c r="AC133" s="36"/>
      <c r="AD133" s="36"/>
      <c r="AE133" s="36"/>
      <c r="AR133" s="191" t="s">
        <v>171</v>
      </c>
      <c r="AT133" s="191" t="s">
        <v>166</v>
      </c>
      <c r="AU133" s="191" t="s">
        <v>8</v>
      </c>
      <c r="AY133" s="19" t="s">
        <v>164</v>
      </c>
      <c r="BE133" s="192">
        <f t="shared" si="14"/>
        <v>0</v>
      </c>
      <c r="BF133" s="192">
        <f t="shared" si="15"/>
        <v>0</v>
      </c>
      <c r="BG133" s="192">
        <f t="shared" si="16"/>
        <v>0</v>
      </c>
      <c r="BH133" s="192">
        <f t="shared" si="17"/>
        <v>0</v>
      </c>
      <c r="BI133" s="192">
        <f t="shared" si="18"/>
        <v>0</v>
      </c>
      <c r="BJ133" s="19" t="s">
        <v>8</v>
      </c>
      <c r="BK133" s="192">
        <f t="shared" si="19"/>
        <v>0</v>
      </c>
      <c r="BL133" s="19" t="s">
        <v>171</v>
      </c>
      <c r="BM133" s="191" t="s">
        <v>2210</v>
      </c>
    </row>
    <row r="134" spans="1:65" s="2" customFormat="1" ht="24.2" customHeight="1">
      <c r="A134" s="36"/>
      <c r="B134" s="37"/>
      <c r="C134" s="180" t="s">
        <v>359</v>
      </c>
      <c r="D134" s="180" t="s">
        <v>166</v>
      </c>
      <c r="E134" s="181" t="s">
        <v>2211</v>
      </c>
      <c r="F134" s="182" t="s">
        <v>2212</v>
      </c>
      <c r="G134" s="183" t="s">
        <v>332</v>
      </c>
      <c r="H134" s="184">
        <v>2</v>
      </c>
      <c r="I134" s="185"/>
      <c r="J134" s="186">
        <f t="shared" si="10"/>
        <v>0</v>
      </c>
      <c r="K134" s="182" t="s">
        <v>20</v>
      </c>
      <c r="L134" s="41"/>
      <c r="M134" s="259" t="s">
        <v>20</v>
      </c>
      <c r="N134" s="260" t="s">
        <v>43</v>
      </c>
      <c r="O134" s="257"/>
      <c r="P134" s="261">
        <f t="shared" si="11"/>
        <v>0</v>
      </c>
      <c r="Q134" s="261">
        <v>0</v>
      </c>
      <c r="R134" s="261">
        <f t="shared" si="12"/>
        <v>0</v>
      </c>
      <c r="S134" s="261">
        <v>0</v>
      </c>
      <c r="T134" s="262">
        <f t="shared" si="13"/>
        <v>0</v>
      </c>
      <c r="U134" s="36"/>
      <c r="V134" s="36"/>
      <c r="W134" s="36"/>
      <c r="X134" s="36"/>
      <c r="Y134" s="36"/>
      <c r="Z134" s="36"/>
      <c r="AA134" s="36"/>
      <c r="AB134" s="36"/>
      <c r="AC134" s="36"/>
      <c r="AD134" s="36"/>
      <c r="AE134" s="36"/>
      <c r="AR134" s="191" t="s">
        <v>171</v>
      </c>
      <c r="AT134" s="191" t="s">
        <v>166</v>
      </c>
      <c r="AU134" s="191" t="s">
        <v>8</v>
      </c>
      <c r="AY134" s="19" t="s">
        <v>164</v>
      </c>
      <c r="BE134" s="192">
        <f t="shared" si="14"/>
        <v>0</v>
      </c>
      <c r="BF134" s="192">
        <f t="shared" si="15"/>
        <v>0</v>
      </c>
      <c r="BG134" s="192">
        <f t="shared" si="16"/>
        <v>0</v>
      </c>
      <c r="BH134" s="192">
        <f t="shared" si="17"/>
        <v>0</v>
      </c>
      <c r="BI134" s="192">
        <f t="shared" si="18"/>
        <v>0</v>
      </c>
      <c r="BJ134" s="19" t="s">
        <v>8</v>
      </c>
      <c r="BK134" s="192">
        <f t="shared" si="19"/>
        <v>0</v>
      </c>
      <c r="BL134" s="19" t="s">
        <v>171</v>
      </c>
      <c r="BM134" s="191" t="s">
        <v>2213</v>
      </c>
    </row>
    <row r="135" spans="1:65" s="2" customFormat="1" ht="6.95" customHeight="1">
      <c r="A135" s="36"/>
      <c r="B135" s="49"/>
      <c r="C135" s="50"/>
      <c r="D135" s="50"/>
      <c r="E135" s="50"/>
      <c r="F135" s="50"/>
      <c r="G135" s="50"/>
      <c r="H135" s="50"/>
      <c r="I135" s="50"/>
      <c r="J135" s="50"/>
      <c r="K135" s="50"/>
      <c r="L135" s="41"/>
      <c r="M135" s="36"/>
      <c r="O135" s="36"/>
      <c r="P135" s="36"/>
      <c r="Q135" s="36"/>
      <c r="R135" s="36"/>
      <c r="S135" s="36"/>
      <c r="T135" s="36"/>
      <c r="U135" s="36"/>
      <c r="V135" s="36"/>
      <c r="W135" s="36"/>
      <c r="X135" s="36"/>
      <c r="Y135" s="36"/>
      <c r="Z135" s="36"/>
      <c r="AA135" s="36"/>
      <c r="AB135" s="36"/>
      <c r="AC135" s="36"/>
      <c r="AD135" s="36"/>
      <c r="AE135" s="36"/>
    </row>
  </sheetData>
  <sheetProtection algorithmName="SHA-512" hashValue="P4TWtG6R2ucJVvG7b93S8mLjSPERajZbf3AMdfH9x5D+QZCuZTY59jxP6rYTTvJYtrxIW6u9wbrTvYniZRF3Hg==" saltValue="IlmzmeWo3/OdEKE7YaubLL/HoyihH34LGYvhJpK9VBwNvgJZOFmhOin7OYcE6ZEuWX5ft/IXUrIakepbaSYp0g==" spinCount="100000" sheet="1" objects="1" scenarios="1" formatColumns="0" formatRows="0" autoFilter="0"/>
  <autoFilter ref="C90:K134"/>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1"/>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106</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2214</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ROUND(J91,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ROUND((SUM(BE91:BE150)),  2)</f>
        <v>0</v>
      </c>
      <c r="G35" s="36"/>
      <c r="H35" s="36"/>
      <c r="I35" s="126">
        <v>0.21</v>
      </c>
      <c r="J35" s="125">
        <f>ROUND(((SUM(BE91:BE150))*I35),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ROUND((SUM(BF91:BF150)),  2)</f>
        <v>0</v>
      </c>
      <c r="G36" s="36"/>
      <c r="H36" s="36"/>
      <c r="I36" s="126">
        <v>0.15</v>
      </c>
      <c r="J36" s="125">
        <f>ROUND(((SUM(BF91:BF150))*I36),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ROUND((SUM(BG91:BG150)),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ROUND((SUM(BH91:BH150)),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ROUND((SUM(BI91:BI150)),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PS01.003 - V2 - Odběrné potrubí</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J91</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2215</v>
      </c>
      <c r="E64" s="145"/>
      <c r="F64" s="145"/>
      <c r="G64" s="145"/>
      <c r="H64" s="145"/>
      <c r="I64" s="145"/>
      <c r="J64" s="146">
        <f>J92</f>
        <v>0</v>
      </c>
      <c r="K64" s="143"/>
      <c r="L64" s="147"/>
    </row>
    <row r="65" spans="1:31" s="9" customFormat="1" ht="24.95" customHeight="1">
      <c r="B65" s="142"/>
      <c r="C65" s="143"/>
      <c r="D65" s="144" t="s">
        <v>2216</v>
      </c>
      <c r="E65" s="145"/>
      <c r="F65" s="145"/>
      <c r="G65" s="145"/>
      <c r="H65" s="145"/>
      <c r="I65" s="145"/>
      <c r="J65" s="146">
        <f>J97</f>
        <v>0</v>
      </c>
      <c r="K65" s="143"/>
      <c r="L65" s="147"/>
    </row>
    <row r="66" spans="1:31" s="9" customFormat="1" ht="24.95" customHeight="1">
      <c r="B66" s="142"/>
      <c r="C66" s="143"/>
      <c r="D66" s="144" t="s">
        <v>2217</v>
      </c>
      <c r="E66" s="145"/>
      <c r="F66" s="145"/>
      <c r="G66" s="145"/>
      <c r="H66" s="145"/>
      <c r="I66" s="145"/>
      <c r="J66" s="146">
        <f>J118</f>
        <v>0</v>
      </c>
      <c r="K66" s="143"/>
      <c r="L66" s="147"/>
    </row>
    <row r="67" spans="1:31" s="9" customFormat="1" ht="24.95" customHeight="1">
      <c r="B67" s="142"/>
      <c r="C67" s="143"/>
      <c r="D67" s="144" t="s">
        <v>2218</v>
      </c>
      <c r="E67" s="145"/>
      <c r="F67" s="145"/>
      <c r="G67" s="145"/>
      <c r="H67" s="145"/>
      <c r="I67" s="145"/>
      <c r="J67" s="146">
        <f>J125</f>
        <v>0</v>
      </c>
      <c r="K67" s="143"/>
      <c r="L67" s="147"/>
    </row>
    <row r="68" spans="1:31" s="9" customFormat="1" ht="24.95" customHeight="1">
      <c r="B68" s="142"/>
      <c r="C68" s="143"/>
      <c r="D68" s="144" t="s">
        <v>2219</v>
      </c>
      <c r="E68" s="145"/>
      <c r="F68" s="145"/>
      <c r="G68" s="145"/>
      <c r="H68" s="145"/>
      <c r="I68" s="145"/>
      <c r="J68" s="146">
        <f>J142</f>
        <v>0</v>
      </c>
      <c r="K68" s="143"/>
      <c r="L68" s="147"/>
    </row>
    <row r="69" spans="1:31" s="9" customFormat="1" ht="24.95" customHeight="1">
      <c r="B69" s="142"/>
      <c r="C69" s="143"/>
      <c r="D69" s="144" t="s">
        <v>2220</v>
      </c>
      <c r="E69" s="145"/>
      <c r="F69" s="145"/>
      <c r="G69" s="145"/>
      <c r="H69" s="145"/>
      <c r="I69" s="145"/>
      <c r="J69" s="146">
        <f>J145</f>
        <v>0</v>
      </c>
      <c r="K69" s="143"/>
      <c r="L69" s="147"/>
    </row>
    <row r="70" spans="1:31" s="2" customFormat="1" ht="21.75" customHeight="1">
      <c r="A70" s="36"/>
      <c r="B70" s="37"/>
      <c r="C70" s="38"/>
      <c r="D70" s="38"/>
      <c r="E70" s="38"/>
      <c r="F70" s="38"/>
      <c r="G70" s="38"/>
      <c r="H70" s="38"/>
      <c r="I70" s="38"/>
      <c r="J70" s="38"/>
      <c r="K70" s="38"/>
      <c r="L70" s="115"/>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5"/>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5"/>
      <c r="S75" s="36"/>
      <c r="T75" s="36"/>
      <c r="U75" s="36"/>
      <c r="V75" s="36"/>
      <c r="W75" s="36"/>
      <c r="X75" s="36"/>
      <c r="Y75" s="36"/>
      <c r="Z75" s="36"/>
      <c r="AA75" s="36"/>
      <c r="AB75" s="36"/>
      <c r="AC75" s="36"/>
      <c r="AD75" s="36"/>
      <c r="AE75" s="36"/>
    </row>
    <row r="76" spans="1:31" s="2" customFormat="1" ht="24.95" customHeight="1">
      <c r="A76" s="36"/>
      <c r="B76" s="37"/>
      <c r="C76" s="25" t="s">
        <v>149</v>
      </c>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2" customHeight="1">
      <c r="A78" s="36"/>
      <c r="B78" s="37"/>
      <c r="C78" s="31" t="s">
        <v>17</v>
      </c>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6.5" customHeight="1">
      <c r="A79" s="36"/>
      <c r="B79" s="37"/>
      <c r="C79" s="38"/>
      <c r="D79" s="38"/>
      <c r="E79" s="390" t="str">
        <f>E7</f>
        <v>VDJ Žebětín</v>
      </c>
      <c r="F79" s="391"/>
      <c r="G79" s="391"/>
      <c r="H79" s="391"/>
      <c r="I79" s="38"/>
      <c r="J79" s="38"/>
      <c r="K79" s="38"/>
      <c r="L79" s="115"/>
      <c r="S79" s="36"/>
      <c r="T79" s="36"/>
      <c r="U79" s="36"/>
      <c r="V79" s="36"/>
      <c r="W79" s="36"/>
      <c r="X79" s="36"/>
      <c r="Y79" s="36"/>
      <c r="Z79" s="36"/>
      <c r="AA79" s="36"/>
      <c r="AB79" s="36"/>
      <c r="AC79" s="36"/>
      <c r="AD79" s="36"/>
      <c r="AE79" s="36"/>
    </row>
    <row r="80" spans="1:31" s="1" customFormat="1" ht="12" customHeight="1">
      <c r="B80" s="23"/>
      <c r="C80" s="31" t="s">
        <v>129</v>
      </c>
      <c r="D80" s="24"/>
      <c r="E80" s="24"/>
      <c r="F80" s="24"/>
      <c r="G80" s="24"/>
      <c r="H80" s="24"/>
      <c r="I80" s="24"/>
      <c r="J80" s="24"/>
      <c r="K80" s="24"/>
      <c r="L80" s="22"/>
    </row>
    <row r="81" spans="1:65" s="2" customFormat="1" ht="16.5" customHeight="1">
      <c r="A81" s="36"/>
      <c r="B81" s="37"/>
      <c r="C81" s="38"/>
      <c r="D81" s="38"/>
      <c r="E81" s="390" t="s">
        <v>2033</v>
      </c>
      <c r="F81" s="389"/>
      <c r="G81" s="389"/>
      <c r="H81" s="389"/>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2034</v>
      </c>
      <c r="D82" s="38"/>
      <c r="E82" s="38"/>
      <c r="F82" s="38"/>
      <c r="G82" s="38"/>
      <c r="H82" s="38"/>
      <c r="I82" s="38"/>
      <c r="J82" s="38"/>
      <c r="K82" s="38"/>
      <c r="L82" s="115"/>
      <c r="S82" s="36"/>
      <c r="T82" s="36"/>
      <c r="U82" s="36"/>
      <c r="V82" s="36"/>
      <c r="W82" s="36"/>
      <c r="X82" s="36"/>
      <c r="Y82" s="36"/>
      <c r="Z82" s="36"/>
      <c r="AA82" s="36"/>
      <c r="AB82" s="36"/>
      <c r="AC82" s="36"/>
      <c r="AD82" s="36"/>
      <c r="AE82" s="36"/>
    </row>
    <row r="83" spans="1:65" s="2" customFormat="1" ht="16.5" customHeight="1">
      <c r="A83" s="36"/>
      <c r="B83" s="37"/>
      <c r="C83" s="38"/>
      <c r="D83" s="38"/>
      <c r="E83" s="384" t="str">
        <f>E11</f>
        <v>PS01.003 - V2 - Odběrné potrubí</v>
      </c>
      <c r="F83" s="389"/>
      <c r="G83" s="389"/>
      <c r="H83" s="389"/>
      <c r="I83" s="38"/>
      <c r="J83" s="38"/>
      <c r="K83" s="38"/>
      <c r="L83" s="115"/>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5"/>
      <c r="S84" s="36"/>
      <c r="T84" s="36"/>
      <c r="U84" s="36"/>
      <c r="V84" s="36"/>
      <c r="W84" s="36"/>
      <c r="X84" s="36"/>
      <c r="Y84" s="36"/>
      <c r="Z84" s="36"/>
      <c r="AA84" s="36"/>
      <c r="AB84" s="36"/>
      <c r="AC84" s="36"/>
      <c r="AD84" s="36"/>
      <c r="AE84" s="36"/>
    </row>
    <row r="85" spans="1:65" s="2" customFormat="1" ht="12" customHeight="1">
      <c r="A85" s="36"/>
      <c r="B85" s="37"/>
      <c r="C85" s="31" t="s">
        <v>22</v>
      </c>
      <c r="D85" s="38"/>
      <c r="E85" s="38"/>
      <c r="F85" s="29" t="str">
        <f>F14</f>
        <v>Brno - Žebětín</v>
      </c>
      <c r="G85" s="38"/>
      <c r="H85" s="38"/>
      <c r="I85" s="31" t="s">
        <v>24</v>
      </c>
      <c r="J85" s="61" t="str">
        <f>IF(J14="","",J14)</f>
        <v>1.6.2022</v>
      </c>
      <c r="K85" s="38"/>
      <c r="L85" s="115"/>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2" customFormat="1" ht="15.2" customHeight="1">
      <c r="A87" s="36"/>
      <c r="B87" s="37"/>
      <c r="C87" s="31" t="s">
        <v>26</v>
      </c>
      <c r="D87" s="38"/>
      <c r="E87" s="38"/>
      <c r="F87" s="29" t="str">
        <f>E17</f>
        <v xml:space="preserve"> </v>
      </c>
      <c r="G87" s="38"/>
      <c r="H87" s="38"/>
      <c r="I87" s="31" t="s">
        <v>32</v>
      </c>
      <c r="J87" s="34" t="str">
        <f>E23</f>
        <v xml:space="preserve"> </v>
      </c>
      <c r="K87" s="38"/>
      <c r="L87" s="115"/>
      <c r="S87" s="36"/>
      <c r="T87" s="36"/>
      <c r="U87" s="36"/>
      <c r="V87" s="36"/>
      <c r="W87" s="36"/>
      <c r="X87" s="36"/>
      <c r="Y87" s="36"/>
      <c r="Z87" s="36"/>
      <c r="AA87" s="36"/>
      <c r="AB87" s="36"/>
      <c r="AC87" s="36"/>
      <c r="AD87" s="36"/>
      <c r="AE87" s="36"/>
    </row>
    <row r="88" spans="1:65" s="2" customFormat="1" ht="15.2" customHeight="1">
      <c r="A88" s="36"/>
      <c r="B88" s="37"/>
      <c r="C88" s="31" t="s">
        <v>30</v>
      </c>
      <c r="D88" s="38"/>
      <c r="E88" s="38"/>
      <c r="F88" s="29" t="str">
        <f>IF(E20="","",E20)</f>
        <v>Vyplň údaj</v>
      </c>
      <c r="G88" s="38"/>
      <c r="H88" s="38"/>
      <c r="I88" s="31" t="s">
        <v>35</v>
      </c>
      <c r="J88" s="34" t="str">
        <f>E26</f>
        <v xml:space="preserve"> </v>
      </c>
      <c r="K88" s="38"/>
      <c r="L88" s="115"/>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5"/>
      <c r="S89" s="36"/>
      <c r="T89" s="36"/>
      <c r="U89" s="36"/>
      <c r="V89" s="36"/>
      <c r="W89" s="36"/>
      <c r="X89" s="36"/>
      <c r="Y89" s="36"/>
      <c r="Z89" s="36"/>
      <c r="AA89" s="36"/>
      <c r="AB89" s="36"/>
      <c r="AC89" s="36"/>
      <c r="AD89" s="36"/>
      <c r="AE89" s="36"/>
    </row>
    <row r="90" spans="1:65" s="11" customFormat="1" ht="29.25" customHeight="1">
      <c r="A90" s="153"/>
      <c r="B90" s="154"/>
      <c r="C90" s="155" t="s">
        <v>150</v>
      </c>
      <c r="D90" s="156" t="s">
        <v>57</v>
      </c>
      <c r="E90" s="156" t="s">
        <v>53</v>
      </c>
      <c r="F90" s="156" t="s">
        <v>54</v>
      </c>
      <c r="G90" s="156" t="s">
        <v>151</v>
      </c>
      <c r="H90" s="156" t="s">
        <v>152</v>
      </c>
      <c r="I90" s="156" t="s">
        <v>153</v>
      </c>
      <c r="J90" s="156" t="s">
        <v>133</v>
      </c>
      <c r="K90" s="157" t="s">
        <v>154</v>
      </c>
      <c r="L90" s="158"/>
      <c r="M90" s="70" t="s">
        <v>20</v>
      </c>
      <c r="N90" s="71" t="s">
        <v>42</v>
      </c>
      <c r="O90" s="71" t="s">
        <v>155</v>
      </c>
      <c r="P90" s="71" t="s">
        <v>156</v>
      </c>
      <c r="Q90" s="71" t="s">
        <v>157</v>
      </c>
      <c r="R90" s="71" t="s">
        <v>158</v>
      </c>
      <c r="S90" s="71" t="s">
        <v>159</v>
      </c>
      <c r="T90" s="72" t="s">
        <v>160</v>
      </c>
      <c r="U90" s="153"/>
      <c r="V90" s="153"/>
      <c r="W90" s="153"/>
      <c r="X90" s="153"/>
      <c r="Y90" s="153"/>
      <c r="Z90" s="153"/>
      <c r="AA90" s="153"/>
      <c r="AB90" s="153"/>
      <c r="AC90" s="153"/>
      <c r="AD90" s="153"/>
      <c r="AE90" s="153"/>
    </row>
    <row r="91" spans="1:65" s="2" customFormat="1" ht="22.9" customHeight="1">
      <c r="A91" s="36"/>
      <c r="B91" s="37"/>
      <c r="C91" s="77" t="s">
        <v>161</v>
      </c>
      <c r="D91" s="38"/>
      <c r="E91" s="38"/>
      <c r="F91" s="38"/>
      <c r="G91" s="38"/>
      <c r="H91" s="38"/>
      <c r="I91" s="38"/>
      <c r="J91" s="159">
        <f>BK91</f>
        <v>0</v>
      </c>
      <c r="K91" s="38"/>
      <c r="L91" s="41"/>
      <c r="M91" s="73"/>
      <c r="N91" s="160"/>
      <c r="O91" s="74"/>
      <c r="P91" s="161">
        <f>P92+P97+P118+P125+P142+P145</f>
        <v>0</v>
      </c>
      <c r="Q91" s="74"/>
      <c r="R91" s="161">
        <f>R92+R97+R118+R125+R142+R145</f>
        <v>0</v>
      </c>
      <c r="S91" s="74"/>
      <c r="T91" s="162">
        <f>T92+T97+T118+T125+T142+T145</f>
        <v>0</v>
      </c>
      <c r="U91" s="36"/>
      <c r="V91" s="36"/>
      <c r="W91" s="36"/>
      <c r="X91" s="36"/>
      <c r="Y91" s="36"/>
      <c r="Z91" s="36"/>
      <c r="AA91" s="36"/>
      <c r="AB91" s="36"/>
      <c r="AC91" s="36"/>
      <c r="AD91" s="36"/>
      <c r="AE91" s="36"/>
      <c r="AT91" s="19" t="s">
        <v>71</v>
      </c>
      <c r="AU91" s="19" t="s">
        <v>134</v>
      </c>
      <c r="BK91" s="163">
        <f>BK92+BK97+BK118+BK125+BK142+BK145</f>
        <v>0</v>
      </c>
    </row>
    <row r="92" spans="1:65" s="12" customFormat="1" ht="25.9" customHeight="1">
      <c r="B92" s="164"/>
      <c r="C92" s="165"/>
      <c r="D92" s="166" t="s">
        <v>71</v>
      </c>
      <c r="E92" s="167" t="s">
        <v>8</v>
      </c>
      <c r="F92" s="167" t="s">
        <v>2106</v>
      </c>
      <c r="G92" s="165"/>
      <c r="H92" s="165"/>
      <c r="I92" s="168"/>
      <c r="J92" s="169">
        <f>BK92</f>
        <v>0</v>
      </c>
      <c r="K92" s="165"/>
      <c r="L92" s="170"/>
      <c r="M92" s="171"/>
      <c r="N92" s="172"/>
      <c r="O92" s="172"/>
      <c r="P92" s="173">
        <f>SUM(P93:P96)</f>
        <v>0</v>
      </c>
      <c r="Q92" s="172"/>
      <c r="R92" s="173">
        <f>SUM(R93:R96)</f>
        <v>0</v>
      </c>
      <c r="S92" s="172"/>
      <c r="T92" s="174">
        <f>SUM(T93:T96)</f>
        <v>0</v>
      </c>
      <c r="AR92" s="175" t="s">
        <v>8</v>
      </c>
      <c r="AT92" s="176" t="s">
        <v>71</v>
      </c>
      <c r="AU92" s="176" t="s">
        <v>72</v>
      </c>
      <c r="AY92" s="175" t="s">
        <v>164</v>
      </c>
      <c r="BK92" s="177">
        <f>SUM(BK93:BK96)</f>
        <v>0</v>
      </c>
    </row>
    <row r="93" spans="1:65" s="2" customFormat="1" ht="16.5" customHeight="1">
      <c r="A93" s="36"/>
      <c r="B93" s="37"/>
      <c r="C93" s="180" t="s">
        <v>8</v>
      </c>
      <c r="D93" s="180" t="s">
        <v>166</v>
      </c>
      <c r="E93" s="181" t="s">
        <v>81</v>
      </c>
      <c r="F93" s="182" t="s">
        <v>2111</v>
      </c>
      <c r="G93" s="183" t="s">
        <v>213</v>
      </c>
      <c r="H93" s="184">
        <v>20.5</v>
      </c>
      <c r="I93" s="185"/>
      <c r="J93" s="186">
        <f>ROUND(I93*H93,0)</f>
        <v>0</v>
      </c>
      <c r="K93" s="182" t="s">
        <v>20</v>
      </c>
      <c r="L93" s="41"/>
      <c r="M93" s="187" t="s">
        <v>20</v>
      </c>
      <c r="N93" s="188" t="s">
        <v>43</v>
      </c>
      <c r="O93" s="66"/>
      <c r="P93" s="189">
        <f>O93*H93</f>
        <v>0</v>
      </c>
      <c r="Q93" s="189">
        <v>0</v>
      </c>
      <c r="R93" s="189">
        <f>Q93*H93</f>
        <v>0</v>
      </c>
      <c r="S93" s="189">
        <v>0</v>
      </c>
      <c r="T93" s="190">
        <f>S93*H93</f>
        <v>0</v>
      </c>
      <c r="U93" s="36"/>
      <c r="V93" s="36"/>
      <c r="W93" s="36"/>
      <c r="X93" s="36"/>
      <c r="Y93" s="36"/>
      <c r="Z93" s="36"/>
      <c r="AA93" s="36"/>
      <c r="AB93" s="36"/>
      <c r="AC93" s="36"/>
      <c r="AD93" s="36"/>
      <c r="AE93" s="36"/>
      <c r="AR93" s="191" t="s">
        <v>171</v>
      </c>
      <c r="AT93" s="191" t="s">
        <v>166</v>
      </c>
      <c r="AU93" s="191" t="s">
        <v>8</v>
      </c>
      <c r="AY93" s="19" t="s">
        <v>164</v>
      </c>
      <c r="BE93" s="192">
        <f>IF(N93="základní",J93,0)</f>
        <v>0</v>
      </c>
      <c r="BF93" s="192">
        <f>IF(N93="snížená",J93,0)</f>
        <v>0</v>
      </c>
      <c r="BG93" s="192">
        <f>IF(N93="zákl. přenesená",J93,0)</f>
        <v>0</v>
      </c>
      <c r="BH93" s="192">
        <f>IF(N93="sníž. přenesená",J93,0)</f>
        <v>0</v>
      </c>
      <c r="BI93" s="192">
        <f>IF(N93="nulová",J93,0)</f>
        <v>0</v>
      </c>
      <c r="BJ93" s="19" t="s">
        <v>8</v>
      </c>
      <c r="BK93" s="192">
        <f>ROUND(I93*H93,0)</f>
        <v>0</v>
      </c>
      <c r="BL93" s="19" t="s">
        <v>171</v>
      </c>
      <c r="BM93" s="191" t="s">
        <v>2221</v>
      </c>
    </row>
    <row r="94" spans="1:65" s="2" customFormat="1" ht="16.5" customHeight="1">
      <c r="A94" s="36"/>
      <c r="B94" s="37"/>
      <c r="C94" s="180" t="s">
        <v>81</v>
      </c>
      <c r="D94" s="180" t="s">
        <v>166</v>
      </c>
      <c r="E94" s="181" t="s">
        <v>184</v>
      </c>
      <c r="F94" s="182" t="s">
        <v>2222</v>
      </c>
      <c r="G94" s="183" t="s">
        <v>213</v>
      </c>
      <c r="H94" s="184">
        <v>2.5</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2223</v>
      </c>
    </row>
    <row r="95" spans="1:65" s="2" customFormat="1" ht="16.5" customHeight="1">
      <c r="A95" s="36"/>
      <c r="B95" s="37"/>
      <c r="C95" s="180" t="s">
        <v>184</v>
      </c>
      <c r="D95" s="180" t="s">
        <v>166</v>
      </c>
      <c r="E95" s="181" t="s">
        <v>171</v>
      </c>
      <c r="F95" s="182" t="s">
        <v>2114</v>
      </c>
      <c r="G95" s="183" t="s">
        <v>213</v>
      </c>
      <c r="H95" s="184">
        <v>0.5</v>
      </c>
      <c r="I95" s="185"/>
      <c r="J95" s="186">
        <f>ROUND(I95*H95,0)</f>
        <v>0</v>
      </c>
      <c r="K95" s="182" t="s">
        <v>20</v>
      </c>
      <c r="L95" s="41"/>
      <c r="M95" s="187" t="s">
        <v>20</v>
      </c>
      <c r="N95" s="188" t="s">
        <v>43</v>
      </c>
      <c r="O95" s="66"/>
      <c r="P95" s="189">
        <f>O95*H95</f>
        <v>0</v>
      </c>
      <c r="Q95" s="189">
        <v>0</v>
      </c>
      <c r="R95" s="189">
        <f>Q95*H95</f>
        <v>0</v>
      </c>
      <c r="S95" s="189">
        <v>0</v>
      </c>
      <c r="T95" s="190">
        <f>S95*H95</f>
        <v>0</v>
      </c>
      <c r="U95" s="36"/>
      <c r="V95" s="36"/>
      <c r="W95" s="36"/>
      <c r="X95" s="36"/>
      <c r="Y95" s="36"/>
      <c r="Z95" s="36"/>
      <c r="AA95" s="36"/>
      <c r="AB95" s="36"/>
      <c r="AC95" s="36"/>
      <c r="AD95" s="36"/>
      <c r="AE95" s="36"/>
      <c r="AR95" s="191" t="s">
        <v>171</v>
      </c>
      <c r="AT95" s="191" t="s">
        <v>166</v>
      </c>
      <c r="AU95" s="191" t="s">
        <v>8</v>
      </c>
      <c r="AY95" s="19" t="s">
        <v>164</v>
      </c>
      <c r="BE95" s="192">
        <f>IF(N95="základní",J95,0)</f>
        <v>0</v>
      </c>
      <c r="BF95" s="192">
        <f>IF(N95="snížená",J95,0)</f>
        <v>0</v>
      </c>
      <c r="BG95" s="192">
        <f>IF(N95="zákl. přenesená",J95,0)</f>
        <v>0</v>
      </c>
      <c r="BH95" s="192">
        <f>IF(N95="sníž. přenesená",J95,0)</f>
        <v>0</v>
      </c>
      <c r="BI95" s="192">
        <f>IF(N95="nulová",J95,0)</f>
        <v>0</v>
      </c>
      <c r="BJ95" s="19" t="s">
        <v>8</v>
      </c>
      <c r="BK95" s="192">
        <f>ROUND(I95*H95,0)</f>
        <v>0</v>
      </c>
      <c r="BL95" s="19" t="s">
        <v>171</v>
      </c>
      <c r="BM95" s="191" t="s">
        <v>2224</v>
      </c>
    </row>
    <row r="96" spans="1:65" s="2" customFormat="1" ht="16.5" customHeight="1">
      <c r="A96" s="36"/>
      <c r="B96" s="37"/>
      <c r="C96" s="180" t="s">
        <v>171</v>
      </c>
      <c r="D96" s="180" t="s">
        <v>166</v>
      </c>
      <c r="E96" s="181" t="s">
        <v>194</v>
      </c>
      <c r="F96" s="182" t="s">
        <v>2117</v>
      </c>
      <c r="G96" s="183" t="s">
        <v>213</v>
      </c>
      <c r="H96" s="184">
        <v>0.5</v>
      </c>
      <c r="I96" s="185"/>
      <c r="J96" s="186">
        <f>ROUND(I96*H96,0)</f>
        <v>0</v>
      </c>
      <c r="K96" s="182" t="s">
        <v>20</v>
      </c>
      <c r="L96" s="41"/>
      <c r="M96" s="187" t="s">
        <v>20</v>
      </c>
      <c r="N96" s="188" t="s">
        <v>43</v>
      </c>
      <c r="O96" s="66"/>
      <c r="P96" s="189">
        <f>O96*H96</f>
        <v>0</v>
      </c>
      <c r="Q96" s="189">
        <v>0</v>
      </c>
      <c r="R96" s="189">
        <f>Q96*H96</f>
        <v>0</v>
      </c>
      <c r="S96" s="189">
        <v>0</v>
      </c>
      <c r="T96" s="190">
        <f>S96*H96</f>
        <v>0</v>
      </c>
      <c r="U96" s="36"/>
      <c r="V96" s="36"/>
      <c r="W96" s="36"/>
      <c r="X96" s="36"/>
      <c r="Y96" s="36"/>
      <c r="Z96" s="36"/>
      <c r="AA96" s="36"/>
      <c r="AB96" s="36"/>
      <c r="AC96" s="36"/>
      <c r="AD96" s="36"/>
      <c r="AE96" s="36"/>
      <c r="AR96" s="191" t="s">
        <v>171</v>
      </c>
      <c r="AT96" s="191" t="s">
        <v>166</v>
      </c>
      <c r="AU96" s="191" t="s">
        <v>8</v>
      </c>
      <c r="AY96" s="19" t="s">
        <v>164</v>
      </c>
      <c r="BE96" s="192">
        <f>IF(N96="základní",J96,0)</f>
        <v>0</v>
      </c>
      <c r="BF96" s="192">
        <f>IF(N96="snížená",J96,0)</f>
        <v>0</v>
      </c>
      <c r="BG96" s="192">
        <f>IF(N96="zákl. přenesená",J96,0)</f>
        <v>0</v>
      </c>
      <c r="BH96" s="192">
        <f>IF(N96="sníž. přenesená",J96,0)</f>
        <v>0</v>
      </c>
      <c r="BI96" s="192">
        <f>IF(N96="nulová",J96,0)</f>
        <v>0</v>
      </c>
      <c r="BJ96" s="19" t="s">
        <v>8</v>
      </c>
      <c r="BK96" s="192">
        <f>ROUND(I96*H96,0)</f>
        <v>0</v>
      </c>
      <c r="BL96" s="19" t="s">
        <v>171</v>
      </c>
      <c r="BM96" s="191" t="s">
        <v>2225</v>
      </c>
    </row>
    <row r="97" spans="1:65" s="12" customFormat="1" ht="25.9" customHeight="1">
      <c r="B97" s="164"/>
      <c r="C97" s="165"/>
      <c r="D97" s="166" t="s">
        <v>71</v>
      </c>
      <c r="E97" s="167" t="s">
        <v>255</v>
      </c>
      <c r="F97" s="167" t="s">
        <v>2226</v>
      </c>
      <c r="G97" s="165"/>
      <c r="H97" s="165"/>
      <c r="I97" s="168"/>
      <c r="J97" s="169">
        <f>BK97</f>
        <v>0</v>
      </c>
      <c r="K97" s="165"/>
      <c r="L97" s="170"/>
      <c r="M97" s="171"/>
      <c r="N97" s="172"/>
      <c r="O97" s="172"/>
      <c r="P97" s="173">
        <f>SUM(P98:P117)</f>
        <v>0</v>
      </c>
      <c r="Q97" s="172"/>
      <c r="R97" s="173">
        <f>SUM(R98:R117)</f>
        <v>0</v>
      </c>
      <c r="S97" s="172"/>
      <c r="T97" s="174">
        <f>SUM(T98:T117)</f>
        <v>0</v>
      </c>
      <c r="AR97" s="175" t="s">
        <v>8</v>
      </c>
      <c r="AT97" s="176" t="s">
        <v>71</v>
      </c>
      <c r="AU97" s="176" t="s">
        <v>72</v>
      </c>
      <c r="AY97" s="175" t="s">
        <v>164</v>
      </c>
      <c r="BK97" s="177">
        <f>SUM(BK98:BK117)</f>
        <v>0</v>
      </c>
    </row>
    <row r="98" spans="1:65" s="2" customFormat="1" ht="16.5" customHeight="1">
      <c r="A98" s="36"/>
      <c r="B98" s="37"/>
      <c r="C98" s="180" t="s">
        <v>194</v>
      </c>
      <c r="D98" s="180" t="s">
        <v>166</v>
      </c>
      <c r="E98" s="181" t="s">
        <v>9</v>
      </c>
      <c r="F98" s="182" t="s">
        <v>2227</v>
      </c>
      <c r="G98" s="183" t="s">
        <v>1890</v>
      </c>
      <c r="H98" s="184">
        <v>1</v>
      </c>
      <c r="I98" s="185"/>
      <c r="J98" s="186">
        <f>ROUND(I98*H98,0)</f>
        <v>0</v>
      </c>
      <c r="K98" s="182" t="s">
        <v>20</v>
      </c>
      <c r="L98" s="41"/>
      <c r="M98" s="187" t="s">
        <v>20</v>
      </c>
      <c r="N98" s="188" t="s">
        <v>43</v>
      </c>
      <c r="O98" s="66"/>
      <c r="P98" s="189">
        <f>O98*H98</f>
        <v>0</v>
      </c>
      <c r="Q98" s="189">
        <v>0</v>
      </c>
      <c r="R98" s="189">
        <f>Q98*H98</f>
        <v>0</v>
      </c>
      <c r="S98" s="189">
        <v>0</v>
      </c>
      <c r="T98" s="190">
        <f>S98*H98</f>
        <v>0</v>
      </c>
      <c r="U98" s="36"/>
      <c r="V98" s="36"/>
      <c r="W98" s="36"/>
      <c r="X98" s="36"/>
      <c r="Y98" s="36"/>
      <c r="Z98" s="36"/>
      <c r="AA98" s="36"/>
      <c r="AB98" s="36"/>
      <c r="AC98" s="36"/>
      <c r="AD98" s="36"/>
      <c r="AE98" s="36"/>
      <c r="AR98" s="191" t="s">
        <v>171</v>
      </c>
      <c r="AT98" s="191" t="s">
        <v>166</v>
      </c>
      <c r="AU98" s="191" t="s">
        <v>8</v>
      </c>
      <c r="AY98" s="19" t="s">
        <v>164</v>
      </c>
      <c r="BE98" s="192">
        <f>IF(N98="základní",J98,0)</f>
        <v>0</v>
      </c>
      <c r="BF98" s="192">
        <f>IF(N98="snížená",J98,0)</f>
        <v>0</v>
      </c>
      <c r="BG98" s="192">
        <f>IF(N98="zákl. přenesená",J98,0)</f>
        <v>0</v>
      </c>
      <c r="BH98" s="192">
        <f>IF(N98="sníž. přenesená",J98,0)</f>
        <v>0</v>
      </c>
      <c r="BI98" s="192">
        <f>IF(N98="nulová",J98,0)</f>
        <v>0</v>
      </c>
      <c r="BJ98" s="19" t="s">
        <v>8</v>
      </c>
      <c r="BK98" s="192">
        <f>ROUND(I98*H98,0)</f>
        <v>0</v>
      </c>
      <c r="BL98" s="19" t="s">
        <v>171</v>
      </c>
      <c r="BM98" s="191" t="s">
        <v>2228</v>
      </c>
    </row>
    <row r="99" spans="1:65" s="2" customFormat="1" ht="117">
      <c r="A99" s="36"/>
      <c r="B99" s="37"/>
      <c r="C99" s="38"/>
      <c r="D99" s="200" t="s">
        <v>2040</v>
      </c>
      <c r="E99" s="38"/>
      <c r="F99" s="263" t="s">
        <v>2229</v>
      </c>
      <c r="G99" s="38"/>
      <c r="H99" s="38"/>
      <c r="I99" s="195"/>
      <c r="J99" s="38"/>
      <c r="K99" s="38"/>
      <c r="L99" s="41"/>
      <c r="M99" s="196"/>
      <c r="N99" s="197"/>
      <c r="O99" s="66"/>
      <c r="P99" s="66"/>
      <c r="Q99" s="66"/>
      <c r="R99" s="66"/>
      <c r="S99" s="66"/>
      <c r="T99" s="67"/>
      <c r="U99" s="36"/>
      <c r="V99" s="36"/>
      <c r="W99" s="36"/>
      <c r="X99" s="36"/>
      <c r="Y99" s="36"/>
      <c r="Z99" s="36"/>
      <c r="AA99" s="36"/>
      <c r="AB99" s="36"/>
      <c r="AC99" s="36"/>
      <c r="AD99" s="36"/>
      <c r="AE99" s="36"/>
      <c r="AT99" s="19" t="s">
        <v>2040</v>
      </c>
      <c r="AU99" s="19" t="s">
        <v>8</v>
      </c>
    </row>
    <row r="100" spans="1:65" s="2" customFormat="1" ht="16.5" customHeight="1">
      <c r="A100" s="36"/>
      <c r="B100" s="37"/>
      <c r="C100" s="180" t="s">
        <v>200</v>
      </c>
      <c r="D100" s="180" t="s">
        <v>166</v>
      </c>
      <c r="E100" s="181" t="s">
        <v>272</v>
      </c>
      <c r="F100" s="182" t="s">
        <v>2230</v>
      </c>
      <c r="G100" s="183" t="s">
        <v>1890</v>
      </c>
      <c r="H100" s="184">
        <v>2</v>
      </c>
      <c r="I100" s="185"/>
      <c r="J100" s="186">
        <f>ROUND(I100*H100,0)</f>
        <v>0</v>
      </c>
      <c r="K100" s="182" t="s">
        <v>20</v>
      </c>
      <c r="L100" s="41"/>
      <c r="M100" s="187" t="s">
        <v>20</v>
      </c>
      <c r="N100" s="188" t="s">
        <v>43</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171</v>
      </c>
      <c r="AT100" s="191" t="s">
        <v>166</v>
      </c>
      <c r="AU100" s="191" t="s">
        <v>8</v>
      </c>
      <c r="AY100" s="19" t="s">
        <v>164</v>
      </c>
      <c r="BE100" s="192">
        <f>IF(N100="základní",J100,0)</f>
        <v>0</v>
      </c>
      <c r="BF100" s="192">
        <f>IF(N100="snížená",J100,0)</f>
        <v>0</v>
      </c>
      <c r="BG100" s="192">
        <f>IF(N100="zákl. přenesená",J100,0)</f>
        <v>0</v>
      </c>
      <c r="BH100" s="192">
        <f>IF(N100="sníž. přenesená",J100,0)</f>
        <v>0</v>
      </c>
      <c r="BI100" s="192">
        <f>IF(N100="nulová",J100,0)</f>
        <v>0</v>
      </c>
      <c r="BJ100" s="19" t="s">
        <v>8</v>
      </c>
      <c r="BK100" s="192">
        <f>ROUND(I100*H100,0)</f>
        <v>0</v>
      </c>
      <c r="BL100" s="19" t="s">
        <v>171</v>
      </c>
      <c r="BM100" s="191" t="s">
        <v>2231</v>
      </c>
    </row>
    <row r="101" spans="1:65" s="2" customFormat="1" ht="224.25">
      <c r="A101" s="36"/>
      <c r="B101" s="37"/>
      <c r="C101" s="38"/>
      <c r="D101" s="200" t="s">
        <v>2040</v>
      </c>
      <c r="E101" s="38"/>
      <c r="F101" s="263" t="s">
        <v>2232</v>
      </c>
      <c r="G101" s="38"/>
      <c r="H101" s="38"/>
      <c r="I101" s="195"/>
      <c r="J101" s="38"/>
      <c r="K101" s="38"/>
      <c r="L101" s="41"/>
      <c r="M101" s="196"/>
      <c r="N101" s="197"/>
      <c r="O101" s="66"/>
      <c r="P101" s="66"/>
      <c r="Q101" s="66"/>
      <c r="R101" s="66"/>
      <c r="S101" s="66"/>
      <c r="T101" s="67"/>
      <c r="U101" s="36"/>
      <c r="V101" s="36"/>
      <c r="W101" s="36"/>
      <c r="X101" s="36"/>
      <c r="Y101" s="36"/>
      <c r="Z101" s="36"/>
      <c r="AA101" s="36"/>
      <c r="AB101" s="36"/>
      <c r="AC101" s="36"/>
      <c r="AD101" s="36"/>
      <c r="AE101" s="36"/>
      <c r="AT101" s="19" t="s">
        <v>2040</v>
      </c>
      <c r="AU101" s="19" t="s">
        <v>8</v>
      </c>
    </row>
    <row r="102" spans="1:65" s="2" customFormat="1" ht="16.5" customHeight="1">
      <c r="A102" s="36"/>
      <c r="B102" s="37"/>
      <c r="C102" s="180" t="s">
        <v>205</v>
      </c>
      <c r="D102" s="180" t="s">
        <v>166</v>
      </c>
      <c r="E102" s="181" t="s">
        <v>280</v>
      </c>
      <c r="F102" s="182" t="s">
        <v>2139</v>
      </c>
      <c r="G102" s="183" t="s">
        <v>1890</v>
      </c>
      <c r="H102" s="184">
        <v>2</v>
      </c>
      <c r="I102" s="185"/>
      <c r="J102" s="186">
        <f>ROUND(I102*H102,0)</f>
        <v>0</v>
      </c>
      <c r="K102" s="182" t="s">
        <v>20</v>
      </c>
      <c r="L102" s="41"/>
      <c r="M102" s="187" t="s">
        <v>20</v>
      </c>
      <c r="N102" s="188" t="s">
        <v>43</v>
      </c>
      <c r="O102" s="66"/>
      <c r="P102" s="189">
        <f>O102*H102</f>
        <v>0</v>
      </c>
      <c r="Q102" s="189">
        <v>0</v>
      </c>
      <c r="R102" s="189">
        <f>Q102*H102</f>
        <v>0</v>
      </c>
      <c r="S102" s="189">
        <v>0</v>
      </c>
      <c r="T102" s="190">
        <f>S102*H102</f>
        <v>0</v>
      </c>
      <c r="U102" s="36"/>
      <c r="V102" s="36"/>
      <c r="W102" s="36"/>
      <c r="X102" s="36"/>
      <c r="Y102" s="36"/>
      <c r="Z102" s="36"/>
      <c r="AA102" s="36"/>
      <c r="AB102" s="36"/>
      <c r="AC102" s="36"/>
      <c r="AD102" s="36"/>
      <c r="AE102" s="36"/>
      <c r="AR102" s="191" t="s">
        <v>171</v>
      </c>
      <c r="AT102" s="191" t="s">
        <v>166</v>
      </c>
      <c r="AU102" s="191" t="s">
        <v>8</v>
      </c>
      <c r="AY102" s="19" t="s">
        <v>164</v>
      </c>
      <c r="BE102" s="192">
        <f>IF(N102="základní",J102,0)</f>
        <v>0</v>
      </c>
      <c r="BF102" s="192">
        <f>IF(N102="snížená",J102,0)</f>
        <v>0</v>
      </c>
      <c r="BG102" s="192">
        <f>IF(N102="zákl. přenesená",J102,0)</f>
        <v>0</v>
      </c>
      <c r="BH102" s="192">
        <f>IF(N102="sníž. přenesená",J102,0)</f>
        <v>0</v>
      </c>
      <c r="BI102" s="192">
        <f>IF(N102="nulová",J102,0)</f>
        <v>0</v>
      </c>
      <c r="BJ102" s="19" t="s">
        <v>8</v>
      </c>
      <c r="BK102" s="192">
        <f>ROUND(I102*H102,0)</f>
        <v>0</v>
      </c>
      <c r="BL102" s="19" t="s">
        <v>171</v>
      </c>
      <c r="BM102" s="191" t="s">
        <v>2233</v>
      </c>
    </row>
    <row r="103" spans="1:65" s="2" customFormat="1" ht="224.25">
      <c r="A103" s="36"/>
      <c r="B103" s="37"/>
      <c r="C103" s="38"/>
      <c r="D103" s="200" t="s">
        <v>2040</v>
      </c>
      <c r="E103" s="38"/>
      <c r="F103" s="263" t="s">
        <v>2234</v>
      </c>
      <c r="G103" s="38"/>
      <c r="H103" s="38"/>
      <c r="I103" s="195"/>
      <c r="J103" s="38"/>
      <c r="K103" s="38"/>
      <c r="L103" s="41"/>
      <c r="M103" s="196"/>
      <c r="N103" s="197"/>
      <c r="O103" s="66"/>
      <c r="P103" s="66"/>
      <c r="Q103" s="66"/>
      <c r="R103" s="66"/>
      <c r="S103" s="66"/>
      <c r="T103" s="67"/>
      <c r="U103" s="36"/>
      <c r="V103" s="36"/>
      <c r="W103" s="36"/>
      <c r="X103" s="36"/>
      <c r="Y103" s="36"/>
      <c r="Z103" s="36"/>
      <c r="AA103" s="36"/>
      <c r="AB103" s="36"/>
      <c r="AC103" s="36"/>
      <c r="AD103" s="36"/>
      <c r="AE103" s="36"/>
      <c r="AT103" s="19" t="s">
        <v>2040</v>
      </c>
      <c r="AU103" s="19" t="s">
        <v>8</v>
      </c>
    </row>
    <row r="104" spans="1:65" s="2" customFormat="1" ht="16.5" customHeight="1">
      <c r="A104" s="36"/>
      <c r="B104" s="37"/>
      <c r="C104" s="180" t="s">
        <v>210</v>
      </c>
      <c r="D104" s="180" t="s">
        <v>166</v>
      </c>
      <c r="E104" s="181" t="s">
        <v>287</v>
      </c>
      <c r="F104" s="182" t="s">
        <v>2235</v>
      </c>
      <c r="G104" s="183" t="s">
        <v>1890</v>
      </c>
      <c r="H104" s="184">
        <v>1</v>
      </c>
      <c r="I104" s="185"/>
      <c r="J104" s="186">
        <f>ROUND(I104*H104,0)</f>
        <v>0</v>
      </c>
      <c r="K104" s="182" t="s">
        <v>20</v>
      </c>
      <c r="L104" s="41"/>
      <c r="M104" s="187" t="s">
        <v>20</v>
      </c>
      <c r="N104" s="188" t="s">
        <v>43</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171</v>
      </c>
      <c r="AT104" s="191" t="s">
        <v>166</v>
      </c>
      <c r="AU104" s="191" t="s">
        <v>8</v>
      </c>
      <c r="AY104" s="19" t="s">
        <v>164</v>
      </c>
      <c r="BE104" s="192">
        <f>IF(N104="základní",J104,0)</f>
        <v>0</v>
      </c>
      <c r="BF104" s="192">
        <f>IF(N104="snížená",J104,0)</f>
        <v>0</v>
      </c>
      <c r="BG104" s="192">
        <f>IF(N104="zákl. přenesená",J104,0)</f>
        <v>0</v>
      </c>
      <c r="BH104" s="192">
        <f>IF(N104="sníž. přenesená",J104,0)</f>
        <v>0</v>
      </c>
      <c r="BI104" s="192">
        <f>IF(N104="nulová",J104,0)</f>
        <v>0</v>
      </c>
      <c r="BJ104" s="19" t="s">
        <v>8</v>
      </c>
      <c r="BK104" s="192">
        <f>ROUND(I104*H104,0)</f>
        <v>0</v>
      </c>
      <c r="BL104" s="19" t="s">
        <v>171</v>
      </c>
      <c r="BM104" s="191" t="s">
        <v>2236</v>
      </c>
    </row>
    <row r="105" spans="1:65" s="2" customFormat="1" ht="185.25">
      <c r="A105" s="36"/>
      <c r="B105" s="37"/>
      <c r="C105" s="38"/>
      <c r="D105" s="200" t="s">
        <v>2040</v>
      </c>
      <c r="E105" s="38"/>
      <c r="F105" s="263" t="s">
        <v>2237</v>
      </c>
      <c r="G105" s="38"/>
      <c r="H105" s="38"/>
      <c r="I105" s="195"/>
      <c r="J105" s="38"/>
      <c r="K105" s="38"/>
      <c r="L105" s="41"/>
      <c r="M105" s="196"/>
      <c r="N105" s="197"/>
      <c r="O105" s="66"/>
      <c r="P105" s="66"/>
      <c r="Q105" s="66"/>
      <c r="R105" s="66"/>
      <c r="S105" s="66"/>
      <c r="T105" s="67"/>
      <c r="U105" s="36"/>
      <c r="V105" s="36"/>
      <c r="W105" s="36"/>
      <c r="X105" s="36"/>
      <c r="Y105" s="36"/>
      <c r="Z105" s="36"/>
      <c r="AA105" s="36"/>
      <c r="AB105" s="36"/>
      <c r="AC105" s="36"/>
      <c r="AD105" s="36"/>
      <c r="AE105" s="36"/>
      <c r="AT105" s="19" t="s">
        <v>2040</v>
      </c>
      <c r="AU105" s="19" t="s">
        <v>8</v>
      </c>
    </row>
    <row r="106" spans="1:65" s="2" customFormat="1" ht="16.5" customHeight="1">
      <c r="A106" s="36"/>
      <c r="B106" s="37"/>
      <c r="C106" s="180" t="s">
        <v>217</v>
      </c>
      <c r="D106" s="180" t="s">
        <v>166</v>
      </c>
      <c r="E106" s="181" t="s">
        <v>295</v>
      </c>
      <c r="F106" s="182" t="s">
        <v>2238</v>
      </c>
      <c r="G106" s="183" t="s">
        <v>1890</v>
      </c>
      <c r="H106" s="184">
        <v>1</v>
      </c>
      <c r="I106" s="185"/>
      <c r="J106" s="186">
        <f>ROUND(I106*H106,0)</f>
        <v>0</v>
      </c>
      <c r="K106" s="182" t="s">
        <v>20</v>
      </c>
      <c r="L106" s="41"/>
      <c r="M106" s="187" t="s">
        <v>20</v>
      </c>
      <c r="N106" s="188" t="s">
        <v>43</v>
      </c>
      <c r="O106" s="66"/>
      <c r="P106" s="189">
        <f>O106*H106</f>
        <v>0</v>
      </c>
      <c r="Q106" s="189">
        <v>0</v>
      </c>
      <c r="R106" s="189">
        <f>Q106*H106</f>
        <v>0</v>
      </c>
      <c r="S106" s="189">
        <v>0</v>
      </c>
      <c r="T106" s="190">
        <f>S106*H106</f>
        <v>0</v>
      </c>
      <c r="U106" s="36"/>
      <c r="V106" s="36"/>
      <c r="W106" s="36"/>
      <c r="X106" s="36"/>
      <c r="Y106" s="36"/>
      <c r="Z106" s="36"/>
      <c r="AA106" s="36"/>
      <c r="AB106" s="36"/>
      <c r="AC106" s="36"/>
      <c r="AD106" s="36"/>
      <c r="AE106" s="36"/>
      <c r="AR106" s="191" t="s">
        <v>171</v>
      </c>
      <c r="AT106" s="191" t="s">
        <v>166</v>
      </c>
      <c r="AU106" s="191" t="s">
        <v>8</v>
      </c>
      <c r="AY106" s="19" t="s">
        <v>164</v>
      </c>
      <c r="BE106" s="192">
        <f>IF(N106="základní",J106,0)</f>
        <v>0</v>
      </c>
      <c r="BF106" s="192">
        <f>IF(N106="snížená",J106,0)</f>
        <v>0</v>
      </c>
      <c r="BG106" s="192">
        <f>IF(N106="zákl. přenesená",J106,0)</f>
        <v>0</v>
      </c>
      <c r="BH106" s="192">
        <f>IF(N106="sníž. přenesená",J106,0)</f>
        <v>0</v>
      </c>
      <c r="BI106" s="192">
        <f>IF(N106="nulová",J106,0)</f>
        <v>0</v>
      </c>
      <c r="BJ106" s="19" t="s">
        <v>8</v>
      </c>
      <c r="BK106" s="192">
        <f>ROUND(I106*H106,0)</f>
        <v>0</v>
      </c>
      <c r="BL106" s="19" t="s">
        <v>171</v>
      </c>
      <c r="BM106" s="191" t="s">
        <v>2239</v>
      </c>
    </row>
    <row r="107" spans="1:65" s="2" customFormat="1" ht="146.25">
      <c r="A107" s="36"/>
      <c r="B107" s="37"/>
      <c r="C107" s="38"/>
      <c r="D107" s="200" t="s">
        <v>2040</v>
      </c>
      <c r="E107" s="38"/>
      <c r="F107" s="263" t="s">
        <v>2240</v>
      </c>
      <c r="G107" s="38"/>
      <c r="H107" s="38"/>
      <c r="I107" s="195"/>
      <c r="J107" s="38"/>
      <c r="K107" s="38"/>
      <c r="L107" s="41"/>
      <c r="M107" s="196"/>
      <c r="N107" s="197"/>
      <c r="O107" s="66"/>
      <c r="P107" s="66"/>
      <c r="Q107" s="66"/>
      <c r="R107" s="66"/>
      <c r="S107" s="66"/>
      <c r="T107" s="67"/>
      <c r="U107" s="36"/>
      <c r="V107" s="36"/>
      <c r="W107" s="36"/>
      <c r="X107" s="36"/>
      <c r="Y107" s="36"/>
      <c r="Z107" s="36"/>
      <c r="AA107" s="36"/>
      <c r="AB107" s="36"/>
      <c r="AC107" s="36"/>
      <c r="AD107" s="36"/>
      <c r="AE107" s="36"/>
      <c r="AT107" s="19" t="s">
        <v>2040</v>
      </c>
      <c r="AU107" s="19" t="s">
        <v>8</v>
      </c>
    </row>
    <row r="108" spans="1:65" s="2" customFormat="1" ht="16.5" customHeight="1">
      <c r="A108" s="36"/>
      <c r="B108" s="37"/>
      <c r="C108" s="180" t="s">
        <v>223</v>
      </c>
      <c r="D108" s="180" t="s">
        <v>166</v>
      </c>
      <c r="E108" s="181" t="s">
        <v>304</v>
      </c>
      <c r="F108" s="182" t="s">
        <v>2143</v>
      </c>
      <c r="G108" s="183" t="s">
        <v>1890</v>
      </c>
      <c r="H108" s="184">
        <v>3</v>
      </c>
      <c r="I108" s="185"/>
      <c r="J108" s="186">
        <f>ROUND(I108*H108,0)</f>
        <v>0</v>
      </c>
      <c r="K108" s="182" t="s">
        <v>20</v>
      </c>
      <c r="L108" s="41"/>
      <c r="M108" s="187" t="s">
        <v>20</v>
      </c>
      <c r="N108" s="188" t="s">
        <v>43</v>
      </c>
      <c r="O108" s="66"/>
      <c r="P108" s="189">
        <f>O108*H108</f>
        <v>0</v>
      </c>
      <c r="Q108" s="189">
        <v>0</v>
      </c>
      <c r="R108" s="189">
        <f>Q108*H108</f>
        <v>0</v>
      </c>
      <c r="S108" s="189">
        <v>0</v>
      </c>
      <c r="T108" s="190">
        <f>S108*H108</f>
        <v>0</v>
      </c>
      <c r="U108" s="36"/>
      <c r="V108" s="36"/>
      <c r="W108" s="36"/>
      <c r="X108" s="36"/>
      <c r="Y108" s="36"/>
      <c r="Z108" s="36"/>
      <c r="AA108" s="36"/>
      <c r="AB108" s="36"/>
      <c r="AC108" s="36"/>
      <c r="AD108" s="36"/>
      <c r="AE108" s="36"/>
      <c r="AR108" s="191" t="s">
        <v>171</v>
      </c>
      <c r="AT108" s="191" t="s">
        <v>166</v>
      </c>
      <c r="AU108" s="191" t="s">
        <v>8</v>
      </c>
      <c r="AY108" s="19" t="s">
        <v>164</v>
      </c>
      <c r="BE108" s="192">
        <f>IF(N108="základní",J108,0)</f>
        <v>0</v>
      </c>
      <c r="BF108" s="192">
        <f>IF(N108="snížená",J108,0)</f>
        <v>0</v>
      </c>
      <c r="BG108" s="192">
        <f>IF(N108="zákl. přenesená",J108,0)</f>
        <v>0</v>
      </c>
      <c r="BH108" s="192">
        <f>IF(N108="sníž. přenesená",J108,0)</f>
        <v>0</v>
      </c>
      <c r="BI108" s="192">
        <f>IF(N108="nulová",J108,0)</f>
        <v>0</v>
      </c>
      <c r="BJ108" s="19" t="s">
        <v>8</v>
      </c>
      <c r="BK108" s="192">
        <f>ROUND(I108*H108,0)</f>
        <v>0</v>
      </c>
      <c r="BL108" s="19" t="s">
        <v>171</v>
      </c>
      <c r="BM108" s="191" t="s">
        <v>2241</v>
      </c>
    </row>
    <row r="109" spans="1:65" s="2" customFormat="1" ht="156">
      <c r="A109" s="36"/>
      <c r="B109" s="37"/>
      <c r="C109" s="38"/>
      <c r="D109" s="200" t="s">
        <v>2040</v>
      </c>
      <c r="E109" s="38"/>
      <c r="F109" s="263" t="s">
        <v>2242</v>
      </c>
      <c r="G109" s="38"/>
      <c r="H109" s="38"/>
      <c r="I109" s="195"/>
      <c r="J109" s="38"/>
      <c r="K109" s="38"/>
      <c r="L109" s="41"/>
      <c r="M109" s="196"/>
      <c r="N109" s="197"/>
      <c r="O109" s="66"/>
      <c r="P109" s="66"/>
      <c r="Q109" s="66"/>
      <c r="R109" s="66"/>
      <c r="S109" s="66"/>
      <c r="T109" s="67"/>
      <c r="U109" s="36"/>
      <c r="V109" s="36"/>
      <c r="W109" s="36"/>
      <c r="X109" s="36"/>
      <c r="Y109" s="36"/>
      <c r="Z109" s="36"/>
      <c r="AA109" s="36"/>
      <c r="AB109" s="36"/>
      <c r="AC109" s="36"/>
      <c r="AD109" s="36"/>
      <c r="AE109" s="36"/>
      <c r="AT109" s="19" t="s">
        <v>2040</v>
      </c>
      <c r="AU109" s="19" t="s">
        <v>8</v>
      </c>
    </row>
    <row r="110" spans="1:65" s="2" customFormat="1" ht="16.5" customHeight="1">
      <c r="A110" s="36"/>
      <c r="B110" s="37"/>
      <c r="C110" s="180" t="s">
        <v>229</v>
      </c>
      <c r="D110" s="180" t="s">
        <v>166</v>
      </c>
      <c r="E110" s="181" t="s">
        <v>7</v>
      </c>
      <c r="F110" s="182" t="s">
        <v>2243</v>
      </c>
      <c r="G110" s="183" t="s">
        <v>1890</v>
      </c>
      <c r="H110" s="184">
        <v>1</v>
      </c>
      <c r="I110" s="185"/>
      <c r="J110" s="186">
        <f>ROUND(I110*H110,0)</f>
        <v>0</v>
      </c>
      <c r="K110" s="182" t="s">
        <v>20</v>
      </c>
      <c r="L110" s="41"/>
      <c r="M110" s="187" t="s">
        <v>20</v>
      </c>
      <c r="N110" s="188" t="s">
        <v>43</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171</v>
      </c>
      <c r="AT110" s="191" t="s">
        <v>166</v>
      </c>
      <c r="AU110" s="191" t="s">
        <v>8</v>
      </c>
      <c r="AY110" s="19" t="s">
        <v>164</v>
      </c>
      <c r="BE110" s="192">
        <f>IF(N110="základní",J110,0)</f>
        <v>0</v>
      </c>
      <c r="BF110" s="192">
        <f>IF(N110="snížená",J110,0)</f>
        <v>0</v>
      </c>
      <c r="BG110" s="192">
        <f>IF(N110="zákl. přenesená",J110,0)</f>
        <v>0</v>
      </c>
      <c r="BH110" s="192">
        <f>IF(N110="sníž. přenesená",J110,0)</f>
        <v>0</v>
      </c>
      <c r="BI110" s="192">
        <f>IF(N110="nulová",J110,0)</f>
        <v>0</v>
      </c>
      <c r="BJ110" s="19" t="s">
        <v>8</v>
      </c>
      <c r="BK110" s="192">
        <f>ROUND(I110*H110,0)</f>
        <v>0</v>
      </c>
      <c r="BL110" s="19" t="s">
        <v>171</v>
      </c>
      <c r="BM110" s="191" t="s">
        <v>2244</v>
      </c>
    </row>
    <row r="111" spans="1:65" s="2" customFormat="1" ht="156">
      <c r="A111" s="36"/>
      <c r="B111" s="37"/>
      <c r="C111" s="38"/>
      <c r="D111" s="200" t="s">
        <v>2040</v>
      </c>
      <c r="E111" s="38"/>
      <c r="F111" s="263" t="s">
        <v>2245</v>
      </c>
      <c r="G111" s="38"/>
      <c r="H111" s="38"/>
      <c r="I111" s="195"/>
      <c r="J111" s="38"/>
      <c r="K111" s="38"/>
      <c r="L111" s="41"/>
      <c r="M111" s="196"/>
      <c r="N111" s="197"/>
      <c r="O111" s="66"/>
      <c r="P111" s="66"/>
      <c r="Q111" s="66"/>
      <c r="R111" s="66"/>
      <c r="S111" s="66"/>
      <c r="T111" s="67"/>
      <c r="U111" s="36"/>
      <c r="V111" s="36"/>
      <c r="W111" s="36"/>
      <c r="X111" s="36"/>
      <c r="Y111" s="36"/>
      <c r="Z111" s="36"/>
      <c r="AA111" s="36"/>
      <c r="AB111" s="36"/>
      <c r="AC111" s="36"/>
      <c r="AD111" s="36"/>
      <c r="AE111" s="36"/>
      <c r="AT111" s="19" t="s">
        <v>2040</v>
      </c>
      <c r="AU111" s="19" t="s">
        <v>8</v>
      </c>
    </row>
    <row r="112" spans="1:65" s="2" customFormat="1" ht="16.5" customHeight="1">
      <c r="A112" s="36"/>
      <c r="B112" s="37"/>
      <c r="C112" s="180" t="s">
        <v>241</v>
      </c>
      <c r="D112" s="180" t="s">
        <v>166</v>
      </c>
      <c r="E112" s="181" t="s">
        <v>316</v>
      </c>
      <c r="F112" s="182" t="s">
        <v>2147</v>
      </c>
      <c r="G112" s="183" t="s">
        <v>1890</v>
      </c>
      <c r="H112" s="184">
        <v>1</v>
      </c>
      <c r="I112" s="185"/>
      <c r="J112" s="186">
        <f>ROUND(I112*H112,0)</f>
        <v>0</v>
      </c>
      <c r="K112" s="182" t="s">
        <v>20</v>
      </c>
      <c r="L112" s="41"/>
      <c r="M112" s="187" t="s">
        <v>20</v>
      </c>
      <c r="N112" s="188" t="s">
        <v>43</v>
      </c>
      <c r="O112" s="66"/>
      <c r="P112" s="189">
        <f>O112*H112</f>
        <v>0</v>
      </c>
      <c r="Q112" s="189">
        <v>0</v>
      </c>
      <c r="R112" s="189">
        <f>Q112*H112</f>
        <v>0</v>
      </c>
      <c r="S112" s="189">
        <v>0</v>
      </c>
      <c r="T112" s="190">
        <f>S112*H112</f>
        <v>0</v>
      </c>
      <c r="U112" s="36"/>
      <c r="V112" s="36"/>
      <c r="W112" s="36"/>
      <c r="X112" s="36"/>
      <c r="Y112" s="36"/>
      <c r="Z112" s="36"/>
      <c r="AA112" s="36"/>
      <c r="AB112" s="36"/>
      <c r="AC112" s="36"/>
      <c r="AD112" s="36"/>
      <c r="AE112" s="36"/>
      <c r="AR112" s="191" t="s">
        <v>171</v>
      </c>
      <c r="AT112" s="191" t="s">
        <v>166</v>
      </c>
      <c r="AU112" s="191" t="s">
        <v>8</v>
      </c>
      <c r="AY112" s="19" t="s">
        <v>164</v>
      </c>
      <c r="BE112" s="192">
        <f>IF(N112="základní",J112,0)</f>
        <v>0</v>
      </c>
      <c r="BF112" s="192">
        <f>IF(N112="snížená",J112,0)</f>
        <v>0</v>
      </c>
      <c r="BG112" s="192">
        <f>IF(N112="zákl. přenesená",J112,0)</f>
        <v>0</v>
      </c>
      <c r="BH112" s="192">
        <f>IF(N112="sníž. přenesená",J112,0)</f>
        <v>0</v>
      </c>
      <c r="BI112" s="192">
        <f>IF(N112="nulová",J112,0)</f>
        <v>0</v>
      </c>
      <c r="BJ112" s="19" t="s">
        <v>8</v>
      </c>
      <c r="BK112" s="192">
        <f>ROUND(I112*H112,0)</f>
        <v>0</v>
      </c>
      <c r="BL112" s="19" t="s">
        <v>171</v>
      </c>
      <c r="BM112" s="191" t="s">
        <v>2246</v>
      </c>
    </row>
    <row r="113" spans="1:65" s="2" customFormat="1" ht="273">
      <c r="A113" s="36"/>
      <c r="B113" s="37"/>
      <c r="C113" s="38"/>
      <c r="D113" s="200" t="s">
        <v>2040</v>
      </c>
      <c r="E113" s="38"/>
      <c r="F113" s="263" t="s">
        <v>2247</v>
      </c>
      <c r="G113" s="38"/>
      <c r="H113" s="38"/>
      <c r="I113" s="195"/>
      <c r="J113" s="38"/>
      <c r="K113" s="38"/>
      <c r="L113" s="41"/>
      <c r="M113" s="196"/>
      <c r="N113" s="197"/>
      <c r="O113" s="66"/>
      <c r="P113" s="66"/>
      <c r="Q113" s="66"/>
      <c r="R113" s="66"/>
      <c r="S113" s="66"/>
      <c r="T113" s="67"/>
      <c r="U113" s="36"/>
      <c r="V113" s="36"/>
      <c r="W113" s="36"/>
      <c r="X113" s="36"/>
      <c r="Y113" s="36"/>
      <c r="Z113" s="36"/>
      <c r="AA113" s="36"/>
      <c r="AB113" s="36"/>
      <c r="AC113" s="36"/>
      <c r="AD113" s="36"/>
      <c r="AE113" s="36"/>
      <c r="AT113" s="19" t="s">
        <v>2040</v>
      </c>
      <c r="AU113" s="19" t="s">
        <v>8</v>
      </c>
    </row>
    <row r="114" spans="1:65" s="2" customFormat="1" ht="16.5" customHeight="1">
      <c r="A114" s="36"/>
      <c r="B114" s="37"/>
      <c r="C114" s="180" t="s">
        <v>248</v>
      </c>
      <c r="D114" s="180" t="s">
        <v>166</v>
      </c>
      <c r="E114" s="181" t="s">
        <v>323</v>
      </c>
      <c r="F114" s="182" t="s">
        <v>2248</v>
      </c>
      <c r="G114" s="183" t="s">
        <v>1890</v>
      </c>
      <c r="H114" s="184">
        <v>2</v>
      </c>
      <c r="I114" s="185"/>
      <c r="J114" s="186">
        <f>ROUND(I114*H114,0)</f>
        <v>0</v>
      </c>
      <c r="K114" s="182" t="s">
        <v>20</v>
      </c>
      <c r="L114" s="41"/>
      <c r="M114" s="187" t="s">
        <v>20</v>
      </c>
      <c r="N114" s="188" t="s">
        <v>43</v>
      </c>
      <c r="O114" s="66"/>
      <c r="P114" s="189">
        <f>O114*H114</f>
        <v>0</v>
      </c>
      <c r="Q114" s="189">
        <v>0</v>
      </c>
      <c r="R114" s="189">
        <f>Q114*H114</f>
        <v>0</v>
      </c>
      <c r="S114" s="189">
        <v>0</v>
      </c>
      <c r="T114" s="190">
        <f>S114*H114</f>
        <v>0</v>
      </c>
      <c r="U114" s="36"/>
      <c r="V114" s="36"/>
      <c r="W114" s="36"/>
      <c r="X114" s="36"/>
      <c r="Y114" s="36"/>
      <c r="Z114" s="36"/>
      <c r="AA114" s="36"/>
      <c r="AB114" s="36"/>
      <c r="AC114" s="36"/>
      <c r="AD114" s="36"/>
      <c r="AE114" s="36"/>
      <c r="AR114" s="191" t="s">
        <v>171</v>
      </c>
      <c r="AT114" s="191" t="s">
        <v>166</v>
      </c>
      <c r="AU114" s="191" t="s">
        <v>8</v>
      </c>
      <c r="AY114" s="19" t="s">
        <v>164</v>
      </c>
      <c r="BE114" s="192">
        <f>IF(N114="základní",J114,0)</f>
        <v>0</v>
      </c>
      <c r="BF114" s="192">
        <f>IF(N114="snížená",J114,0)</f>
        <v>0</v>
      </c>
      <c r="BG114" s="192">
        <f>IF(N114="zákl. přenesená",J114,0)</f>
        <v>0</v>
      </c>
      <c r="BH114" s="192">
        <f>IF(N114="sníž. přenesená",J114,0)</f>
        <v>0</v>
      </c>
      <c r="BI114" s="192">
        <f>IF(N114="nulová",J114,0)</f>
        <v>0</v>
      </c>
      <c r="BJ114" s="19" t="s">
        <v>8</v>
      </c>
      <c r="BK114" s="192">
        <f>ROUND(I114*H114,0)</f>
        <v>0</v>
      </c>
      <c r="BL114" s="19" t="s">
        <v>171</v>
      </c>
      <c r="BM114" s="191" t="s">
        <v>2249</v>
      </c>
    </row>
    <row r="115" spans="1:65" s="2" customFormat="1" ht="409.5">
      <c r="A115" s="36"/>
      <c r="B115" s="37"/>
      <c r="C115" s="38"/>
      <c r="D115" s="200" t="s">
        <v>2040</v>
      </c>
      <c r="E115" s="38"/>
      <c r="F115" s="263" t="s">
        <v>2250</v>
      </c>
      <c r="G115" s="38"/>
      <c r="H115" s="38"/>
      <c r="I115" s="195"/>
      <c r="J115" s="38"/>
      <c r="K115" s="38"/>
      <c r="L115" s="41"/>
      <c r="M115" s="196"/>
      <c r="N115" s="197"/>
      <c r="O115" s="66"/>
      <c r="P115" s="66"/>
      <c r="Q115" s="66"/>
      <c r="R115" s="66"/>
      <c r="S115" s="66"/>
      <c r="T115" s="67"/>
      <c r="U115" s="36"/>
      <c r="V115" s="36"/>
      <c r="W115" s="36"/>
      <c r="X115" s="36"/>
      <c r="Y115" s="36"/>
      <c r="Z115" s="36"/>
      <c r="AA115" s="36"/>
      <c r="AB115" s="36"/>
      <c r="AC115" s="36"/>
      <c r="AD115" s="36"/>
      <c r="AE115" s="36"/>
      <c r="AT115" s="19" t="s">
        <v>2040</v>
      </c>
      <c r="AU115" s="19" t="s">
        <v>8</v>
      </c>
    </row>
    <row r="116" spans="1:65" s="2" customFormat="1" ht="16.5" customHeight="1">
      <c r="A116" s="36"/>
      <c r="B116" s="37"/>
      <c r="C116" s="180" t="s">
        <v>255</v>
      </c>
      <c r="D116" s="180" t="s">
        <v>166</v>
      </c>
      <c r="E116" s="181" t="s">
        <v>329</v>
      </c>
      <c r="F116" s="182" t="s">
        <v>2251</v>
      </c>
      <c r="G116" s="183" t="s">
        <v>1890</v>
      </c>
      <c r="H116" s="184">
        <v>2</v>
      </c>
      <c r="I116" s="185"/>
      <c r="J116" s="186">
        <f>ROUND(I116*H116,0)</f>
        <v>0</v>
      </c>
      <c r="K116" s="182" t="s">
        <v>20</v>
      </c>
      <c r="L116" s="41"/>
      <c r="M116" s="187" t="s">
        <v>20</v>
      </c>
      <c r="N116" s="188" t="s">
        <v>43</v>
      </c>
      <c r="O116" s="66"/>
      <c r="P116" s="189">
        <f>O116*H116</f>
        <v>0</v>
      </c>
      <c r="Q116" s="189">
        <v>0</v>
      </c>
      <c r="R116" s="189">
        <f>Q116*H116</f>
        <v>0</v>
      </c>
      <c r="S116" s="189">
        <v>0</v>
      </c>
      <c r="T116" s="190">
        <f>S116*H116</f>
        <v>0</v>
      </c>
      <c r="U116" s="36"/>
      <c r="V116" s="36"/>
      <c r="W116" s="36"/>
      <c r="X116" s="36"/>
      <c r="Y116" s="36"/>
      <c r="Z116" s="36"/>
      <c r="AA116" s="36"/>
      <c r="AB116" s="36"/>
      <c r="AC116" s="36"/>
      <c r="AD116" s="36"/>
      <c r="AE116" s="36"/>
      <c r="AR116" s="191" t="s">
        <v>171</v>
      </c>
      <c r="AT116" s="191" t="s">
        <v>166</v>
      </c>
      <c r="AU116" s="191" t="s">
        <v>8</v>
      </c>
      <c r="AY116" s="19" t="s">
        <v>164</v>
      </c>
      <c r="BE116" s="192">
        <f>IF(N116="základní",J116,0)</f>
        <v>0</v>
      </c>
      <c r="BF116" s="192">
        <f>IF(N116="snížená",J116,0)</f>
        <v>0</v>
      </c>
      <c r="BG116" s="192">
        <f>IF(N116="zákl. přenesená",J116,0)</f>
        <v>0</v>
      </c>
      <c r="BH116" s="192">
        <f>IF(N116="sníž. přenesená",J116,0)</f>
        <v>0</v>
      </c>
      <c r="BI116" s="192">
        <f>IF(N116="nulová",J116,0)</f>
        <v>0</v>
      </c>
      <c r="BJ116" s="19" t="s">
        <v>8</v>
      </c>
      <c r="BK116" s="192">
        <f>ROUND(I116*H116,0)</f>
        <v>0</v>
      </c>
      <c r="BL116" s="19" t="s">
        <v>171</v>
      </c>
      <c r="BM116" s="191" t="s">
        <v>2252</v>
      </c>
    </row>
    <row r="117" spans="1:65" s="2" customFormat="1" ht="136.5">
      <c r="A117" s="36"/>
      <c r="B117" s="37"/>
      <c r="C117" s="38"/>
      <c r="D117" s="200" t="s">
        <v>2040</v>
      </c>
      <c r="E117" s="38"/>
      <c r="F117" s="263" t="s">
        <v>2253</v>
      </c>
      <c r="G117" s="38"/>
      <c r="H117" s="38"/>
      <c r="I117" s="195"/>
      <c r="J117" s="38"/>
      <c r="K117" s="38"/>
      <c r="L117" s="41"/>
      <c r="M117" s="196"/>
      <c r="N117" s="197"/>
      <c r="O117" s="66"/>
      <c r="P117" s="66"/>
      <c r="Q117" s="66"/>
      <c r="R117" s="66"/>
      <c r="S117" s="66"/>
      <c r="T117" s="67"/>
      <c r="U117" s="36"/>
      <c r="V117" s="36"/>
      <c r="W117" s="36"/>
      <c r="X117" s="36"/>
      <c r="Y117" s="36"/>
      <c r="Z117" s="36"/>
      <c r="AA117" s="36"/>
      <c r="AB117" s="36"/>
      <c r="AC117" s="36"/>
      <c r="AD117" s="36"/>
      <c r="AE117" s="36"/>
      <c r="AT117" s="19" t="s">
        <v>2040</v>
      </c>
      <c r="AU117" s="19" t="s">
        <v>8</v>
      </c>
    </row>
    <row r="118" spans="1:65" s="12" customFormat="1" ht="25.9" customHeight="1">
      <c r="B118" s="164"/>
      <c r="C118" s="165"/>
      <c r="D118" s="166" t="s">
        <v>71</v>
      </c>
      <c r="E118" s="167" t="s">
        <v>338</v>
      </c>
      <c r="F118" s="167" t="s">
        <v>2254</v>
      </c>
      <c r="G118" s="165"/>
      <c r="H118" s="165"/>
      <c r="I118" s="168"/>
      <c r="J118" s="169">
        <f>BK118</f>
        <v>0</v>
      </c>
      <c r="K118" s="165"/>
      <c r="L118" s="170"/>
      <c r="M118" s="171"/>
      <c r="N118" s="172"/>
      <c r="O118" s="172"/>
      <c r="P118" s="173">
        <f>SUM(P119:P124)</f>
        <v>0</v>
      </c>
      <c r="Q118" s="172"/>
      <c r="R118" s="173">
        <f>SUM(R119:R124)</f>
        <v>0</v>
      </c>
      <c r="S118" s="172"/>
      <c r="T118" s="174">
        <f>SUM(T119:T124)</f>
        <v>0</v>
      </c>
      <c r="AR118" s="175" t="s">
        <v>8</v>
      </c>
      <c r="AT118" s="176" t="s">
        <v>71</v>
      </c>
      <c r="AU118" s="176" t="s">
        <v>72</v>
      </c>
      <c r="AY118" s="175" t="s">
        <v>164</v>
      </c>
      <c r="BK118" s="177">
        <f>SUM(BK119:BK124)</f>
        <v>0</v>
      </c>
    </row>
    <row r="119" spans="1:65" s="2" customFormat="1" ht="16.5" customHeight="1">
      <c r="A119" s="36"/>
      <c r="B119" s="37"/>
      <c r="C119" s="180" t="s">
        <v>9</v>
      </c>
      <c r="D119" s="180" t="s">
        <v>166</v>
      </c>
      <c r="E119" s="181" t="s">
        <v>342</v>
      </c>
      <c r="F119" s="182" t="s">
        <v>2153</v>
      </c>
      <c r="G119" s="183" t="s">
        <v>1890</v>
      </c>
      <c r="H119" s="184">
        <v>2</v>
      </c>
      <c r="I119" s="185"/>
      <c r="J119" s="186">
        <f>ROUND(I119*H119,0)</f>
        <v>0</v>
      </c>
      <c r="K119" s="182" t="s">
        <v>20</v>
      </c>
      <c r="L119" s="41"/>
      <c r="M119" s="187" t="s">
        <v>20</v>
      </c>
      <c r="N119" s="188" t="s">
        <v>43</v>
      </c>
      <c r="O119" s="66"/>
      <c r="P119" s="189">
        <f>O119*H119</f>
        <v>0</v>
      </c>
      <c r="Q119" s="189">
        <v>0</v>
      </c>
      <c r="R119" s="189">
        <f>Q119*H119</f>
        <v>0</v>
      </c>
      <c r="S119" s="189">
        <v>0</v>
      </c>
      <c r="T119" s="190">
        <f>S119*H119</f>
        <v>0</v>
      </c>
      <c r="U119" s="36"/>
      <c r="V119" s="36"/>
      <c r="W119" s="36"/>
      <c r="X119" s="36"/>
      <c r="Y119" s="36"/>
      <c r="Z119" s="36"/>
      <c r="AA119" s="36"/>
      <c r="AB119" s="36"/>
      <c r="AC119" s="36"/>
      <c r="AD119" s="36"/>
      <c r="AE119" s="36"/>
      <c r="AR119" s="191" t="s">
        <v>171</v>
      </c>
      <c r="AT119" s="191" t="s">
        <v>166</v>
      </c>
      <c r="AU119" s="191" t="s">
        <v>8</v>
      </c>
      <c r="AY119" s="19" t="s">
        <v>164</v>
      </c>
      <c r="BE119" s="192">
        <f>IF(N119="základní",J119,0)</f>
        <v>0</v>
      </c>
      <c r="BF119" s="192">
        <f>IF(N119="snížená",J119,0)</f>
        <v>0</v>
      </c>
      <c r="BG119" s="192">
        <f>IF(N119="zákl. přenesená",J119,0)</f>
        <v>0</v>
      </c>
      <c r="BH119" s="192">
        <f>IF(N119="sníž. přenesená",J119,0)</f>
        <v>0</v>
      </c>
      <c r="BI119" s="192">
        <f>IF(N119="nulová",J119,0)</f>
        <v>0</v>
      </c>
      <c r="BJ119" s="19" t="s">
        <v>8</v>
      </c>
      <c r="BK119" s="192">
        <f>ROUND(I119*H119,0)</f>
        <v>0</v>
      </c>
      <c r="BL119" s="19" t="s">
        <v>171</v>
      </c>
      <c r="BM119" s="191" t="s">
        <v>2255</v>
      </c>
    </row>
    <row r="120" spans="1:65" s="2" customFormat="1" ht="19.5">
      <c r="A120" s="36"/>
      <c r="B120" s="37"/>
      <c r="C120" s="38"/>
      <c r="D120" s="200" t="s">
        <v>2040</v>
      </c>
      <c r="E120" s="38"/>
      <c r="F120" s="263" t="s">
        <v>2256</v>
      </c>
      <c r="G120" s="38"/>
      <c r="H120" s="38"/>
      <c r="I120" s="195"/>
      <c r="J120" s="38"/>
      <c r="K120" s="38"/>
      <c r="L120" s="41"/>
      <c r="M120" s="196"/>
      <c r="N120" s="197"/>
      <c r="O120" s="66"/>
      <c r="P120" s="66"/>
      <c r="Q120" s="66"/>
      <c r="R120" s="66"/>
      <c r="S120" s="66"/>
      <c r="T120" s="67"/>
      <c r="U120" s="36"/>
      <c r="V120" s="36"/>
      <c r="W120" s="36"/>
      <c r="X120" s="36"/>
      <c r="Y120" s="36"/>
      <c r="Z120" s="36"/>
      <c r="AA120" s="36"/>
      <c r="AB120" s="36"/>
      <c r="AC120" s="36"/>
      <c r="AD120" s="36"/>
      <c r="AE120" s="36"/>
      <c r="AT120" s="19" t="s">
        <v>2040</v>
      </c>
      <c r="AU120" s="19" t="s">
        <v>8</v>
      </c>
    </row>
    <row r="121" spans="1:65" s="2" customFormat="1" ht="16.5" customHeight="1">
      <c r="A121" s="36"/>
      <c r="B121" s="37"/>
      <c r="C121" s="180" t="s">
        <v>272</v>
      </c>
      <c r="D121" s="180" t="s">
        <v>166</v>
      </c>
      <c r="E121" s="181" t="s">
        <v>346</v>
      </c>
      <c r="F121" s="182" t="s">
        <v>2156</v>
      </c>
      <c r="G121" s="183" t="s">
        <v>1890</v>
      </c>
      <c r="H121" s="184">
        <v>2</v>
      </c>
      <c r="I121" s="185"/>
      <c r="J121" s="186">
        <f>ROUND(I121*H121,0)</f>
        <v>0</v>
      </c>
      <c r="K121" s="182" t="s">
        <v>20</v>
      </c>
      <c r="L121" s="41"/>
      <c r="M121" s="187" t="s">
        <v>20</v>
      </c>
      <c r="N121" s="188" t="s">
        <v>43</v>
      </c>
      <c r="O121" s="66"/>
      <c r="P121" s="189">
        <f>O121*H121</f>
        <v>0</v>
      </c>
      <c r="Q121" s="189">
        <v>0</v>
      </c>
      <c r="R121" s="189">
        <f>Q121*H121</f>
        <v>0</v>
      </c>
      <c r="S121" s="189">
        <v>0</v>
      </c>
      <c r="T121" s="190">
        <f>S121*H121</f>
        <v>0</v>
      </c>
      <c r="U121" s="36"/>
      <c r="V121" s="36"/>
      <c r="W121" s="36"/>
      <c r="X121" s="36"/>
      <c r="Y121" s="36"/>
      <c r="Z121" s="36"/>
      <c r="AA121" s="36"/>
      <c r="AB121" s="36"/>
      <c r="AC121" s="36"/>
      <c r="AD121" s="36"/>
      <c r="AE121" s="36"/>
      <c r="AR121" s="191" t="s">
        <v>171</v>
      </c>
      <c r="AT121" s="191" t="s">
        <v>166</v>
      </c>
      <c r="AU121" s="191" t="s">
        <v>8</v>
      </c>
      <c r="AY121" s="19" t="s">
        <v>164</v>
      </c>
      <c r="BE121" s="192">
        <f>IF(N121="základní",J121,0)</f>
        <v>0</v>
      </c>
      <c r="BF121" s="192">
        <f>IF(N121="snížená",J121,0)</f>
        <v>0</v>
      </c>
      <c r="BG121" s="192">
        <f>IF(N121="zákl. přenesená",J121,0)</f>
        <v>0</v>
      </c>
      <c r="BH121" s="192">
        <f>IF(N121="sníž. přenesená",J121,0)</f>
        <v>0</v>
      </c>
      <c r="BI121" s="192">
        <f>IF(N121="nulová",J121,0)</f>
        <v>0</v>
      </c>
      <c r="BJ121" s="19" t="s">
        <v>8</v>
      </c>
      <c r="BK121" s="192">
        <f>ROUND(I121*H121,0)</f>
        <v>0</v>
      </c>
      <c r="BL121" s="19" t="s">
        <v>171</v>
      </c>
      <c r="BM121" s="191" t="s">
        <v>2257</v>
      </c>
    </row>
    <row r="122" spans="1:65" s="2" customFormat="1" ht="19.5">
      <c r="A122" s="36"/>
      <c r="B122" s="37"/>
      <c r="C122" s="38"/>
      <c r="D122" s="200" t="s">
        <v>2040</v>
      </c>
      <c r="E122" s="38"/>
      <c r="F122" s="263" t="s">
        <v>2256</v>
      </c>
      <c r="G122" s="38"/>
      <c r="H122" s="38"/>
      <c r="I122" s="195"/>
      <c r="J122" s="38"/>
      <c r="K122" s="38"/>
      <c r="L122" s="41"/>
      <c r="M122" s="196"/>
      <c r="N122" s="197"/>
      <c r="O122" s="66"/>
      <c r="P122" s="66"/>
      <c r="Q122" s="66"/>
      <c r="R122" s="66"/>
      <c r="S122" s="66"/>
      <c r="T122" s="67"/>
      <c r="U122" s="36"/>
      <c r="V122" s="36"/>
      <c r="W122" s="36"/>
      <c r="X122" s="36"/>
      <c r="Y122" s="36"/>
      <c r="Z122" s="36"/>
      <c r="AA122" s="36"/>
      <c r="AB122" s="36"/>
      <c r="AC122" s="36"/>
      <c r="AD122" s="36"/>
      <c r="AE122" s="36"/>
      <c r="AT122" s="19" t="s">
        <v>2040</v>
      </c>
      <c r="AU122" s="19" t="s">
        <v>8</v>
      </c>
    </row>
    <row r="123" spans="1:65" s="2" customFormat="1" ht="21.75" customHeight="1">
      <c r="A123" s="36"/>
      <c r="B123" s="37"/>
      <c r="C123" s="180" t="s">
        <v>280</v>
      </c>
      <c r="D123" s="180" t="s">
        <v>166</v>
      </c>
      <c r="E123" s="181" t="s">
        <v>350</v>
      </c>
      <c r="F123" s="182" t="s">
        <v>2258</v>
      </c>
      <c r="G123" s="183" t="s">
        <v>332</v>
      </c>
      <c r="H123" s="184">
        <v>1</v>
      </c>
      <c r="I123" s="185"/>
      <c r="J123" s="186">
        <f>ROUND(I123*H123,0)</f>
        <v>0</v>
      </c>
      <c r="K123" s="182" t="s">
        <v>20</v>
      </c>
      <c r="L123" s="41"/>
      <c r="M123" s="187" t="s">
        <v>20</v>
      </c>
      <c r="N123" s="188" t="s">
        <v>43</v>
      </c>
      <c r="O123" s="66"/>
      <c r="P123" s="189">
        <f>O123*H123</f>
        <v>0</v>
      </c>
      <c r="Q123" s="189">
        <v>0</v>
      </c>
      <c r="R123" s="189">
        <f>Q123*H123</f>
        <v>0</v>
      </c>
      <c r="S123" s="189">
        <v>0</v>
      </c>
      <c r="T123" s="190">
        <f>S123*H123</f>
        <v>0</v>
      </c>
      <c r="U123" s="36"/>
      <c r="V123" s="36"/>
      <c r="W123" s="36"/>
      <c r="X123" s="36"/>
      <c r="Y123" s="36"/>
      <c r="Z123" s="36"/>
      <c r="AA123" s="36"/>
      <c r="AB123" s="36"/>
      <c r="AC123" s="36"/>
      <c r="AD123" s="36"/>
      <c r="AE123" s="36"/>
      <c r="AR123" s="191" t="s">
        <v>171</v>
      </c>
      <c r="AT123" s="191" t="s">
        <v>166</v>
      </c>
      <c r="AU123" s="191" t="s">
        <v>8</v>
      </c>
      <c r="AY123" s="19" t="s">
        <v>164</v>
      </c>
      <c r="BE123" s="192">
        <f>IF(N123="základní",J123,0)</f>
        <v>0</v>
      </c>
      <c r="BF123" s="192">
        <f>IF(N123="snížená",J123,0)</f>
        <v>0</v>
      </c>
      <c r="BG123" s="192">
        <f>IF(N123="zákl. přenesená",J123,0)</f>
        <v>0</v>
      </c>
      <c r="BH123" s="192">
        <f>IF(N123="sníž. přenesená",J123,0)</f>
        <v>0</v>
      </c>
      <c r="BI123" s="192">
        <f>IF(N123="nulová",J123,0)</f>
        <v>0</v>
      </c>
      <c r="BJ123" s="19" t="s">
        <v>8</v>
      </c>
      <c r="BK123" s="192">
        <f>ROUND(I123*H123,0)</f>
        <v>0</v>
      </c>
      <c r="BL123" s="19" t="s">
        <v>171</v>
      </c>
      <c r="BM123" s="191" t="s">
        <v>2259</v>
      </c>
    </row>
    <row r="124" spans="1:65" s="2" customFormat="1" ht="19.5">
      <c r="A124" s="36"/>
      <c r="B124" s="37"/>
      <c r="C124" s="38"/>
      <c r="D124" s="200" t="s">
        <v>2040</v>
      </c>
      <c r="E124" s="38"/>
      <c r="F124" s="263" t="s">
        <v>2260</v>
      </c>
      <c r="G124" s="38"/>
      <c r="H124" s="38"/>
      <c r="I124" s="195"/>
      <c r="J124" s="38"/>
      <c r="K124" s="38"/>
      <c r="L124" s="41"/>
      <c r="M124" s="196"/>
      <c r="N124" s="197"/>
      <c r="O124" s="66"/>
      <c r="P124" s="66"/>
      <c r="Q124" s="66"/>
      <c r="R124" s="66"/>
      <c r="S124" s="66"/>
      <c r="T124" s="67"/>
      <c r="U124" s="36"/>
      <c r="V124" s="36"/>
      <c r="W124" s="36"/>
      <c r="X124" s="36"/>
      <c r="Y124" s="36"/>
      <c r="Z124" s="36"/>
      <c r="AA124" s="36"/>
      <c r="AB124" s="36"/>
      <c r="AC124" s="36"/>
      <c r="AD124" s="36"/>
      <c r="AE124" s="36"/>
      <c r="AT124" s="19" t="s">
        <v>2040</v>
      </c>
      <c r="AU124" s="19" t="s">
        <v>8</v>
      </c>
    </row>
    <row r="125" spans="1:65" s="12" customFormat="1" ht="25.9" customHeight="1">
      <c r="B125" s="164"/>
      <c r="C125" s="165"/>
      <c r="D125" s="166" t="s">
        <v>71</v>
      </c>
      <c r="E125" s="167" t="s">
        <v>359</v>
      </c>
      <c r="F125" s="167" t="s">
        <v>2261</v>
      </c>
      <c r="G125" s="165"/>
      <c r="H125" s="165"/>
      <c r="I125" s="168"/>
      <c r="J125" s="169">
        <f>BK125</f>
        <v>0</v>
      </c>
      <c r="K125" s="165"/>
      <c r="L125" s="170"/>
      <c r="M125" s="171"/>
      <c r="N125" s="172"/>
      <c r="O125" s="172"/>
      <c r="P125" s="173">
        <f>SUM(P126:P141)</f>
        <v>0</v>
      </c>
      <c r="Q125" s="172"/>
      <c r="R125" s="173">
        <f>SUM(R126:R141)</f>
        <v>0</v>
      </c>
      <c r="S125" s="172"/>
      <c r="T125" s="174">
        <f>SUM(T126:T141)</f>
        <v>0</v>
      </c>
      <c r="AR125" s="175" t="s">
        <v>8</v>
      </c>
      <c r="AT125" s="176" t="s">
        <v>71</v>
      </c>
      <c r="AU125" s="176" t="s">
        <v>72</v>
      </c>
      <c r="AY125" s="175" t="s">
        <v>164</v>
      </c>
      <c r="BK125" s="177">
        <f>SUM(BK126:BK141)</f>
        <v>0</v>
      </c>
    </row>
    <row r="126" spans="1:65" s="2" customFormat="1" ht="16.5" customHeight="1">
      <c r="A126" s="36"/>
      <c r="B126" s="37"/>
      <c r="C126" s="180" t="s">
        <v>287</v>
      </c>
      <c r="D126" s="180" t="s">
        <v>166</v>
      </c>
      <c r="E126" s="181" t="s">
        <v>366</v>
      </c>
      <c r="F126" s="182" t="s">
        <v>2164</v>
      </c>
      <c r="G126" s="183" t="s">
        <v>1890</v>
      </c>
      <c r="H126" s="184">
        <v>7</v>
      </c>
      <c r="I126" s="185"/>
      <c r="J126" s="186">
        <f t="shared" ref="J126:J133" si="0">ROUND(I126*H126,0)</f>
        <v>0</v>
      </c>
      <c r="K126" s="182" t="s">
        <v>20</v>
      </c>
      <c r="L126" s="41"/>
      <c r="M126" s="187" t="s">
        <v>20</v>
      </c>
      <c r="N126" s="188" t="s">
        <v>43</v>
      </c>
      <c r="O126" s="66"/>
      <c r="P126" s="189">
        <f t="shared" ref="P126:P133" si="1">O126*H126</f>
        <v>0</v>
      </c>
      <c r="Q126" s="189">
        <v>0</v>
      </c>
      <c r="R126" s="189">
        <f t="shared" ref="R126:R133" si="2">Q126*H126</f>
        <v>0</v>
      </c>
      <c r="S126" s="189">
        <v>0</v>
      </c>
      <c r="T126" s="190">
        <f t="shared" ref="T126:T133" si="3">S126*H126</f>
        <v>0</v>
      </c>
      <c r="U126" s="36"/>
      <c r="V126" s="36"/>
      <c r="W126" s="36"/>
      <c r="X126" s="36"/>
      <c r="Y126" s="36"/>
      <c r="Z126" s="36"/>
      <c r="AA126" s="36"/>
      <c r="AB126" s="36"/>
      <c r="AC126" s="36"/>
      <c r="AD126" s="36"/>
      <c r="AE126" s="36"/>
      <c r="AR126" s="191" t="s">
        <v>171</v>
      </c>
      <c r="AT126" s="191" t="s">
        <v>166</v>
      </c>
      <c r="AU126" s="191" t="s">
        <v>8</v>
      </c>
      <c r="AY126" s="19" t="s">
        <v>164</v>
      </c>
      <c r="BE126" s="192">
        <f t="shared" ref="BE126:BE133" si="4">IF(N126="základní",J126,0)</f>
        <v>0</v>
      </c>
      <c r="BF126" s="192">
        <f t="shared" ref="BF126:BF133" si="5">IF(N126="snížená",J126,0)</f>
        <v>0</v>
      </c>
      <c r="BG126" s="192">
        <f t="shared" ref="BG126:BG133" si="6">IF(N126="zákl. přenesená",J126,0)</f>
        <v>0</v>
      </c>
      <c r="BH126" s="192">
        <f t="shared" ref="BH126:BH133" si="7">IF(N126="sníž. přenesená",J126,0)</f>
        <v>0</v>
      </c>
      <c r="BI126" s="192">
        <f t="shared" ref="BI126:BI133" si="8">IF(N126="nulová",J126,0)</f>
        <v>0</v>
      </c>
      <c r="BJ126" s="19" t="s">
        <v>8</v>
      </c>
      <c r="BK126" s="192">
        <f t="shared" ref="BK126:BK133" si="9">ROUND(I126*H126,0)</f>
        <v>0</v>
      </c>
      <c r="BL126" s="19" t="s">
        <v>171</v>
      </c>
      <c r="BM126" s="191" t="s">
        <v>2262</v>
      </c>
    </row>
    <row r="127" spans="1:65" s="2" customFormat="1" ht="16.5" customHeight="1">
      <c r="A127" s="36"/>
      <c r="B127" s="37"/>
      <c r="C127" s="180" t="s">
        <v>295</v>
      </c>
      <c r="D127" s="180" t="s">
        <v>166</v>
      </c>
      <c r="E127" s="181" t="s">
        <v>373</v>
      </c>
      <c r="F127" s="182" t="s">
        <v>2167</v>
      </c>
      <c r="G127" s="183" t="s">
        <v>1890</v>
      </c>
      <c r="H127" s="184">
        <v>6</v>
      </c>
      <c r="I127" s="185"/>
      <c r="J127" s="186">
        <f t="shared" si="0"/>
        <v>0</v>
      </c>
      <c r="K127" s="182" t="s">
        <v>20</v>
      </c>
      <c r="L127" s="41"/>
      <c r="M127" s="187" t="s">
        <v>20</v>
      </c>
      <c r="N127" s="188" t="s">
        <v>43</v>
      </c>
      <c r="O127" s="66"/>
      <c r="P127" s="189">
        <f t="shared" si="1"/>
        <v>0</v>
      </c>
      <c r="Q127" s="189">
        <v>0</v>
      </c>
      <c r="R127" s="189">
        <f t="shared" si="2"/>
        <v>0</v>
      </c>
      <c r="S127" s="189">
        <v>0</v>
      </c>
      <c r="T127" s="190">
        <f t="shared" si="3"/>
        <v>0</v>
      </c>
      <c r="U127" s="36"/>
      <c r="V127" s="36"/>
      <c r="W127" s="36"/>
      <c r="X127" s="36"/>
      <c r="Y127" s="36"/>
      <c r="Z127" s="36"/>
      <c r="AA127" s="36"/>
      <c r="AB127" s="36"/>
      <c r="AC127" s="36"/>
      <c r="AD127" s="36"/>
      <c r="AE127" s="36"/>
      <c r="AR127" s="191" t="s">
        <v>171</v>
      </c>
      <c r="AT127" s="191" t="s">
        <v>166</v>
      </c>
      <c r="AU127" s="191" t="s">
        <v>8</v>
      </c>
      <c r="AY127" s="19" t="s">
        <v>164</v>
      </c>
      <c r="BE127" s="192">
        <f t="shared" si="4"/>
        <v>0</v>
      </c>
      <c r="BF127" s="192">
        <f t="shared" si="5"/>
        <v>0</v>
      </c>
      <c r="BG127" s="192">
        <f t="shared" si="6"/>
        <v>0</v>
      </c>
      <c r="BH127" s="192">
        <f t="shared" si="7"/>
        <v>0</v>
      </c>
      <c r="BI127" s="192">
        <f t="shared" si="8"/>
        <v>0</v>
      </c>
      <c r="BJ127" s="19" t="s">
        <v>8</v>
      </c>
      <c r="BK127" s="192">
        <f t="shared" si="9"/>
        <v>0</v>
      </c>
      <c r="BL127" s="19" t="s">
        <v>171</v>
      </c>
      <c r="BM127" s="191" t="s">
        <v>2263</v>
      </c>
    </row>
    <row r="128" spans="1:65" s="2" customFormat="1" ht="16.5" customHeight="1">
      <c r="A128" s="36"/>
      <c r="B128" s="37"/>
      <c r="C128" s="180" t="s">
        <v>304</v>
      </c>
      <c r="D128" s="180" t="s">
        <v>166</v>
      </c>
      <c r="E128" s="181" t="s">
        <v>379</v>
      </c>
      <c r="F128" s="182" t="s">
        <v>2170</v>
      </c>
      <c r="G128" s="183" t="s">
        <v>1890</v>
      </c>
      <c r="H128" s="184">
        <v>6</v>
      </c>
      <c r="I128" s="185"/>
      <c r="J128" s="186">
        <f t="shared" si="0"/>
        <v>0</v>
      </c>
      <c r="K128" s="182" t="s">
        <v>20</v>
      </c>
      <c r="L128" s="41"/>
      <c r="M128" s="187" t="s">
        <v>20</v>
      </c>
      <c r="N128" s="188" t="s">
        <v>43</v>
      </c>
      <c r="O128" s="66"/>
      <c r="P128" s="189">
        <f t="shared" si="1"/>
        <v>0</v>
      </c>
      <c r="Q128" s="189">
        <v>0</v>
      </c>
      <c r="R128" s="189">
        <f t="shared" si="2"/>
        <v>0</v>
      </c>
      <c r="S128" s="189">
        <v>0</v>
      </c>
      <c r="T128" s="190">
        <f t="shared" si="3"/>
        <v>0</v>
      </c>
      <c r="U128" s="36"/>
      <c r="V128" s="36"/>
      <c r="W128" s="36"/>
      <c r="X128" s="36"/>
      <c r="Y128" s="36"/>
      <c r="Z128" s="36"/>
      <c r="AA128" s="36"/>
      <c r="AB128" s="36"/>
      <c r="AC128" s="36"/>
      <c r="AD128" s="36"/>
      <c r="AE128" s="36"/>
      <c r="AR128" s="191" t="s">
        <v>171</v>
      </c>
      <c r="AT128" s="191" t="s">
        <v>166</v>
      </c>
      <c r="AU128" s="191" t="s">
        <v>8</v>
      </c>
      <c r="AY128" s="19" t="s">
        <v>164</v>
      </c>
      <c r="BE128" s="192">
        <f t="shared" si="4"/>
        <v>0</v>
      </c>
      <c r="BF128" s="192">
        <f t="shared" si="5"/>
        <v>0</v>
      </c>
      <c r="BG128" s="192">
        <f t="shared" si="6"/>
        <v>0</v>
      </c>
      <c r="BH128" s="192">
        <f t="shared" si="7"/>
        <v>0</v>
      </c>
      <c r="BI128" s="192">
        <f t="shared" si="8"/>
        <v>0</v>
      </c>
      <c r="BJ128" s="19" t="s">
        <v>8</v>
      </c>
      <c r="BK128" s="192">
        <f t="shared" si="9"/>
        <v>0</v>
      </c>
      <c r="BL128" s="19" t="s">
        <v>171</v>
      </c>
      <c r="BM128" s="191" t="s">
        <v>2264</v>
      </c>
    </row>
    <row r="129" spans="1:65" s="2" customFormat="1" ht="16.5" customHeight="1">
      <c r="A129" s="36"/>
      <c r="B129" s="37"/>
      <c r="C129" s="180" t="s">
        <v>7</v>
      </c>
      <c r="D129" s="180" t="s">
        <v>166</v>
      </c>
      <c r="E129" s="181" t="s">
        <v>386</v>
      </c>
      <c r="F129" s="182" t="s">
        <v>2265</v>
      </c>
      <c r="G129" s="183" t="s">
        <v>1890</v>
      </c>
      <c r="H129" s="184">
        <v>2</v>
      </c>
      <c r="I129" s="185"/>
      <c r="J129" s="186">
        <f t="shared" si="0"/>
        <v>0</v>
      </c>
      <c r="K129" s="182" t="s">
        <v>20</v>
      </c>
      <c r="L129" s="41"/>
      <c r="M129" s="187" t="s">
        <v>20</v>
      </c>
      <c r="N129" s="188" t="s">
        <v>43</v>
      </c>
      <c r="O129" s="66"/>
      <c r="P129" s="189">
        <f t="shared" si="1"/>
        <v>0</v>
      </c>
      <c r="Q129" s="189">
        <v>0</v>
      </c>
      <c r="R129" s="189">
        <f t="shared" si="2"/>
        <v>0</v>
      </c>
      <c r="S129" s="189">
        <v>0</v>
      </c>
      <c r="T129" s="190">
        <f t="shared" si="3"/>
        <v>0</v>
      </c>
      <c r="U129" s="36"/>
      <c r="V129" s="36"/>
      <c r="W129" s="36"/>
      <c r="X129" s="36"/>
      <c r="Y129" s="36"/>
      <c r="Z129" s="36"/>
      <c r="AA129" s="36"/>
      <c r="AB129" s="36"/>
      <c r="AC129" s="36"/>
      <c r="AD129" s="36"/>
      <c r="AE129" s="36"/>
      <c r="AR129" s="191" t="s">
        <v>171</v>
      </c>
      <c r="AT129" s="191" t="s">
        <v>166</v>
      </c>
      <c r="AU129" s="191" t="s">
        <v>8</v>
      </c>
      <c r="AY129" s="19" t="s">
        <v>164</v>
      </c>
      <c r="BE129" s="192">
        <f t="shared" si="4"/>
        <v>0</v>
      </c>
      <c r="BF129" s="192">
        <f t="shared" si="5"/>
        <v>0</v>
      </c>
      <c r="BG129" s="192">
        <f t="shared" si="6"/>
        <v>0</v>
      </c>
      <c r="BH129" s="192">
        <f t="shared" si="7"/>
        <v>0</v>
      </c>
      <c r="BI129" s="192">
        <f t="shared" si="8"/>
        <v>0</v>
      </c>
      <c r="BJ129" s="19" t="s">
        <v>8</v>
      </c>
      <c r="BK129" s="192">
        <f t="shared" si="9"/>
        <v>0</v>
      </c>
      <c r="BL129" s="19" t="s">
        <v>171</v>
      </c>
      <c r="BM129" s="191" t="s">
        <v>2266</v>
      </c>
    </row>
    <row r="130" spans="1:65" s="2" customFormat="1" ht="16.5" customHeight="1">
      <c r="A130" s="36"/>
      <c r="B130" s="37"/>
      <c r="C130" s="180" t="s">
        <v>316</v>
      </c>
      <c r="D130" s="180" t="s">
        <v>166</v>
      </c>
      <c r="E130" s="181" t="s">
        <v>392</v>
      </c>
      <c r="F130" s="182" t="s">
        <v>2267</v>
      </c>
      <c r="G130" s="183" t="s">
        <v>1890</v>
      </c>
      <c r="H130" s="184">
        <v>4</v>
      </c>
      <c r="I130" s="185"/>
      <c r="J130" s="186">
        <f t="shared" si="0"/>
        <v>0</v>
      </c>
      <c r="K130" s="182" t="s">
        <v>20</v>
      </c>
      <c r="L130" s="41"/>
      <c r="M130" s="187" t="s">
        <v>20</v>
      </c>
      <c r="N130" s="188" t="s">
        <v>43</v>
      </c>
      <c r="O130" s="66"/>
      <c r="P130" s="189">
        <f t="shared" si="1"/>
        <v>0</v>
      </c>
      <c r="Q130" s="189">
        <v>0</v>
      </c>
      <c r="R130" s="189">
        <f t="shared" si="2"/>
        <v>0</v>
      </c>
      <c r="S130" s="189">
        <v>0</v>
      </c>
      <c r="T130" s="190">
        <f t="shared" si="3"/>
        <v>0</v>
      </c>
      <c r="U130" s="36"/>
      <c r="V130" s="36"/>
      <c r="W130" s="36"/>
      <c r="X130" s="36"/>
      <c r="Y130" s="36"/>
      <c r="Z130" s="36"/>
      <c r="AA130" s="36"/>
      <c r="AB130" s="36"/>
      <c r="AC130" s="36"/>
      <c r="AD130" s="36"/>
      <c r="AE130" s="36"/>
      <c r="AR130" s="191" t="s">
        <v>171</v>
      </c>
      <c r="AT130" s="191" t="s">
        <v>166</v>
      </c>
      <c r="AU130" s="191" t="s">
        <v>8</v>
      </c>
      <c r="AY130" s="19" t="s">
        <v>164</v>
      </c>
      <c r="BE130" s="192">
        <f t="shared" si="4"/>
        <v>0</v>
      </c>
      <c r="BF130" s="192">
        <f t="shared" si="5"/>
        <v>0</v>
      </c>
      <c r="BG130" s="192">
        <f t="shared" si="6"/>
        <v>0</v>
      </c>
      <c r="BH130" s="192">
        <f t="shared" si="7"/>
        <v>0</v>
      </c>
      <c r="BI130" s="192">
        <f t="shared" si="8"/>
        <v>0</v>
      </c>
      <c r="BJ130" s="19" t="s">
        <v>8</v>
      </c>
      <c r="BK130" s="192">
        <f t="shared" si="9"/>
        <v>0</v>
      </c>
      <c r="BL130" s="19" t="s">
        <v>171</v>
      </c>
      <c r="BM130" s="191" t="s">
        <v>2268</v>
      </c>
    </row>
    <row r="131" spans="1:65" s="2" customFormat="1" ht="16.5" customHeight="1">
      <c r="A131" s="36"/>
      <c r="B131" s="37"/>
      <c r="C131" s="180" t="s">
        <v>323</v>
      </c>
      <c r="D131" s="180" t="s">
        <v>166</v>
      </c>
      <c r="E131" s="181" t="s">
        <v>398</v>
      </c>
      <c r="F131" s="182" t="s">
        <v>2269</v>
      </c>
      <c r="G131" s="183" t="s">
        <v>1890</v>
      </c>
      <c r="H131" s="184">
        <v>4</v>
      </c>
      <c r="I131" s="185"/>
      <c r="J131" s="186">
        <f t="shared" si="0"/>
        <v>0</v>
      </c>
      <c r="K131" s="182" t="s">
        <v>20</v>
      </c>
      <c r="L131" s="41"/>
      <c r="M131" s="187" t="s">
        <v>20</v>
      </c>
      <c r="N131" s="188" t="s">
        <v>43</v>
      </c>
      <c r="O131" s="66"/>
      <c r="P131" s="189">
        <f t="shared" si="1"/>
        <v>0</v>
      </c>
      <c r="Q131" s="189">
        <v>0</v>
      </c>
      <c r="R131" s="189">
        <f t="shared" si="2"/>
        <v>0</v>
      </c>
      <c r="S131" s="189">
        <v>0</v>
      </c>
      <c r="T131" s="190">
        <f t="shared" si="3"/>
        <v>0</v>
      </c>
      <c r="U131" s="36"/>
      <c r="V131" s="36"/>
      <c r="W131" s="36"/>
      <c r="X131" s="36"/>
      <c r="Y131" s="36"/>
      <c r="Z131" s="36"/>
      <c r="AA131" s="36"/>
      <c r="AB131" s="36"/>
      <c r="AC131" s="36"/>
      <c r="AD131" s="36"/>
      <c r="AE131" s="36"/>
      <c r="AR131" s="191" t="s">
        <v>171</v>
      </c>
      <c r="AT131" s="191" t="s">
        <v>166</v>
      </c>
      <c r="AU131" s="191" t="s">
        <v>8</v>
      </c>
      <c r="AY131" s="19" t="s">
        <v>164</v>
      </c>
      <c r="BE131" s="192">
        <f t="shared" si="4"/>
        <v>0</v>
      </c>
      <c r="BF131" s="192">
        <f t="shared" si="5"/>
        <v>0</v>
      </c>
      <c r="BG131" s="192">
        <f t="shared" si="6"/>
        <v>0</v>
      </c>
      <c r="BH131" s="192">
        <f t="shared" si="7"/>
        <v>0</v>
      </c>
      <c r="BI131" s="192">
        <f t="shared" si="8"/>
        <v>0</v>
      </c>
      <c r="BJ131" s="19" t="s">
        <v>8</v>
      </c>
      <c r="BK131" s="192">
        <f t="shared" si="9"/>
        <v>0</v>
      </c>
      <c r="BL131" s="19" t="s">
        <v>171</v>
      </c>
      <c r="BM131" s="191" t="s">
        <v>2270</v>
      </c>
    </row>
    <row r="132" spans="1:65" s="2" customFormat="1" ht="16.5" customHeight="1">
      <c r="A132" s="36"/>
      <c r="B132" s="37"/>
      <c r="C132" s="180" t="s">
        <v>329</v>
      </c>
      <c r="D132" s="180" t="s">
        <v>166</v>
      </c>
      <c r="E132" s="181" t="s">
        <v>409</v>
      </c>
      <c r="F132" s="182" t="s">
        <v>2173</v>
      </c>
      <c r="G132" s="183" t="s">
        <v>1890</v>
      </c>
      <c r="H132" s="184">
        <v>3</v>
      </c>
      <c r="I132" s="185"/>
      <c r="J132" s="186">
        <f t="shared" si="0"/>
        <v>0</v>
      </c>
      <c r="K132" s="182" t="s">
        <v>20</v>
      </c>
      <c r="L132" s="41"/>
      <c r="M132" s="187" t="s">
        <v>20</v>
      </c>
      <c r="N132" s="188" t="s">
        <v>43</v>
      </c>
      <c r="O132" s="66"/>
      <c r="P132" s="189">
        <f t="shared" si="1"/>
        <v>0</v>
      </c>
      <c r="Q132" s="189">
        <v>0</v>
      </c>
      <c r="R132" s="189">
        <f t="shared" si="2"/>
        <v>0</v>
      </c>
      <c r="S132" s="189">
        <v>0</v>
      </c>
      <c r="T132" s="190">
        <f t="shared" si="3"/>
        <v>0</v>
      </c>
      <c r="U132" s="36"/>
      <c r="V132" s="36"/>
      <c r="W132" s="36"/>
      <c r="X132" s="36"/>
      <c r="Y132" s="36"/>
      <c r="Z132" s="36"/>
      <c r="AA132" s="36"/>
      <c r="AB132" s="36"/>
      <c r="AC132" s="36"/>
      <c r="AD132" s="36"/>
      <c r="AE132" s="36"/>
      <c r="AR132" s="191" t="s">
        <v>171</v>
      </c>
      <c r="AT132" s="191" t="s">
        <v>166</v>
      </c>
      <c r="AU132" s="191" t="s">
        <v>8</v>
      </c>
      <c r="AY132" s="19" t="s">
        <v>164</v>
      </c>
      <c r="BE132" s="192">
        <f t="shared" si="4"/>
        <v>0</v>
      </c>
      <c r="BF132" s="192">
        <f t="shared" si="5"/>
        <v>0</v>
      </c>
      <c r="BG132" s="192">
        <f t="shared" si="6"/>
        <v>0</v>
      </c>
      <c r="BH132" s="192">
        <f t="shared" si="7"/>
        <v>0</v>
      </c>
      <c r="BI132" s="192">
        <f t="shared" si="8"/>
        <v>0</v>
      </c>
      <c r="BJ132" s="19" t="s">
        <v>8</v>
      </c>
      <c r="BK132" s="192">
        <f t="shared" si="9"/>
        <v>0</v>
      </c>
      <c r="BL132" s="19" t="s">
        <v>171</v>
      </c>
      <c r="BM132" s="191" t="s">
        <v>2271</v>
      </c>
    </row>
    <row r="133" spans="1:65" s="2" customFormat="1" ht="16.5" customHeight="1">
      <c r="A133" s="36"/>
      <c r="B133" s="37"/>
      <c r="C133" s="180" t="s">
        <v>334</v>
      </c>
      <c r="D133" s="180" t="s">
        <v>166</v>
      </c>
      <c r="E133" s="181" t="s">
        <v>414</v>
      </c>
      <c r="F133" s="182" t="s">
        <v>2272</v>
      </c>
      <c r="G133" s="183" t="s">
        <v>332</v>
      </c>
      <c r="H133" s="184">
        <v>14</v>
      </c>
      <c r="I133" s="185"/>
      <c r="J133" s="186">
        <f t="shared" si="0"/>
        <v>0</v>
      </c>
      <c r="K133" s="182" t="s">
        <v>20</v>
      </c>
      <c r="L133" s="41"/>
      <c r="M133" s="187" t="s">
        <v>20</v>
      </c>
      <c r="N133" s="188" t="s">
        <v>43</v>
      </c>
      <c r="O133" s="66"/>
      <c r="P133" s="189">
        <f t="shared" si="1"/>
        <v>0</v>
      </c>
      <c r="Q133" s="189">
        <v>0</v>
      </c>
      <c r="R133" s="189">
        <f t="shared" si="2"/>
        <v>0</v>
      </c>
      <c r="S133" s="189">
        <v>0</v>
      </c>
      <c r="T133" s="190">
        <f t="shared" si="3"/>
        <v>0</v>
      </c>
      <c r="U133" s="36"/>
      <c r="V133" s="36"/>
      <c r="W133" s="36"/>
      <c r="X133" s="36"/>
      <c r="Y133" s="36"/>
      <c r="Z133" s="36"/>
      <c r="AA133" s="36"/>
      <c r="AB133" s="36"/>
      <c r="AC133" s="36"/>
      <c r="AD133" s="36"/>
      <c r="AE133" s="36"/>
      <c r="AR133" s="191" t="s">
        <v>171</v>
      </c>
      <c r="AT133" s="191" t="s">
        <v>166</v>
      </c>
      <c r="AU133" s="191" t="s">
        <v>8</v>
      </c>
      <c r="AY133" s="19" t="s">
        <v>164</v>
      </c>
      <c r="BE133" s="192">
        <f t="shared" si="4"/>
        <v>0</v>
      </c>
      <c r="BF133" s="192">
        <f t="shared" si="5"/>
        <v>0</v>
      </c>
      <c r="BG133" s="192">
        <f t="shared" si="6"/>
        <v>0</v>
      </c>
      <c r="BH133" s="192">
        <f t="shared" si="7"/>
        <v>0</v>
      </c>
      <c r="BI133" s="192">
        <f t="shared" si="8"/>
        <v>0</v>
      </c>
      <c r="BJ133" s="19" t="s">
        <v>8</v>
      </c>
      <c r="BK133" s="192">
        <f t="shared" si="9"/>
        <v>0</v>
      </c>
      <c r="BL133" s="19" t="s">
        <v>171</v>
      </c>
      <c r="BM133" s="191" t="s">
        <v>2273</v>
      </c>
    </row>
    <row r="134" spans="1:65" s="2" customFormat="1" ht="48.75">
      <c r="A134" s="36"/>
      <c r="B134" s="37"/>
      <c r="C134" s="38"/>
      <c r="D134" s="200" t="s">
        <v>2040</v>
      </c>
      <c r="E134" s="38"/>
      <c r="F134" s="263" t="s">
        <v>2178</v>
      </c>
      <c r="G134" s="38"/>
      <c r="H134" s="38"/>
      <c r="I134" s="195"/>
      <c r="J134" s="38"/>
      <c r="K134" s="38"/>
      <c r="L134" s="41"/>
      <c r="M134" s="196"/>
      <c r="N134" s="197"/>
      <c r="O134" s="66"/>
      <c r="P134" s="66"/>
      <c r="Q134" s="66"/>
      <c r="R134" s="66"/>
      <c r="S134" s="66"/>
      <c r="T134" s="67"/>
      <c r="U134" s="36"/>
      <c r="V134" s="36"/>
      <c r="W134" s="36"/>
      <c r="X134" s="36"/>
      <c r="Y134" s="36"/>
      <c r="Z134" s="36"/>
      <c r="AA134" s="36"/>
      <c r="AB134" s="36"/>
      <c r="AC134" s="36"/>
      <c r="AD134" s="36"/>
      <c r="AE134" s="36"/>
      <c r="AT134" s="19" t="s">
        <v>2040</v>
      </c>
      <c r="AU134" s="19" t="s">
        <v>8</v>
      </c>
    </row>
    <row r="135" spans="1:65" s="2" customFormat="1" ht="16.5" customHeight="1">
      <c r="A135" s="36"/>
      <c r="B135" s="37"/>
      <c r="C135" s="180" t="s">
        <v>338</v>
      </c>
      <c r="D135" s="180" t="s">
        <v>166</v>
      </c>
      <c r="E135" s="181" t="s">
        <v>448</v>
      </c>
      <c r="F135" s="182" t="s">
        <v>2274</v>
      </c>
      <c r="G135" s="183" t="s">
        <v>332</v>
      </c>
      <c r="H135" s="184">
        <v>7</v>
      </c>
      <c r="I135" s="185"/>
      <c r="J135" s="186">
        <f>ROUND(I135*H135,0)</f>
        <v>0</v>
      </c>
      <c r="K135" s="182" t="s">
        <v>20</v>
      </c>
      <c r="L135" s="41"/>
      <c r="M135" s="187" t="s">
        <v>20</v>
      </c>
      <c r="N135" s="188" t="s">
        <v>43</v>
      </c>
      <c r="O135" s="66"/>
      <c r="P135" s="189">
        <f>O135*H135</f>
        <v>0</v>
      </c>
      <c r="Q135" s="189">
        <v>0</v>
      </c>
      <c r="R135" s="189">
        <f>Q135*H135</f>
        <v>0</v>
      </c>
      <c r="S135" s="189">
        <v>0</v>
      </c>
      <c r="T135" s="190">
        <f>S135*H135</f>
        <v>0</v>
      </c>
      <c r="U135" s="36"/>
      <c r="V135" s="36"/>
      <c r="W135" s="36"/>
      <c r="X135" s="36"/>
      <c r="Y135" s="36"/>
      <c r="Z135" s="36"/>
      <c r="AA135" s="36"/>
      <c r="AB135" s="36"/>
      <c r="AC135" s="36"/>
      <c r="AD135" s="36"/>
      <c r="AE135" s="36"/>
      <c r="AR135" s="191" t="s">
        <v>171</v>
      </c>
      <c r="AT135" s="191" t="s">
        <v>166</v>
      </c>
      <c r="AU135" s="191" t="s">
        <v>8</v>
      </c>
      <c r="AY135" s="19" t="s">
        <v>164</v>
      </c>
      <c r="BE135" s="192">
        <f>IF(N135="základní",J135,0)</f>
        <v>0</v>
      </c>
      <c r="BF135" s="192">
        <f>IF(N135="snížená",J135,0)</f>
        <v>0</v>
      </c>
      <c r="BG135" s="192">
        <f>IF(N135="zákl. přenesená",J135,0)</f>
        <v>0</v>
      </c>
      <c r="BH135" s="192">
        <f>IF(N135="sníž. přenesená",J135,0)</f>
        <v>0</v>
      </c>
      <c r="BI135" s="192">
        <f>IF(N135="nulová",J135,0)</f>
        <v>0</v>
      </c>
      <c r="BJ135" s="19" t="s">
        <v>8</v>
      </c>
      <c r="BK135" s="192">
        <f>ROUND(I135*H135,0)</f>
        <v>0</v>
      </c>
      <c r="BL135" s="19" t="s">
        <v>171</v>
      </c>
      <c r="BM135" s="191" t="s">
        <v>2275</v>
      </c>
    </row>
    <row r="136" spans="1:65" s="2" customFormat="1" ht="48.75">
      <c r="A136" s="36"/>
      <c r="B136" s="37"/>
      <c r="C136" s="38"/>
      <c r="D136" s="200" t="s">
        <v>2040</v>
      </c>
      <c r="E136" s="38"/>
      <c r="F136" s="263" t="s">
        <v>2178</v>
      </c>
      <c r="G136" s="38"/>
      <c r="H136" s="38"/>
      <c r="I136" s="195"/>
      <c r="J136" s="38"/>
      <c r="K136" s="38"/>
      <c r="L136" s="41"/>
      <c r="M136" s="196"/>
      <c r="N136" s="197"/>
      <c r="O136" s="66"/>
      <c r="P136" s="66"/>
      <c r="Q136" s="66"/>
      <c r="R136" s="66"/>
      <c r="S136" s="66"/>
      <c r="T136" s="67"/>
      <c r="U136" s="36"/>
      <c r="V136" s="36"/>
      <c r="W136" s="36"/>
      <c r="X136" s="36"/>
      <c r="Y136" s="36"/>
      <c r="Z136" s="36"/>
      <c r="AA136" s="36"/>
      <c r="AB136" s="36"/>
      <c r="AC136" s="36"/>
      <c r="AD136" s="36"/>
      <c r="AE136" s="36"/>
      <c r="AT136" s="19" t="s">
        <v>2040</v>
      </c>
      <c r="AU136" s="19" t="s">
        <v>8</v>
      </c>
    </row>
    <row r="137" spans="1:65" s="2" customFormat="1" ht="16.5" customHeight="1">
      <c r="A137" s="36"/>
      <c r="B137" s="37"/>
      <c r="C137" s="180" t="s">
        <v>342</v>
      </c>
      <c r="D137" s="180" t="s">
        <v>166</v>
      </c>
      <c r="E137" s="181" t="s">
        <v>477</v>
      </c>
      <c r="F137" s="182" t="s">
        <v>2276</v>
      </c>
      <c r="G137" s="183" t="s">
        <v>332</v>
      </c>
      <c r="H137" s="184">
        <v>4</v>
      </c>
      <c r="I137" s="185"/>
      <c r="J137" s="186">
        <f>ROUND(I137*H137,0)</f>
        <v>0</v>
      </c>
      <c r="K137" s="182" t="s">
        <v>20</v>
      </c>
      <c r="L137" s="41"/>
      <c r="M137" s="187" t="s">
        <v>20</v>
      </c>
      <c r="N137" s="188" t="s">
        <v>43</v>
      </c>
      <c r="O137" s="66"/>
      <c r="P137" s="189">
        <f>O137*H137</f>
        <v>0</v>
      </c>
      <c r="Q137" s="189">
        <v>0</v>
      </c>
      <c r="R137" s="189">
        <f>Q137*H137</f>
        <v>0</v>
      </c>
      <c r="S137" s="189">
        <v>0</v>
      </c>
      <c r="T137" s="190">
        <f>S137*H137</f>
        <v>0</v>
      </c>
      <c r="U137" s="36"/>
      <c r="V137" s="36"/>
      <c r="W137" s="36"/>
      <c r="X137" s="36"/>
      <c r="Y137" s="36"/>
      <c r="Z137" s="36"/>
      <c r="AA137" s="36"/>
      <c r="AB137" s="36"/>
      <c r="AC137" s="36"/>
      <c r="AD137" s="36"/>
      <c r="AE137" s="36"/>
      <c r="AR137" s="191" t="s">
        <v>171</v>
      </c>
      <c r="AT137" s="191" t="s">
        <v>166</v>
      </c>
      <c r="AU137" s="191" t="s">
        <v>8</v>
      </c>
      <c r="AY137" s="19" t="s">
        <v>164</v>
      </c>
      <c r="BE137" s="192">
        <f>IF(N137="základní",J137,0)</f>
        <v>0</v>
      </c>
      <c r="BF137" s="192">
        <f>IF(N137="snížená",J137,0)</f>
        <v>0</v>
      </c>
      <c r="BG137" s="192">
        <f>IF(N137="zákl. přenesená",J137,0)</f>
        <v>0</v>
      </c>
      <c r="BH137" s="192">
        <f>IF(N137="sníž. přenesená",J137,0)</f>
        <v>0</v>
      </c>
      <c r="BI137" s="192">
        <f>IF(N137="nulová",J137,0)</f>
        <v>0</v>
      </c>
      <c r="BJ137" s="19" t="s">
        <v>8</v>
      </c>
      <c r="BK137" s="192">
        <f>ROUND(I137*H137,0)</f>
        <v>0</v>
      </c>
      <c r="BL137" s="19" t="s">
        <v>171</v>
      </c>
      <c r="BM137" s="191" t="s">
        <v>2277</v>
      </c>
    </row>
    <row r="138" spans="1:65" s="2" customFormat="1" ht="48.75">
      <c r="A138" s="36"/>
      <c r="B138" s="37"/>
      <c r="C138" s="38"/>
      <c r="D138" s="200" t="s">
        <v>2040</v>
      </c>
      <c r="E138" s="38"/>
      <c r="F138" s="263" t="s">
        <v>2178</v>
      </c>
      <c r="G138" s="38"/>
      <c r="H138" s="38"/>
      <c r="I138" s="195"/>
      <c r="J138" s="38"/>
      <c r="K138" s="38"/>
      <c r="L138" s="41"/>
      <c r="M138" s="196"/>
      <c r="N138" s="197"/>
      <c r="O138" s="66"/>
      <c r="P138" s="66"/>
      <c r="Q138" s="66"/>
      <c r="R138" s="66"/>
      <c r="S138" s="66"/>
      <c r="T138" s="67"/>
      <c r="U138" s="36"/>
      <c r="V138" s="36"/>
      <c r="W138" s="36"/>
      <c r="X138" s="36"/>
      <c r="Y138" s="36"/>
      <c r="Z138" s="36"/>
      <c r="AA138" s="36"/>
      <c r="AB138" s="36"/>
      <c r="AC138" s="36"/>
      <c r="AD138" s="36"/>
      <c r="AE138" s="36"/>
      <c r="AT138" s="19" t="s">
        <v>2040</v>
      </c>
      <c r="AU138" s="19" t="s">
        <v>8</v>
      </c>
    </row>
    <row r="139" spans="1:65" s="2" customFormat="1" ht="16.5" customHeight="1">
      <c r="A139" s="36"/>
      <c r="B139" s="37"/>
      <c r="C139" s="180" t="s">
        <v>346</v>
      </c>
      <c r="D139" s="180" t="s">
        <v>166</v>
      </c>
      <c r="E139" s="181" t="s">
        <v>507</v>
      </c>
      <c r="F139" s="182" t="s">
        <v>2189</v>
      </c>
      <c r="G139" s="183" t="s">
        <v>1890</v>
      </c>
      <c r="H139" s="184">
        <v>14</v>
      </c>
      <c r="I139" s="185"/>
      <c r="J139" s="186">
        <f>ROUND(I139*H139,0)</f>
        <v>0</v>
      </c>
      <c r="K139" s="182" t="s">
        <v>20</v>
      </c>
      <c r="L139" s="41"/>
      <c r="M139" s="187" t="s">
        <v>20</v>
      </c>
      <c r="N139" s="188" t="s">
        <v>43</v>
      </c>
      <c r="O139" s="66"/>
      <c r="P139" s="189">
        <f>O139*H139</f>
        <v>0</v>
      </c>
      <c r="Q139" s="189">
        <v>0</v>
      </c>
      <c r="R139" s="189">
        <f>Q139*H139</f>
        <v>0</v>
      </c>
      <c r="S139" s="189">
        <v>0</v>
      </c>
      <c r="T139" s="190">
        <f>S139*H139</f>
        <v>0</v>
      </c>
      <c r="U139" s="36"/>
      <c r="V139" s="36"/>
      <c r="W139" s="36"/>
      <c r="X139" s="36"/>
      <c r="Y139" s="36"/>
      <c r="Z139" s="36"/>
      <c r="AA139" s="36"/>
      <c r="AB139" s="36"/>
      <c r="AC139" s="36"/>
      <c r="AD139" s="36"/>
      <c r="AE139" s="36"/>
      <c r="AR139" s="191" t="s">
        <v>171</v>
      </c>
      <c r="AT139" s="191" t="s">
        <v>166</v>
      </c>
      <c r="AU139" s="191" t="s">
        <v>8</v>
      </c>
      <c r="AY139" s="19" t="s">
        <v>164</v>
      </c>
      <c r="BE139" s="192">
        <f>IF(N139="základní",J139,0)</f>
        <v>0</v>
      </c>
      <c r="BF139" s="192">
        <f>IF(N139="snížená",J139,0)</f>
        <v>0</v>
      </c>
      <c r="BG139" s="192">
        <f>IF(N139="zákl. přenesená",J139,0)</f>
        <v>0</v>
      </c>
      <c r="BH139" s="192">
        <f>IF(N139="sníž. přenesená",J139,0)</f>
        <v>0</v>
      </c>
      <c r="BI139" s="192">
        <f>IF(N139="nulová",J139,0)</f>
        <v>0</v>
      </c>
      <c r="BJ139" s="19" t="s">
        <v>8</v>
      </c>
      <c r="BK139" s="192">
        <f>ROUND(I139*H139,0)</f>
        <v>0</v>
      </c>
      <c r="BL139" s="19" t="s">
        <v>171</v>
      </c>
      <c r="BM139" s="191" t="s">
        <v>2278</v>
      </c>
    </row>
    <row r="140" spans="1:65" s="2" customFormat="1" ht="16.5" customHeight="1">
      <c r="A140" s="36"/>
      <c r="B140" s="37"/>
      <c r="C140" s="180" t="s">
        <v>350</v>
      </c>
      <c r="D140" s="180" t="s">
        <v>166</v>
      </c>
      <c r="E140" s="181" t="s">
        <v>513</v>
      </c>
      <c r="F140" s="182" t="s">
        <v>2279</v>
      </c>
      <c r="G140" s="183" t="s">
        <v>1890</v>
      </c>
      <c r="H140" s="184">
        <v>7</v>
      </c>
      <c r="I140" s="185"/>
      <c r="J140" s="186">
        <f>ROUND(I140*H140,0)</f>
        <v>0</v>
      </c>
      <c r="K140" s="182" t="s">
        <v>20</v>
      </c>
      <c r="L140" s="41"/>
      <c r="M140" s="187" t="s">
        <v>20</v>
      </c>
      <c r="N140" s="188" t="s">
        <v>43</v>
      </c>
      <c r="O140" s="66"/>
      <c r="P140" s="189">
        <f>O140*H140</f>
        <v>0</v>
      </c>
      <c r="Q140" s="189">
        <v>0</v>
      </c>
      <c r="R140" s="189">
        <f>Q140*H140</f>
        <v>0</v>
      </c>
      <c r="S140" s="189">
        <v>0</v>
      </c>
      <c r="T140" s="190">
        <f>S140*H140</f>
        <v>0</v>
      </c>
      <c r="U140" s="36"/>
      <c r="V140" s="36"/>
      <c r="W140" s="36"/>
      <c r="X140" s="36"/>
      <c r="Y140" s="36"/>
      <c r="Z140" s="36"/>
      <c r="AA140" s="36"/>
      <c r="AB140" s="36"/>
      <c r="AC140" s="36"/>
      <c r="AD140" s="36"/>
      <c r="AE140" s="36"/>
      <c r="AR140" s="191" t="s">
        <v>171</v>
      </c>
      <c r="AT140" s="191" t="s">
        <v>166</v>
      </c>
      <c r="AU140" s="191" t="s">
        <v>8</v>
      </c>
      <c r="AY140" s="19" t="s">
        <v>164</v>
      </c>
      <c r="BE140" s="192">
        <f>IF(N140="základní",J140,0)</f>
        <v>0</v>
      </c>
      <c r="BF140" s="192">
        <f>IF(N140="snížená",J140,0)</f>
        <v>0</v>
      </c>
      <c r="BG140" s="192">
        <f>IF(N140="zákl. přenesená",J140,0)</f>
        <v>0</v>
      </c>
      <c r="BH140" s="192">
        <f>IF(N140="sníž. přenesená",J140,0)</f>
        <v>0</v>
      </c>
      <c r="BI140" s="192">
        <f>IF(N140="nulová",J140,0)</f>
        <v>0</v>
      </c>
      <c r="BJ140" s="19" t="s">
        <v>8</v>
      </c>
      <c r="BK140" s="192">
        <f>ROUND(I140*H140,0)</f>
        <v>0</v>
      </c>
      <c r="BL140" s="19" t="s">
        <v>171</v>
      </c>
      <c r="BM140" s="191" t="s">
        <v>2280</v>
      </c>
    </row>
    <row r="141" spans="1:65" s="2" customFormat="1" ht="16.5" customHeight="1">
      <c r="A141" s="36"/>
      <c r="B141" s="37"/>
      <c r="C141" s="180" t="s">
        <v>354</v>
      </c>
      <c r="D141" s="180" t="s">
        <v>166</v>
      </c>
      <c r="E141" s="181" t="s">
        <v>519</v>
      </c>
      <c r="F141" s="182" t="s">
        <v>2192</v>
      </c>
      <c r="G141" s="183" t="s">
        <v>1890</v>
      </c>
      <c r="H141" s="184">
        <v>4</v>
      </c>
      <c r="I141" s="185"/>
      <c r="J141" s="186">
        <f>ROUND(I141*H141,0)</f>
        <v>0</v>
      </c>
      <c r="K141" s="182" t="s">
        <v>20</v>
      </c>
      <c r="L141" s="41"/>
      <c r="M141" s="187" t="s">
        <v>20</v>
      </c>
      <c r="N141" s="188" t="s">
        <v>43</v>
      </c>
      <c r="O141" s="66"/>
      <c r="P141" s="189">
        <f>O141*H141</f>
        <v>0</v>
      </c>
      <c r="Q141" s="189">
        <v>0</v>
      </c>
      <c r="R141" s="189">
        <f>Q141*H141</f>
        <v>0</v>
      </c>
      <c r="S141" s="189">
        <v>0</v>
      </c>
      <c r="T141" s="190">
        <f>S141*H141</f>
        <v>0</v>
      </c>
      <c r="U141" s="36"/>
      <c r="V141" s="36"/>
      <c r="W141" s="36"/>
      <c r="X141" s="36"/>
      <c r="Y141" s="36"/>
      <c r="Z141" s="36"/>
      <c r="AA141" s="36"/>
      <c r="AB141" s="36"/>
      <c r="AC141" s="36"/>
      <c r="AD141" s="36"/>
      <c r="AE141" s="36"/>
      <c r="AR141" s="191" t="s">
        <v>171</v>
      </c>
      <c r="AT141" s="191" t="s">
        <v>166</v>
      </c>
      <c r="AU141" s="191" t="s">
        <v>8</v>
      </c>
      <c r="AY141" s="19" t="s">
        <v>164</v>
      </c>
      <c r="BE141" s="192">
        <f>IF(N141="základní",J141,0)</f>
        <v>0</v>
      </c>
      <c r="BF141" s="192">
        <f>IF(N141="snížená",J141,0)</f>
        <v>0</v>
      </c>
      <c r="BG141" s="192">
        <f>IF(N141="zákl. přenesená",J141,0)</f>
        <v>0</v>
      </c>
      <c r="BH141" s="192">
        <f>IF(N141="sníž. přenesená",J141,0)</f>
        <v>0</v>
      </c>
      <c r="BI141" s="192">
        <f>IF(N141="nulová",J141,0)</f>
        <v>0</v>
      </c>
      <c r="BJ141" s="19" t="s">
        <v>8</v>
      </c>
      <c r="BK141" s="192">
        <f>ROUND(I141*H141,0)</f>
        <v>0</v>
      </c>
      <c r="BL141" s="19" t="s">
        <v>171</v>
      </c>
      <c r="BM141" s="191" t="s">
        <v>2281</v>
      </c>
    </row>
    <row r="142" spans="1:65" s="12" customFormat="1" ht="25.9" customHeight="1">
      <c r="B142" s="164"/>
      <c r="C142" s="165"/>
      <c r="D142" s="166" t="s">
        <v>71</v>
      </c>
      <c r="E142" s="167" t="s">
        <v>531</v>
      </c>
      <c r="F142" s="167" t="s">
        <v>2282</v>
      </c>
      <c r="G142" s="165"/>
      <c r="H142" s="165"/>
      <c r="I142" s="168"/>
      <c r="J142" s="169">
        <f>BK142</f>
        <v>0</v>
      </c>
      <c r="K142" s="165"/>
      <c r="L142" s="170"/>
      <c r="M142" s="171"/>
      <c r="N142" s="172"/>
      <c r="O142" s="172"/>
      <c r="P142" s="173">
        <f>SUM(P143:P144)</f>
        <v>0</v>
      </c>
      <c r="Q142" s="172"/>
      <c r="R142" s="173">
        <f>SUM(R143:R144)</f>
        <v>0</v>
      </c>
      <c r="S142" s="172"/>
      <c r="T142" s="174">
        <f>SUM(T143:T144)</f>
        <v>0</v>
      </c>
      <c r="AR142" s="175" t="s">
        <v>8</v>
      </c>
      <c r="AT142" s="176" t="s">
        <v>71</v>
      </c>
      <c r="AU142" s="176" t="s">
        <v>72</v>
      </c>
      <c r="AY142" s="175" t="s">
        <v>164</v>
      </c>
      <c r="BK142" s="177">
        <f>SUM(BK143:BK144)</f>
        <v>0</v>
      </c>
    </row>
    <row r="143" spans="1:65" s="2" customFormat="1" ht="21.75" customHeight="1">
      <c r="A143" s="36"/>
      <c r="B143" s="37"/>
      <c r="C143" s="180" t="s">
        <v>359</v>
      </c>
      <c r="D143" s="180" t="s">
        <v>166</v>
      </c>
      <c r="E143" s="181" t="s">
        <v>536</v>
      </c>
      <c r="F143" s="182" t="s">
        <v>2283</v>
      </c>
      <c r="G143" s="183" t="s">
        <v>332</v>
      </c>
      <c r="H143" s="184">
        <v>8</v>
      </c>
      <c r="I143" s="185"/>
      <c r="J143" s="186">
        <f>ROUND(I143*H143,0)</f>
        <v>0</v>
      </c>
      <c r="K143" s="182" t="s">
        <v>20</v>
      </c>
      <c r="L143" s="41"/>
      <c r="M143" s="187" t="s">
        <v>20</v>
      </c>
      <c r="N143" s="188" t="s">
        <v>43</v>
      </c>
      <c r="O143" s="66"/>
      <c r="P143" s="189">
        <f>O143*H143</f>
        <v>0</v>
      </c>
      <c r="Q143" s="189">
        <v>0</v>
      </c>
      <c r="R143" s="189">
        <f>Q143*H143</f>
        <v>0</v>
      </c>
      <c r="S143" s="189">
        <v>0</v>
      </c>
      <c r="T143" s="190">
        <f>S143*H143</f>
        <v>0</v>
      </c>
      <c r="U143" s="36"/>
      <c r="V143" s="36"/>
      <c r="W143" s="36"/>
      <c r="X143" s="36"/>
      <c r="Y143" s="36"/>
      <c r="Z143" s="36"/>
      <c r="AA143" s="36"/>
      <c r="AB143" s="36"/>
      <c r="AC143" s="36"/>
      <c r="AD143" s="36"/>
      <c r="AE143" s="36"/>
      <c r="AR143" s="191" t="s">
        <v>171</v>
      </c>
      <c r="AT143" s="191" t="s">
        <v>166</v>
      </c>
      <c r="AU143" s="191" t="s">
        <v>8</v>
      </c>
      <c r="AY143" s="19" t="s">
        <v>164</v>
      </c>
      <c r="BE143" s="192">
        <f>IF(N143="základní",J143,0)</f>
        <v>0</v>
      </c>
      <c r="BF143" s="192">
        <f>IF(N143="snížená",J143,0)</f>
        <v>0</v>
      </c>
      <c r="BG143" s="192">
        <f>IF(N143="zákl. přenesená",J143,0)</f>
        <v>0</v>
      </c>
      <c r="BH143" s="192">
        <f>IF(N143="sníž. přenesená",J143,0)</f>
        <v>0</v>
      </c>
      <c r="BI143" s="192">
        <f>IF(N143="nulová",J143,0)</f>
        <v>0</v>
      </c>
      <c r="BJ143" s="19" t="s">
        <v>8</v>
      </c>
      <c r="BK143" s="192">
        <f>ROUND(I143*H143,0)</f>
        <v>0</v>
      </c>
      <c r="BL143" s="19" t="s">
        <v>171</v>
      </c>
      <c r="BM143" s="191" t="s">
        <v>2284</v>
      </c>
    </row>
    <row r="144" spans="1:65" s="2" customFormat="1" ht="21.75" customHeight="1">
      <c r="A144" s="36"/>
      <c r="B144" s="37"/>
      <c r="C144" s="180" t="s">
        <v>366</v>
      </c>
      <c r="D144" s="180" t="s">
        <v>166</v>
      </c>
      <c r="E144" s="181" t="s">
        <v>543</v>
      </c>
      <c r="F144" s="182" t="s">
        <v>2285</v>
      </c>
      <c r="G144" s="183" t="s">
        <v>332</v>
      </c>
      <c r="H144" s="184">
        <v>2</v>
      </c>
      <c r="I144" s="185"/>
      <c r="J144" s="186">
        <f>ROUND(I144*H144,0)</f>
        <v>0</v>
      </c>
      <c r="K144" s="182" t="s">
        <v>20</v>
      </c>
      <c r="L144" s="41"/>
      <c r="M144" s="187" t="s">
        <v>20</v>
      </c>
      <c r="N144" s="188" t="s">
        <v>43</v>
      </c>
      <c r="O144" s="66"/>
      <c r="P144" s="189">
        <f>O144*H144</f>
        <v>0</v>
      </c>
      <c r="Q144" s="189">
        <v>0</v>
      </c>
      <c r="R144" s="189">
        <f>Q144*H144</f>
        <v>0</v>
      </c>
      <c r="S144" s="189">
        <v>0</v>
      </c>
      <c r="T144" s="190">
        <f>S144*H144</f>
        <v>0</v>
      </c>
      <c r="U144" s="36"/>
      <c r="V144" s="36"/>
      <c r="W144" s="36"/>
      <c r="X144" s="36"/>
      <c r="Y144" s="36"/>
      <c r="Z144" s="36"/>
      <c r="AA144" s="36"/>
      <c r="AB144" s="36"/>
      <c r="AC144" s="36"/>
      <c r="AD144" s="36"/>
      <c r="AE144" s="36"/>
      <c r="AR144" s="191" t="s">
        <v>171</v>
      </c>
      <c r="AT144" s="191" t="s">
        <v>166</v>
      </c>
      <c r="AU144" s="191" t="s">
        <v>8</v>
      </c>
      <c r="AY144" s="19" t="s">
        <v>164</v>
      </c>
      <c r="BE144" s="192">
        <f>IF(N144="základní",J144,0)</f>
        <v>0</v>
      </c>
      <c r="BF144" s="192">
        <f>IF(N144="snížená",J144,0)</f>
        <v>0</v>
      </c>
      <c r="BG144" s="192">
        <f>IF(N144="zákl. přenesená",J144,0)</f>
        <v>0</v>
      </c>
      <c r="BH144" s="192">
        <f>IF(N144="sníž. přenesená",J144,0)</f>
        <v>0</v>
      </c>
      <c r="BI144" s="192">
        <f>IF(N144="nulová",J144,0)</f>
        <v>0</v>
      </c>
      <c r="BJ144" s="19" t="s">
        <v>8</v>
      </c>
      <c r="BK144" s="192">
        <f>ROUND(I144*H144,0)</f>
        <v>0</v>
      </c>
      <c r="BL144" s="19" t="s">
        <v>171</v>
      </c>
      <c r="BM144" s="191" t="s">
        <v>2286</v>
      </c>
    </row>
    <row r="145" spans="1:65" s="12" customFormat="1" ht="25.9" customHeight="1">
      <c r="B145" s="164"/>
      <c r="C145" s="165"/>
      <c r="D145" s="166" t="s">
        <v>71</v>
      </c>
      <c r="E145" s="167" t="s">
        <v>205</v>
      </c>
      <c r="F145" s="167" t="s">
        <v>2287</v>
      </c>
      <c r="G145" s="165"/>
      <c r="H145" s="165"/>
      <c r="I145" s="168"/>
      <c r="J145" s="169">
        <f>BK145</f>
        <v>0</v>
      </c>
      <c r="K145" s="165"/>
      <c r="L145" s="170"/>
      <c r="M145" s="171"/>
      <c r="N145" s="172"/>
      <c r="O145" s="172"/>
      <c r="P145" s="173">
        <f>SUM(P146:P150)</f>
        <v>0</v>
      </c>
      <c r="Q145" s="172"/>
      <c r="R145" s="173">
        <f>SUM(R146:R150)</f>
        <v>0</v>
      </c>
      <c r="S145" s="172"/>
      <c r="T145" s="174">
        <f>SUM(T146:T150)</f>
        <v>0</v>
      </c>
      <c r="AR145" s="175" t="s">
        <v>8</v>
      </c>
      <c r="AT145" s="176" t="s">
        <v>71</v>
      </c>
      <c r="AU145" s="176" t="s">
        <v>72</v>
      </c>
      <c r="AY145" s="175" t="s">
        <v>164</v>
      </c>
      <c r="BK145" s="177">
        <f>SUM(BK146:BK150)</f>
        <v>0</v>
      </c>
    </row>
    <row r="146" spans="1:65" s="2" customFormat="1" ht="16.5" customHeight="1">
      <c r="A146" s="36"/>
      <c r="B146" s="37"/>
      <c r="C146" s="180" t="s">
        <v>373</v>
      </c>
      <c r="D146" s="180" t="s">
        <v>166</v>
      </c>
      <c r="E146" s="181" t="s">
        <v>223</v>
      </c>
      <c r="F146" s="182" t="s">
        <v>2131</v>
      </c>
      <c r="G146" s="183" t="s">
        <v>1890</v>
      </c>
      <c r="H146" s="184">
        <v>1</v>
      </c>
      <c r="I146" s="185"/>
      <c r="J146" s="186">
        <f>ROUND(I146*H146,0)</f>
        <v>0</v>
      </c>
      <c r="K146" s="182" t="s">
        <v>20</v>
      </c>
      <c r="L146" s="41"/>
      <c r="M146" s="187" t="s">
        <v>20</v>
      </c>
      <c r="N146" s="188" t="s">
        <v>43</v>
      </c>
      <c r="O146" s="66"/>
      <c r="P146" s="189">
        <f>O146*H146</f>
        <v>0</v>
      </c>
      <c r="Q146" s="189">
        <v>0</v>
      </c>
      <c r="R146" s="189">
        <f>Q146*H146</f>
        <v>0</v>
      </c>
      <c r="S146" s="189">
        <v>0</v>
      </c>
      <c r="T146" s="190">
        <f>S146*H146</f>
        <v>0</v>
      </c>
      <c r="U146" s="36"/>
      <c r="V146" s="36"/>
      <c r="W146" s="36"/>
      <c r="X146" s="36"/>
      <c r="Y146" s="36"/>
      <c r="Z146" s="36"/>
      <c r="AA146" s="36"/>
      <c r="AB146" s="36"/>
      <c r="AC146" s="36"/>
      <c r="AD146" s="36"/>
      <c r="AE146" s="36"/>
      <c r="AR146" s="191" t="s">
        <v>171</v>
      </c>
      <c r="AT146" s="191" t="s">
        <v>166</v>
      </c>
      <c r="AU146" s="191" t="s">
        <v>8</v>
      </c>
      <c r="AY146" s="19" t="s">
        <v>164</v>
      </c>
      <c r="BE146" s="192">
        <f>IF(N146="základní",J146,0)</f>
        <v>0</v>
      </c>
      <c r="BF146" s="192">
        <f>IF(N146="snížená",J146,0)</f>
        <v>0</v>
      </c>
      <c r="BG146" s="192">
        <f>IF(N146="zákl. přenesená",J146,0)</f>
        <v>0</v>
      </c>
      <c r="BH146" s="192">
        <f>IF(N146="sníž. přenesená",J146,0)</f>
        <v>0</v>
      </c>
      <c r="BI146" s="192">
        <f>IF(N146="nulová",J146,0)</f>
        <v>0</v>
      </c>
      <c r="BJ146" s="19" t="s">
        <v>8</v>
      </c>
      <c r="BK146" s="192">
        <f>ROUND(I146*H146,0)</f>
        <v>0</v>
      </c>
      <c r="BL146" s="19" t="s">
        <v>171</v>
      </c>
      <c r="BM146" s="191" t="s">
        <v>2288</v>
      </c>
    </row>
    <row r="147" spans="1:65" s="2" customFormat="1" ht="16.5" customHeight="1">
      <c r="A147" s="36"/>
      <c r="B147" s="37"/>
      <c r="C147" s="180" t="s">
        <v>379</v>
      </c>
      <c r="D147" s="180" t="s">
        <v>166</v>
      </c>
      <c r="E147" s="181" t="s">
        <v>229</v>
      </c>
      <c r="F147" s="182" t="s">
        <v>2289</v>
      </c>
      <c r="G147" s="183" t="s">
        <v>1890</v>
      </c>
      <c r="H147" s="184">
        <v>2</v>
      </c>
      <c r="I147" s="185"/>
      <c r="J147" s="186">
        <f>ROUND(I147*H147,0)</f>
        <v>0</v>
      </c>
      <c r="K147" s="182" t="s">
        <v>20</v>
      </c>
      <c r="L147" s="41"/>
      <c r="M147" s="187" t="s">
        <v>20</v>
      </c>
      <c r="N147" s="188" t="s">
        <v>43</v>
      </c>
      <c r="O147" s="66"/>
      <c r="P147" s="189">
        <f>O147*H147</f>
        <v>0</v>
      </c>
      <c r="Q147" s="189">
        <v>0</v>
      </c>
      <c r="R147" s="189">
        <f>Q147*H147</f>
        <v>0</v>
      </c>
      <c r="S147" s="189">
        <v>0</v>
      </c>
      <c r="T147" s="190">
        <f>S147*H147</f>
        <v>0</v>
      </c>
      <c r="U147" s="36"/>
      <c r="V147" s="36"/>
      <c r="W147" s="36"/>
      <c r="X147" s="36"/>
      <c r="Y147" s="36"/>
      <c r="Z147" s="36"/>
      <c r="AA147" s="36"/>
      <c r="AB147" s="36"/>
      <c r="AC147" s="36"/>
      <c r="AD147" s="36"/>
      <c r="AE147" s="36"/>
      <c r="AR147" s="191" t="s">
        <v>171</v>
      </c>
      <c r="AT147" s="191" t="s">
        <v>166</v>
      </c>
      <c r="AU147" s="191" t="s">
        <v>8</v>
      </c>
      <c r="AY147" s="19" t="s">
        <v>164</v>
      </c>
      <c r="BE147" s="192">
        <f>IF(N147="základní",J147,0)</f>
        <v>0</v>
      </c>
      <c r="BF147" s="192">
        <f>IF(N147="snížená",J147,0)</f>
        <v>0</v>
      </c>
      <c r="BG147" s="192">
        <f>IF(N147="zákl. přenesená",J147,0)</f>
        <v>0</v>
      </c>
      <c r="BH147" s="192">
        <f>IF(N147="sníž. přenesená",J147,0)</f>
        <v>0</v>
      </c>
      <c r="BI147" s="192">
        <f>IF(N147="nulová",J147,0)</f>
        <v>0</v>
      </c>
      <c r="BJ147" s="19" t="s">
        <v>8</v>
      </c>
      <c r="BK147" s="192">
        <f>ROUND(I147*H147,0)</f>
        <v>0</v>
      </c>
      <c r="BL147" s="19" t="s">
        <v>171</v>
      </c>
      <c r="BM147" s="191" t="s">
        <v>2290</v>
      </c>
    </row>
    <row r="148" spans="1:65" s="2" customFormat="1" ht="16.5" customHeight="1">
      <c r="A148" s="36"/>
      <c r="B148" s="37"/>
      <c r="C148" s="180" t="s">
        <v>386</v>
      </c>
      <c r="D148" s="180" t="s">
        <v>166</v>
      </c>
      <c r="E148" s="181" t="s">
        <v>241</v>
      </c>
      <c r="F148" s="182" t="s">
        <v>2122</v>
      </c>
      <c r="G148" s="183" t="s">
        <v>1890</v>
      </c>
      <c r="H148" s="184">
        <v>2</v>
      </c>
      <c r="I148" s="185"/>
      <c r="J148" s="186">
        <f>ROUND(I148*H148,0)</f>
        <v>0</v>
      </c>
      <c r="K148" s="182" t="s">
        <v>20</v>
      </c>
      <c r="L148" s="41"/>
      <c r="M148" s="187" t="s">
        <v>20</v>
      </c>
      <c r="N148" s="188" t="s">
        <v>43</v>
      </c>
      <c r="O148" s="66"/>
      <c r="P148" s="189">
        <f>O148*H148</f>
        <v>0</v>
      </c>
      <c r="Q148" s="189">
        <v>0</v>
      </c>
      <c r="R148" s="189">
        <f>Q148*H148</f>
        <v>0</v>
      </c>
      <c r="S148" s="189">
        <v>0</v>
      </c>
      <c r="T148" s="190">
        <f>S148*H148</f>
        <v>0</v>
      </c>
      <c r="U148" s="36"/>
      <c r="V148" s="36"/>
      <c r="W148" s="36"/>
      <c r="X148" s="36"/>
      <c r="Y148" s="36"/>
      <c r="Z148" s="36"/>
      <c r="AA148" s="36"/>
      <c r="AB148" s="36"/>
      <c r="AC148" s="36"/>
      <c r="AD148" s="36"/>
      <c r="AE148" s="36"/>
      <c r="AR148" s="191" t="s">
        <v>171</v>
      </c>
      <c r="AT148" s="191" t="s">
        <v>166</v>
      </c>
      <c r="AU148" s="191" t="s">
        <v>8</v>
      </c>
      <c r="AY148" s="19" t="s">
        <v>164</v>
      </c>
      <c r="BE148" s="192">
        <f>IF(N148="základní",J148,0)</f>
        <v>0</v>
      </c>
      <c r="BF148" s="192">
        <f>IF(N148="snížená",J148,0)</f>
        <v>0</v>
      </c>
      <c r="BG148" s="192">
        <f>IF(N148="zákl. přenesená",J148,0)</f>
        <v>0</v>
      </c>
      <c r="BH148" s="192">
        <f>IF(N148="sníž. přenesená",J148,0)</f>
        <v>0</v>
      </c>
      <c r="BI148" s="192">
        <f>IF(N148="nulová",J148,0)</f>
        <v>0</v>
      </c>
      <c r="BJ148" s="19" t="s">
        <v>8</v>
      </c>
      <c r="BK148" s="192">
        <f>ROUND(I148*H148,0)</f>
        <v>0</v>
      </c>
      <c r="BL148" s="19" t="s">
        <v>171</v>
      </c>
      <c r="BM148" s="191" t="s">
        <v>2291</v>
      </c>
    </row>
    <row r="149" spans="1:65" s="2" customFormat="1" ht="16.5" customHeight="1">
      <c r="A149" s="36"/>
      <c r="B149" s="37"/>
      <c r="C149" s="180" t="s">
        <v>392</v>
      </c>
      <c r="D149" s="180" t="s">
        <v>166</v>
      </c>
      <c r="E149" s="181" t="s">
        <v>210</v>
      </c>
      <c r="F149" s="182" t="s">
        <v>2128</v>
      </c>
      <c r="G149" s="183" t="s">
        <v>1890</v>
      </c>
      <c r="H149" s="184">
        <v>1</v>
      </c>
      <c r="I149" s="185"/>
      <c r="J149" s="186">
        <f>ROUND(I149*H149,0)</f>
        <v>0</v>
      </c>
      <c r="K149" s="182" t="s">
        <v>20</v>
      </c>
      <c r="L149" s="41"/>
      <c r="M149" s="187" t="s">
        <v>20</v>
      </c>
      <c r="N149" s="188" t="s">
        <v>43</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171</v>
      </c>
      <c r="AT149" s="191" t="s">
        <v>166</v>
      </c>
      <c r="AU149" s="191" t="s">
        <v>8</v>
      </c>
      <c r="AY149" s="19" t="s">
        <v>164</v>
      </c>
      <c r="BE149" s="192">
        <f>IF(N149="základní",J149,0)</f>
        <v>0</v>
      </c>
      <c r="BF149" s="192">
        <f>IF(N149="snížená",J149,0)</f>
        <v>0</v>
      </c>
      <c r="BG149" s="192">
        <f>IF(N149="zákl. přenesená",J149,0)</f>
        <v>0</v>
      </c>
      <c r="BH149" s="192">
        <f>IF(N149="sníž. přenesená",J149,0)</f>
        <v>0</v>
      </c>
      <c r="BI149" s="192">
        <f>IF(N149="nulová",J149,0)</f>
        <v>0</v>
      </c>
      <c r="BJ149" s="19" t="s">
        <v>8</v>
      </c>
      <c r="BK149" s="192">
        <f>ROUND(I149*H149,0)</f>
        <v>0</v>
      </c>
      <c r="BL149" s="19" t="s">
        <v>171</v>
      </c>
      <c r="BM149" s="191" t="s">
        <v>2292</v>
      </c>
    </row>
    <row r="150" spans="1:65" s="2" customFormat="1" ht="16.5" customHeight="1">
      <c r="A150" s="36"/>
      <c r="B150" s="37"/>
      <c r="C150" s="180" t="s">
        <v>398</v>
      </c>
      <c r="D150" s="180" t="s">
        <v>166</v>
      </c>
      <c r="E150" s="181" t="s">
        <v>217</v>
      </c>
      <c r="F150" s="182" t="s">
        <v>2293</v>
      </c>
      <c r="G150" s="183" t="s">
        <v>1890</v>
      </c>
      <c r="H150" s="184">
        <v>1</v>
      </c>
      <c r="I150" s="185"/>
      <c r="J150" s="186">
        <f>ROUND(I150*H150,0)</f>
        <v>0</v>
      </c>
      <c r="K150" s="182" t="s">
        <v>20</v>
      </c>
      <c r="L150" s="41"/>
      <c r="M150" s="259" t="s">
        <v>20</v>
      </c>
      <c r="N150" s="260" t="s">
        <v>43</v>
      </c>
      <c r="O150" s="257"/>
      <c r="P150" s="261">
        <f>O150*H150</f>
        <v>0</v>
      </c>
      <c r="Q150" s="261">
        <v>0</v>
      </c>
      <c r="R150" s="261">
        <f>Q150*H150</f>
        <v>0</v>
      </c>
      <c r="S150" s="261">
        <v>0</v>
      </c>
      <c r="T150" s="262">
        <f>S150*H150</f>
        <v>0</v>
      </c>
      <c r="U150" s="36"/>
      <c r="V150" s="36"/>
      <c r="W150" s="36"/>
      <c r="X150" s="36"/>
      <c r="Y150" s="36"/>
      <c r="Z150" s="36"/>
      <c r="AA150" s="36"/>
      <c r="AB150" s="36"/>
      <c r="AC150" s="36"/>
      <c r="AD150" s="36"/>
      <c r="AE150" s="36"/>
      <c r="AR150" s="191" t="s">
        <v>171</v>
      </c>
      <c r="AT150" s="191" t="s">
        <v>166</v>
      </c>
      <c r="AU150" s="191" t="s">
        <v>8</v>
      </c>
      <c r="AY150" s="19" t="s">
        <v>164</v>
      </c>
      <c r="BE150" s="192">
        <f>IF(N150="základní",J150,0)</f>
        <v>0</v>
      </c>
      <c r="BF150" s="192">
        <f>IF(N150="snížená",J150,0)</f>
        <v>0</v>
      </c>
      <c r="BG150" s="192">
        <f>IF(N150="zákl. přenesená",J150,0)</f>
        <v>0</v>
      </c>
      <c r="BH150" s="192">
        <f>IF(N150="sníž. přenesená",J150,0)</f>
        <v>0</v>
      </c>
      <c r="BI150" s="192">
        <f>IF(N150="nulová",J150,0)</f>
        <v>0</v>
      </c>
      <c r="BJ150" s="19" t="s">
        <v>8</v>
      </c>
      <c r="BK150" s="192">
        <f>ROUND(I150*H150,0)</f>
        <v>0</v>
      </c>
      <c r="BL150" s="19" t="s">
        <v>171</v>
      </c>
      <c r="BM150" s="191" t="s">
        <v>2294</v>
      </c>
    </row>
    <row r="151" spans="1:65" s="2" customFormat="1" ht="6.95" customHeight="1">
      <c r="A151" s="36"/>
      <c r="B151" s="49"/>
      <c r="C151" s="50"/>
      <c r="D151" s="50"/>
      <c r="E151" s="50"/>
      <c r="F151" s="50"/>
      <c r="G151" s="50"/>
      <c r="H151" s="50"/>
      <c r="I151" s="50"/>
      <c r="J151" s="50"/>
      <c r="K151" s="50"/>
      <c r="L151" s="41"/>
      <c r="M151" s="36"/>
      <c r="O151" s="36"/>
      <c r="P151" s="36"/>
      <c r="Q151" s="36"/>
      <c r="R151" s="36"/>
      <c r="S151" s="36"/>
      <c r="T151" s="36"/>
      <c r="U151" s="36"/>
      <c r="V151" s="36"/>
      <c r="W151" s="36"/>
      <c r="X151" s="36"/>
      <c r="Y151" s="36"/>
      <c r="Z151" s="36"/>
      <c r="AA151" s="36"/>
      <c r="AB151" s="36"/>
      <c r="AC151" s="36"/>
      <c r="AD151" s="36"/>
      <c r="AE151" s="36"/>
    </row>
  </sheetData>
  <sheetProtection algorithmName="SHA-512" hashValue="rAwBmt8Ef8SZQVixeyP8rMCtj9tlNBIrrXqVCja1RfGroCxEiDKEZODh5JAkY1NgpIyHU8dj+PZTSo9EgWTOSQ==" saltValue="OSFpx2oYcF6eSA3/mhgMcUZ5UgLur945Sdl0F1V0iKKfbeT40yvVd8+M++W5f8Dkz/mWH7Pf0/FnUvjiYwh71w==" spinCount="100000" sheet="1" objects="1" scenarios="1" formatColumns="0" formatRows="0" autoFilter="0"/>
  <autoFilter ref="C90:K150"/>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1"/>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109</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2295</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ROUND(J91,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ROUND((SUM(BE91:BE120)),  2)</f>
        <v>0</v>
      </c>
      <c r="G35" s="36"/>
      <c r="H35" s="36"/>
      <c r="I35" s="126">
        <v>0.21</v>
      </c>
      <c r="J35" s="125">
        <f>ROUND(((SUM(BE91:BE120))*I35),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ROUND((SUM(BF91:BF120)),  2)</f>
        <v>0</v>
      </c>
      <c r="G36" s="36"/>
      <c r="H36" s="36"/>
      <c r="I36" s="126">
        <v>0.15</v>
      </c>
      <c r="J36" s="125">
        <f>ROUND(((SUM(BF91:BF120))*I36),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ROUND((SUM(BG91:BG120)),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ROUND((SUM(BH91:BH120)),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ROUND((SUM(BI91:BI120)),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PS01.004 - V3 - Vypouštěcí potrubí</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J91</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2215</v>
      </c>
      <c r="E64" s="145"/>
      <c r="F64" s="145"/>
      <c r="G64" s="145"/>
      <c r="H64" s="145"/>
      <c r="I64" s="145"/>
      <c r="J64" s="146">
        <f>J92</f>
        <v>0</v>
      </c>
      <c r="K64" s="143"/>
      <c r="L64" s="147"/>
    </row>
    <row r="65" spans="1:31" s="9" customFormat="1" ht="24.95" customHeight="1">
      <c r="B65" s="142"/>
      <c r="C65" s="143"/>
      <c r="D65" s="144" t="s">
        <v>2296</v>
      </c>
      <c r="E65" s="145"/>
      <c r="F65" s="145"/>
      <c r="G65" s="145"/>
      <c r="H65" s="145"/>
      <c r="I65" s="145"/>
      <c r="J65" s="146">
        <f>J95</f>
        <v>0</v>
      </c>
      <c r="K65" s="143"/>
      <c r="L65" s="147"/>
    </row>
    <row r="66" spans="1:31" s="9" customFormat="1" ht="24.95" customHeight="1">
      <c r="B66" s="142"/>
      <c r="C66" s="143"/>
      <c r="D66" s="144" t="s">
        <v>2297</v>
      </c>
      <c r="E66" s="145"/>
      <c r="F66" s="145"/>
      <c r="G66" s="145"/>
      <c r="H66" s="145"/>
      <c r="I66" s="145"/>
      <c r="J66" s="146">
        <f>J102</f>
        <v>0</v>
      </c>
      <c r="K66" s="143"/>
      <c r="L66" s="147"/>
    </row>
    <row r="67" spans="1:31" s="9" customFormat="1" ht="24.95" customHeight="1">
      <c r="B67" s="142"/>
      <c r="C67" s="143"/>
      <c r="D67" s="144" t="s">
        <v>2298</v>
      </c>
      <c r="E67" s="145"/>
      <c r="F67" s="145"/>
      <c r="G67" s="145"/>
      <c r="H67" s="145"/>
      <c r="I67" s="145"/>
      <c r="J67" s="146">
        <f>J107</f>
        <v>0</v>
      </c>
      <c r="K67" s="143"/>
      <c r="L67" s="147"/>
    </row>
    <row r="68" spans="1:31" s="9" customFormat="1" ht="24.95" customHeight="1">
      <c r="B68" s="142"/>
      <c r="C68" s="143"/>
      <c r="D68" s="144" t="s">
        <v>2299</v>
      </c>
      <c r="E68" s="145"/>
      <c r="F68" s="145"/>
      <c r="G68" s="145"/>
      <c r="H68" s="145"/>
      <c r="I68" s="145"/>
      <c r="J68" s="146">
        <f>J114</f>
        <v>0</v>
      </c>
      <c r="K68" s="143"/>
      <c r="L68" s="147"/>
    </row>
    <row r="69" spans="1:31" s="9" customFormat="1" ht="24.95" customHeight="1">
      <c r="B69" s="142"/>
      <c r="C69" s="143"/>
      <c r="D69" s="144" t="s">
        <v>2300</v>
      </c>
      <c r="E69" s="145"/>
      <c r="F69" s="145"/>
      <c r="G69" s="145"/>
      <c r="H69" s="145"/>
      <c r="I69" s="145"/>
      <c r="J69" s="146">
        <f>J116</f>
        <v>0</v>
      </c>
      <c r="K69" s="143"/>
      <c r="L69" s="147"/>
    </row>
    <row r="70" spans="1:31" s="2" customFormat="1" ht="21.75" customHeight="1">
      <c r="A70" s="36"/>
      <c r="B70" s="37"/>
      <c r="C70" s="38"/>
      <c r="D70" s="38"/>
      <c r="E70" s="38"/>
      <c r="F70" s="38"/>
      <c r="G70" s="38"/>
      <c r="H70" s="38"/>
      <c r="I70" s="38"/>
      <c r="J70" s="38"/>
      <c r="K70" s="38"/>
      <c r="L70" s="115"/>
      <c r="S70" s="36"/>
      <c r="T70" s="36"/>
      <c r="U70" s="36"/>
      <c r="V70" s="36"/>
      <c r="W70" s="36"/>
      <c r="X70" s="36"/>
      <c r="Y70" s="36"/>
      <c r="Z70" s="36"/>
      <c r="AA70" s="36"/>
      <c r="AB70" s="36"/>
      <c r="AC70" s="36"/>
      <c r="AD70" s="36"/>
      <c r="AE70" s="36"/>
    </row>
    <row r="71" spans="1:31" s="2" customFormat="1" ht="6.95" customHeight="1">
      <c r="A71" s="36"/>
      <c r="B71" s="49"/>
      <c r="C71" s="50"/>
      <c r="D71" s="50"/>
      <c r="E71" s="50"/>
      <c r="F71" s="50"/>
      <c r="G71" s="50"/>
      <c r="H71" s="50"/>
      <c r="I71" s="50"/>
      <c r="J71" s="50"/>
      <c r="K71" s="50"/>
      <c r="L71" s="115"/>
      <c r="S71" s="36"/>
      <c r="T71" s="36"/>
      <c r="U71" s="36"/>
      <c r="V71" s="36"/>
      <c r="W71" s="36"/>
      <c r="X71" s="36"/>
      <c r="Y71" s="36"/>
      <c r="Z71" s="36"/>
      <c r="AA71" s="36"/>
      <c r="AB71" s="36"/>
      <c r="AC71" s="36"/>
      <c r="AD71" s="36"/>
      <c r="AE71" s="36"/>
    </row>
    <row r="75" spans="1:31" s="2" customFormat="1" ht="6.95" customHeight="1">
      <c r="A75" s="36"/>
      <c r="B75" s="51"/>
      <c r="C75" s="52"/>
      <c r="D75" s="52"/>
      <c r="E75" s="52"/>
      <c r="F75" s="52"/>
      <c r="G75" s="52"/>
      <c r="H75" s="52"/>
      <c r="I75" s="52"/>
      <c r="J75" s="52"/>
      <c r="K75" s="52"/>
      <c r="L75" s="115"/>
      <c r="S75" s="36"/>
      <c r="T75" s="36"/>
      <c r="U75" s="36"/>
      <c r="V75" s="36"/>
      <c r="W75" s="36"/>
      <c r="X75" s="36"/>
      <c r="Y75" s="36"/>
      <c r="Z75" s="36"/>
      <c r="AA75" s="36"/>
      <c r="AB75" s="36"/>
      <c r="AC75" s="36"/>
      <c r="AD75" s="36"/>
      <c r="AE75" s="36"/>
    </row>
    <row r="76" spans="1:31" s="2" customFormat="1" ht="24.95" customHeight="1">
      <c r="A76" s="36"/>
      <c r="B76" s="37"/>
      <c r="C76" s="25" t="s">
        <v>149</v>
      </c>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2" customHeight="1">
      <c r="A78" s="36"/>
      <c r="B78" s="37"/>
      <c r="C78" s="31" t="s">
        <v>17</v>
      </c>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6.5" customHeight="1">
      <c r="A79" s="36"/>
      <c r="B79" s="37"/>
      <c r="C79" s="38"/>
      <c r="D79" s="38"/>
      <c r="E79" s="390" t="str">
        <f>E7</f>
        <v>VDJ Žebětín</v>
      </c>
      <c r="F79" s="391"/>
      <c r="G79" s="391"/>
      <c r="H79" s="391"/>
      <c r="I79" s="38"/>
      <c r="J79" s="38"/>
      <c r="K79" s="38"/>
      <c r="L79" s="115"/>
      <c r="S79" s="36"/>
      <c r="T79" s="36"/>
      <c r="U79" s="36"/>
      <c r="V79" s="36"/>
      <c r="W79" s="36"/>
      <c r="X79" s="36"/>
      <c r="Y79" s="36"/>
      <c r="Z79" s="36"/>
      <c r="AA79" s="36"/>
      <c r="AB79" s="36"/>
      <c r="AC79" s="36"/>
      <c r="AD79" s="36"/>
      <c r="AE79" s="36"/>
    </row>
    <row r="80" spans="1:31" s="1" customFormat="1" ht="12" customHeight="1">
      <c r="B80" s="23"/>
      <c r="C80" s="31" t="s">
        <v>129</v>
      </c>
      <c r="D80" s="24"/>
      <c r="E80" s="24"/>
      <c r="F80" s="24"/>
      <c r="G80" s="24"/>
      <c r="H80" s="24"/>
      <c r="I80" s="24"/>
      <c r="J80" s="24"/>
      <c r="K80" s="24"/>
      <c r="L80" s="22"/>
    </row>
    <row r="81" spans="1:65" s="2" customFormat="1" ht="16.5" customHeight="1">
      <c r="A81" s="36"/>
      <c r="B81" s="37"/>
      <c r="C81" s="38"/>
      <c r="D81" s="38"/>
      <c r="E81" s="390" t="s">
        <v>2033</v>
      </c>
      <c r="F81" s="389"/>
      <c r="G81" s="389"/>
      <c r="H81" s="389"/>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2034</v>
      </c>
      <c r="D82" s="38"/>
      <c r="E82" s="38"/>
      <c r="F82" s="38"/>
      <c r="G82" s="38"/>
      <c r="H82" s="38"/>
      <c r="I82" s="38"/>
      <c r="J82" s="38"/>
      <c r="K82" s="38"/>
      <c r="L82" s="115"/>
      <c r="S82" s="36"/>
      <c r="T82" s="36"/>
      <c r="U82" s="36"/>
      <c r="V82" s="36"/>
      <c r="W82" s="36"/>
      <c r="X82" s="36"/>
      <c r="Y82" s="36"/>
      <c r="Z82" s="36"/>
      <c r="AA82" s="36"/>
      <c r="AB82" s="36"/>
      <c r="AC82" s="36"/>
      <c r="AD82" s="36"/>
      <c r="AE82" s="36"/>
    </row>
    <row r="83" spans="1:65" s="2" customFormat="1" ht="16.5" customHeight="1">
      <c r="A83" s="36"/>
      <c r="B83" s="37"/>
      <c r="C83" s="38"/>
      <c r="D83" s="38"/>
      <c r="E83" s="384" t="str">
        <f>E11</f>
        <v>PS01.004 - V3 - Vypouštěcí potrubí</v>
      </c>
      <c r="F83" s="389"/>
      <c r="G83" s="389"/>
      <c r="H83" s="389"/>
      <c r="I83" s="38"/>
      <c r="J83" s="38"/>
      <c r="K83" s="38"/>
      <c r="L83" s="115"/>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5"/>
      <c r="S84" s="36"/>
      <c r="T84" s="36"/>
      <c r="U84" s="36"/>
      <c r="V84" s="36"/>
      <c r="W84" s="36"/>
      <c r="X84" s="36"/>
      <c r="Y84" s="36"/>
      <c r="Z84" s="36"/>
      <c r="AA84" s="36"/>
      <c r="AB84" s="36"/>
      <c r="AC84" s="36"/>
      <c r="AD84" s="36"/>
      <c r="AE84" s="36"/>
    </row>
    <row r="85" spans="1:65" s="2" customFormat="1" ht="12" customHeight="1">
      <c r="A85" s="36"/>
      <c r="B85" s="37"/>
      <c r="C85" s="31" t="s">
        <v>22</v>
      </c>
      <c r="D85" s="38"/>
      <c r="E85" s="38"/>
      <c r="F85" s="29" t="str">
        <f>F14</f>
        <v>Brno - Žebětín</v>
      </c>
      <c r="G85" s="38"/>
      <c r="H85" s="38"/>
      <c r="I85" s="31" t="s">
        <v>24</v>
      </c>
      <c r="J85" s="61" t="str">
        <f>IF(J14="","",J14)</f>
        <v>1.6.2022</v>
      </c>
      <c r="K85" s="38"/>
      <c r="L85" s="115"/>
      <c r="S85" s="36"/>
      <c r="T85" s="36"/>
      <c r="U85" s="36"/>
      <c r="V85" s="36"/>
      <c r="W85" s="36"/>
      <c r="X85" s="36"/>
      <c r="Y85" s="36"/>
      <c r="Z85" s="36"/>
      <c r="AA85" s="36"/>
      <c r="AB85" s="36"/>
      <c r="AC85" s="36"/>
      <c r="AD85" s="36"/>
      <c r="AE85" s="36"/>
    </row>
    <row r="86" spans="1:65" s="2" customFormat="1" ht="6.9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2" customFormat="1" ht="15.2" customHeight="1">
      <c r="A87" s="36"/>
      <c r="B87" s="37"/>
      <c r="C87" s="31" t="s">
        <v>26</v>
      </c>
      <c r="D87" s="38"/>
      <c r="E87" s="38"/>
      <c r="F87" s="29" t="str">
        <f>E17</f>
        <v xml:space="preserve"> </v>
      </c>
      <c r="G87" s="38"/>
      <c r="H87" s="38"/>
      <c r="I87" s="31" t="s">
        <v>32</v>
      </c>
      <c r="J87" s="34" t="str">
        <f>E23</f>
        <v xml:space="preserve"> </v>
      </c>
      <c r="K87" s="38"/>
      <c r="L87" s="115"/>
      <c r="S87" s="36"/>
      <c r="T87" s="36"/>
      <c r="U87" s="36"/>
      <c r="V87" s="36"/>
      <c r="W87" s="36"/>
      <c r="X87" s="36"/>
      <c r="Y87" s="36"/>
      <c r="Z87" s="36"/>
      <c r="AA87" s="36"/>
      <c r="AB87" s="36"/>
      <c r="AC87" s="36"/>
      <c r="AD87" s="36"/>
      <c r="AE87" s="36"/>
    </row>
    <row r="88" spans="1:65" s="2" customFormat="1" ht="15.2" customHeight="1">
      <c r="A88" s="36"/>
      <c r="B88" s="37"/>
      <c r="C88" s="31" t="s">
        <v>30</v>
      </c>
      <c r="D88" s="38"/>
      <c r="E88" s="38"/>
      <c r="F88" s="29" t="str">
        <f>IF(E20="","",E20)</f>
        <v>Vyplň údaj</v>
      </c>
      <c r="G88" s="38"/>
      <c r="H88" s="38"/>
      <c r="I88" s="31" t="s">
        <v>35</v>
      </c>
      <c r="J88" s="34" t="str">
        <f>E26</f>
        <v xml:space="preserve"> </v>
      </c>
      <c r="K88" s="38"/>
      <c r="L88" s="115"/>
      <c r="S88" s="36"/>
      <c r="T88" s="36"/>
      <c r="U88" s="36"/>
      <c r="V88" s="36"/>
      <c r="W88" s="36"/>
      <c r="X88" s="36"/>
      <c r="Y88" s="36"/>
      <c r="Z88" s="36"/>
      <c r="AA88" s="36"/>
      <c r="AB88" s="36"/>
      <c r="AC88" s="36"/>
      <c r="AD88" s="36"/>
      <c r="AE88" s="36"/>
    </row>
    <row r="89" spans="1:65" s="2" customFormat="1" ht="10.35" customHeight="1">
      <c r="A89" s="36"/>
      <c r="B89" s="37"/>
      <c r="C89" s="38"/>
      <c r="D89" s="38"/>
      <c r="E89" s="38"/>
      <c r="F89" s="38"/>
      <c r="G89" s="38"/>
      <c r="H89" s="38"/>
      <c r="I89" s="38"/>
      <c r="J89" s="38"/>
      <c r="K89" s="38"/>
      <c r="L89" s="115"/>
      <c r="S89" s="36"/>
      <c r="T89" s="36"/>
      <c r="U89" s="36"/>
      <c r="V89" s="36"/>
      <c r="W89" s="36"/>
      <c r="X89" s="36"/>
      <c r="Y89" s="36"/>
      <c r="Z89" s="36"/>
      <c r="AA89" s="36"/>
      <c r="AB89" s="36"/>
      <c r="AC89" s="36"/>
      <c r="AD89" s="36"/>
      <c r="AE89" s="36"/>
    </row>
    <row r="90" spans="1:65" s="11" customFormat="1" ht="29.25" customHeight="1">
      <c r="A90" s="153"/>
      <c r="B90" s="154"/>
      <c r="C90" s="155" t="s">
        <v>150</v>
      </c>
      <c r="D90" s="156" t="s">
        <v>57</v>
      </c>
      <c r="E90" s="156" t="s">
        <v>53</v>
      </c>
      <c r="F90" s="156" t="s">
        <v>54</v>
      </c>
      <c r="G90" s="156" t="s">
        <v>151</v>
      </c>
      <c r="H90" s="156" t="s">
        <v>152</v>
      </c>
      <c r="I90" s="156" t="s">
        <v>153</v>
      </c>
      <c r="J90" s="156" t="s">
        <v>133</v>
      </c>
      <c r="K90" s="157" t="s">
        <v>154</v>
      </c>
      <c r="L90" s="158"/>
      <c r="M90" s="70" t="s">
        <v>20</v>
      </c>
      <c r="N90" s="71" t="s">
        <v>42</v>
      </c>
      <c r="O90" s="71" t="s">
        <v>155</v>
      </c>
      <c r="P90" s="71" t="s">
        <v>156</v>
      </c>
      <c r="Q90" s="71" t="s">
        <v>157</v>
      </c>
      <c r="R90" s="71" t="s">
        <v>158</v>
      </c>
      <c r="S90" s="71" t="s">
        <v>159</v>
      </c>
      <c r="T90" s="72" t="s">
        <v>160</v>
      </c>
      <c r="U90" s="153"/>
      <c r="V90" s="153"/>
      <c r="W90" s="153"/>
      <c r="X90" s="153"/>
      <c r="Y90" s="153"/>
      <c r="Z90" s="153"/>
      <c r="AA90" s="153"/>
      <c r="AB90" s="153"/>
      <c r="AC90" s="153"/>
      <c r="AD90" s="153"/>
      <c r="AE90" s="153"/>
    </row>
    <row r="91" spans="1:65" s="2" customFormat="1" ht="22.9" customHeight="1">
      <c r="A91" s="36"/>
      <c r="B91" s="37"/>
      <c r="C91" s="77" t="s">
        <v>161</v>
      </c>
      <c r="D91" s="38"/>
      <c r="E91" s="38"/>
      <c r="F91" s="38"/>
      <c r="G91" s="38"/>
      <c r="H91" s="38"/>
      <c r="I91" s="38"/>
      <c r="J91" s="159">
        <f>BK91</f>
        <v>0</v>
      </c>
      <c r="K91" s="38"/>
      <c r="L91" s="41"/>
      <c r="M91" s="73"/>
      <c r="N91" s="160"/>
      <c r="O91" s="74"/>
      <c r="P91" s="161">
        <f>P92+P95+P102+P107+P114+P116</f>
        <v>0</v>
      </c>
      <c r="Q91" s="74"/>
      <c r="R91" s="161">
        <f>R92+R95+R102+R107+R114+R116</f>
        <v>0</v>
      </c>
      <c r="S91" s="74"/>
      <c r="T91" s="162">
        <f>T92+T95+T102+T107+T114+T116</f>
        <v>0</v>
      </c>
      <c r="U91" s="36"/>
      <c r="V91" s="36"/>
      <c r="W91" s="36"/>
      <c r="X91" s="36"/>
      <c r="Y91" s="36"/>
      <c r="Z91" s="36"/>
      <c r="AA91" s="36"/>
      <c r="AB91" s="36"/>
      <c r="AC91" s="36"/>
      <c r="AD91" s="36"/>
      <c r="AE91" s="36"/>
      <c r="AT91" s="19" t="s">
        <v>71</v>
      </c>
      <c r="AU91" s="19" t="s">
        <v>134</v>
      </c>
      <c r="BK91" s="163">
        <f>BK92+BK95+BK102+BK107+BK114+BK116</f>
        <v>0</v>
      </c>
    </row>
    <row r="92" spans="1:65" s="12" customFormat="1" ht="25.9" customHeight="1">
      <c r="B92" s="164"/>
      <c r="C92" s="165"/>
      <c r="D92" s="166" t="s">
        <v>71</v>
      </c>
      <c r="E92" s="167" t="s">
        <v>8</v>
      </c>
      <c r="F92" s="167" t="s">
        <v>2106</v>
      </c>
      <c r="G92" s="165"/>
      <c r="H92" s="165"/>
      <c r="I92" s="168"/>
      <c r="J92" s="169">
        <f>BK92</f>
        <v>0</v>
      </c>
      <c r="K92" s="165"/>
      <c r="L92" s="170"/>
      <c r="M92" s="171"/>
      <c r="N92" s="172"/>
      <c r="O92" s="172"/>
      <c r="P92" s="173">
        <f>SUM(P93:P94)</f>
        <v>0</v>
      </c>
      <c r="Q92" s="172"/>
      <c r="R92" s="173">
        <f>SUM(R93:R94)</f>
        <v>0</v>
      </c>
      <c r="S92" s="172"/>
      <c r="T92" s="174">
        <f>SUM(T93:T94)</f>
        <v>0</v>
      </c>
      <c r="AR92" s="175" t="s">
        <v>8</v>
      </c>
      <c r="AT92" s="176" t="s">
        <v>71</v>
      </c>
      <c r="AU92" s="176" t="s">
        <v>72</v>
      </c>
      <c r="AY92" s="175" t="s">
        <v>164</v>
      </c>
      <c r="BK92" s="177">
        <f>SUM(BK93:BK94)</f>
        <v>0</v>
      </c>
    </row>
    <row r="93" spans="1:65" s="2" customFormat="1" ht="16.5" customHeight="1">
      <c r="A93" s="36"/>
      <c r="B93" s="37"/>
      <c r="C93" s="180" t="s">
        <v>8</v>
      </c>
      <c r="D93" s="180" t="s">
        <v>166</v>
      </c>
      <c r="E93" s="181" t="s">
        <v>81</v>
      </c>
      <c r="F93" s="182" t="s">
        <v>2301</v>
      </c>
      <c r="G93" s="183" t="s">
        <v>213</v>
      </c>
      <c r="H93" s="184">
        <v>17</v>
      </c>
      <c r="I93" s="185"/>
      <c r="J93" s="186">
        <f>ROUND(I93*H93,0)</f>
        <v>0</v>
      </c>
      <c r="K93" s="182" t="s">
        <v>20</v>
      </c>
      <c r="L93" s="41"/>
      <c r="M93" s="187" t="s">
        <v>20</v>
      </c>
      <c r="N93" s="188" t="s">
        <v>43</v>
      </c>
      <c r="O93" s="66"/>
      <c r="P93" s="189">
        <f>O93*H93</f>
        <v>0</v>
      </c>
      <c r="Q93" s="189">
        <v>0</v>
      </c>
      <c r="R93" s="189">
        <f>Q93*H93</f>
        <v>0</v>
      </c>
      <c r="S93" s="189">
        <v>0</v>
      </c>
      <c r="T93" s="190">
        <f>S93*H93</f>
        <v>0</v>
      </c>
      <c r="U93" s="36"/>
      <c r="V93" s="36"/>
      <c r="W93" s="36"/>
      <c r="X93" s="36"/>
      <c r="Y93" s="36"/>
      <c r="Z93" s="36"/>
      <c r="AA93" s="36"/>
      <c r="AB93" s="36"/>
      <c r="AC93" s="36"/>
      <c r="AD93" s="36"/>
      <c r="AE93" s="36"/>
      <c r="AR93" s="191" t="s">
        <v>171</v>
      </c>
      <c r="AT93" s="191" t="s">
        <v>166</v>
      </c>
      <c r="AU93" s="191" t="s">
        <v>8</v>
      </c>
      <c r="AY93" s="19" t="s">
        <v>164</v>
      </c>
      <c r="BE93" s="192">
        <f>IF(N93="základní",J93,0)</f>
        <v>0</v>
      </c>
      <c r="BF93" s="192">
        <f>IF(N93="snížená",J93,0)</f>
        <v>0</v>
      </c>
      <c r="BG93" s="192">
        <f>IF(N93="zákl. přenesená",J93,0)</f>
        <v>0</v>
      </c>
      <c r="BH93" s="192">
        <f>IF(N93="sníž. přenesená",J93,0)</f>
        <v>0</v>
      </c>
      <c r="BI93" s="192">
        <f>IF(N93="nulová",J93,0)</f>
        <v>0</v>
      </c>
      <c r="BJ93" s="19" t="s">
        <v>8</v>
      </c>
      <c r="BK93" s="192">
        <f>ROUND(I93*H93,0)</f>
        <v>0</v>
      </c>
      <c r="BL93" s="19" t="s">
        <v>171</v>
      </c>
      <c r="BM93" s="191" t="s">
        <v>2302</v>
      </c>
    </row>
    <row r="94" spans="1:65" s="2" customFormat="1" ht="16.5" customHeight="1">
      <c r="A94" s="36"/>
      <c r="B94" s="37"/>
      <c r="C94" s="180" t="s">
        <v>81</v>
      </c>
      <c r="D94" s="180" t="s">
        <v>166</v>
      </c>
      <c r="E94" s="181" t="s">
        <v>184</v>
      </c>
      <c r="F94" s="182" t="s">
        <v>2303</v>
      </c>
      <c r="G94" s="183" t="s">
        <v>213</v>
      </c>
      <c r="H94" s="184">
        <v>18</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2304</v>
      </c>
    </row>
    <row r="95" spans="1:65" s="12" customFormat="1" ht="25.9" customHeight="1">
      <c r="B95" s="164"/>
      <c r="C95" s="165"/>
      <c r="D95" s="166" t="s">
        <v>71</v>
      </c>
      <c r="E95" s="167" t="s">
        <v>229</v>
      </c>
      <c r="F95" s="167" t="s">
        <v>2226</v>
      </c>
      <c r="G95" s="165"/>
      <c r="H95" s="165"/>
      <c r="I95" s="168"/>
      <c r="J95" s="169">
        <f>BK95</f>
        <v>0</v>
      </c>
      <c r="K95" s="165"/>
      <c r="L95" s="170"/>
      <c r="M95" s="171"/>
      <c r="N95" s="172"/>
      <c r="O95" s="172"/>
      <c r="P95" s="173">
        <f>SUM(P96:P101)</f>
        <v>0</v>
      </c>
      <c r="Q95" s="172"/>
      <c r="R95" s="173">
        <f>SUM(R96:R101)</f>
        <v>0</v>
      </c>
      <c r="S95" s="172"/>
      <c r="T95" s="174">
        <f>SUM(T96:T101)</f>
        <v>0</v>
      </c>
      <c r="AR95" s="175" t="s">
        <v>8</v>
      </c>
      <c r="AT95" s="176" t="s">
        <v>71</v>
      </c>
      <c r="AU95" s="176" t="s">
        <v>72</v>
      </c>
      <c r="AY95" s="175" t="s">
        <v>164</v>
      </c>
      <c r="BK95" s="177">
        <f>SUM(BK96:BK101)</f>
        <v>0</v>
      </c>
    </row>
    <row r="96" spans="1:65" s="2" customFormat="1" ht="16.5" customHeight="1">
      <c r="A96" s="36"/>
      <c r="B96" s="37"/>
      <c r="C96" s="180" t="s">
        <v>184</v>
      </c>
      <c r="D96" s="180" t="s">
        <v>166</v>
      </c>
      <c r="E96" s="181" t="s">
        <v>241</v>
      </c>
      <c r="F96" s="182" t="s">
        <v>2305</v>
      </c>
      <c r="G96" s="183" t="s">
        <v>1890</v>
      </c>
      <c r="H96" s="184">
        <v>3</v>
      </c>
      <c r="I96" s="185"/>
      <c r="J96" s="186">
        <f>ROUND(I96*H96,0)</f>
        <v>0</v>
      </c>
      <c r="K96" s="182" t="s">
        <v>20</v>
      </c>
      <c r="L96" s="41"/>
      <c r="M96" s="187" t="s">
        <v>20</v>
      </c>
      <c r="N96" s="188" t="s">
        <v>43</v>
      </c>
      <c r="O96" s="66"/>
      <c r="P96" s="189">
        <f>O96*H96</f>
        <v>0</v>
      </c>
      <c r="Q96" s="189">
        <v>0</v>
      </c>
      <c r="R96" s="189">
        <f>Q96*H96</f>
        <v>0</v>
      </c>
      <c r="S96" s="189">
        <v>0</v>
      </c>
      <c r="T96" s="190">
        <f>S96*H96</f>
        <v>0</v>
      </c>
      <c r="U96" s="36"/>
      <c r="V96" s="36"/>
      <c r="W96" s="36"/>
      <c r="X96" s="36"/>
      <c r="Y96" s="36"/>
      <c r="Z96" s="36"/>
      <c r="AA96" s="36"/>
      <c r="AB96" s="36"/>
      <c r="AC96" s="36"/>
      <c r="AD96" s="36"/>
      <c r="AE96" s="36"/>
      <c r="AR96" s="191" t="s">
        <v>171</v>
      </c>
      <c r="AT96" s="191" t="s">
        <v>166</v>
      </c>
      <c r="AU96" s="191" t="s">
        <v>8</v>
      </c>
      <c r="AY96" s="19" t="s">
        <v>164</v>
      </c>
      <c r="BE96" s="192">
        <f>IF(N96="základní",J96,0)</f>
        <v>0</v>
      </c>
      <c r="BF96" s="192">
        <f>IF(N96="snížená",J96,0)</f>
        <v>0</v>
      </c>
      <c r="BG96" s="192">
        <f>IF(N96="zákl. přenesená",J96,0)</f>
        <v>0</v>
      </c>
      <c r="BH96" s="192">
        <f>IF(N96="sníž. přenesená",J96,0)</f>
        <v>0</v>
      </c>
      <c r="BI96" s="192">
        <f>IF(N96="nulová",J96,0)</f>
        <v>0</v>
      </c>
      <c r="BJ96" s="19" t="s">
        <v>8</v>
      </c>
      <c r="BK96" s="192">
        <f>ROUND(I96*H96,0)</f>
        <v>0</v>
      </c>
      <c r="BL96" s="19" t="s">
        <v>171</v>
      </c>
      <c r="BM96" s="191" t="s">
        <v>2306</v>
      </c>
    </row>
    <row r="97" spans="1:65" s="2" customFormat="1" ht="224.25">
      <c r="A97" s="36"/>
      <c r="B97" s="37"/>
      <c r="C97" s="38"/>
      <c r="D97" s="200" t="s">
        <v>2040</v>
      </c>
      <c r="E97" s="38"/>
      <c r="F97" s="263" t="s">
        <v>2307</v>
      </c>
      <c r="G97" s="38"/>
      <c r="H97" s="38"/>
      <c r="I97" s="195"/>
      <c r="J97" s="38"/>
      <c r="K97" s="38"/>
      <c r="L97" s="41"/>
      <c r="M97" s="196"/>
      <c r="N97" s="197"/>
      <c r="O97" s="66"/>
      <c r="P97" s="66"/>
      <c r="Q97" s="66"/>
      <c r="R97" s="66"/>
      <c r="S97" s="66"/>
      <c r="T97" s="67"/>
      <c r="U97" s="36"/>
      <c r="V97" s="36"/>
      <c r="W97" s="36"/>
      <c r="X97" s="36"/>
      <c r="Y97" s="36"/>
      <c r="Z97" s="36"/>
      <c r="AA97" s="36"/>
      <c r="AB97" s="36"/>
      <c r="AC97" s="36"/>
      <c r="AD97" s="36"/>
      <c r="AE97" s="36"/>
      <c r="AT97" s="19" t="s">
        <v>2040</v>
      </c>
      <c r="AU97" s="19" t="s">
        <v>8</v>
      </c>
    </row>
    <row r="98" spans="1:65" s="2" customFormat="1" ht="16.5" customHeight="1">
      <c r="A98" s="36"/>
      <c r="B98" s="37"/>
      <c r="C98" s="180" t="s">
        <v>171</v>
      </c>
      <c r="D98" s="180" t="s">
        <v>166</v>
      </c>
      <c r="E98" s="181" t="s">
        <v>248</v>
      </c>
      <c r="F98" s="182" t="s">
        <v>2308</v>
      </c>
      <c r="G98" s="183" t="s">
        <v>1890</v>
      </c>
      <c r="H98" s="184">
        <v>3</v>
      </c>
      <c r="I98" s="185"/>
      <c r="J98" s="186">
        <f>ROUND(I98*H98,0)</f>
        <v>0</v>
      </c>
      <c r="K98" s="182" t="s">
        <v>20</v>
      </c>
      <c r="L98" s="41"/>
      <c r="M98" s="187" t="s">
        <v>20</v>
      </c>
      <c r="N98" s="188" t="s">
        <v>43</v>
      </c>
      <c r="O98" s="66"/>
      <c r="P98" s="189">
        <f>O98*H98</f>
        <v>0</v>
      </c>
      <c r="Q98" s="189">
        <v>0</v>
      </c>
      <c r="R98" s="189">
        <f>Q98*H98</f>
        <v>0</v>
      </c>
      <c r="S98" s="189">
        <v>0</v>
      </c>
      <c r="T98" s="190">
        <f>S98*H98</f>
        <v>0</v>
      </c>
      <c r="U98" s="36"/>
      <c r="V98" s="36"/>
      <c r="W98" s="36"/>
      <c r="X98" s="36"/>
      <c r="Y98" s="36"/>
      <c r="Z98" s="36"/>
      <c r="AA98" s="36"/>
      <c r="AB98" s="36"/>
      <c r="AC98" s="36"/>
      <c r="AD98" s="36"/>
      <c r="AE98" s="36"/>
      <c r="AR98" s="191" t="s">
        <v>171</v>
      </c>
      <c r="AT98" s="191" t="s">
        <v>166</v>
      </c>
      <c r="AU98" s="191" t="s">
        <v>8</v>
      </c>
      <c r="AY98" s="19" t="s">
        <v>164</v>
      </c>
      <c r="BE98" s="192">
        <f>IF(N98="základní",J98,0)</f>
        <v>0</v>
      </c>
      <c r="BF98" s="192">
        <f>IF(N98="snížená",J98,0)</f>
        <v>0</v>
      </c>
      <c r="BG98" s="192">
        <f>IF(N98="zákl. přenesená",J98,0)</f>
        <v>0</v>
      </c>
      <c r="BH98" s="192">
        <f>IF(N98="sníž. přenesená",J98,0)</f>
        <v>0</v>
      </c>
      <c r="BI98" s="192">
        <f>IF(N98="nulová",J98,0)</f>
        <v>0</v>
      </c>
      <c r="BJ98" s="19" t="s">
        <v>8</v>
      </c>
      <c r="BK98" s="192">
        <f>ROUND(I98*H98,0)</f>
        <v>0</v>
      </c>
      <c r="BL98" s="19" t="s">
        <v>171</v>
      </c>
      <c r="BM98" s="191" t="s">
        <v>2309</v>
      </c>
    </row>
    <row r="99" spans="1:65" s="2" customFormat="1" ht="156">
      <c r="A99" s="36"/>
      <c r="B99" s="37"/>
      <c r="C99" s="38"/>
      <c r="D99" s="200" t="s">
        <v>2040</v>
      </c>
      <c r="E99" s="38"/>
      <c r="F99" s="263" t="s">
        <v>2310</v>
      </c>
      <c r="G99" s="38"/>
      <c r="H99" s="38"/>
      <c r="I99" s="195"/>
      <c r="J99" s="38"/>
      <c r="K99" s="38"/>
      <c r="L99" s="41"/>
      <c r="M99" s="196"/>
      <c r="N99" s="197"/>
      <c r="O99" s="66"/>
      <c r="P99" s="66"/>
      <c r="Q99" s="66"/>
      <c r="R99" s="66"/>
      <c r="S99" s="66"/>
      <c r="T99" s="67"/>
      <c r="U99" s="36"/>
      <c r="V99" s="36"/>
      <c r="W99" s="36"/>
      <c r="X99" s="36"/>
      <c r="Y99" s="36"/>
      <c r="Z99" s="36"/>
      <c r="AA99" s="36"/>
      <c r="AB99" s="36"/>
      <c r="AC99" s="36"/>
      <c r="AD99" s="36"/>
      <c r="AE99" s="36"/>
      <c r="AT99" s="19" t="s">
        <v>2040</v>
      </c>
      <c r="AU99" s="19" t="s">
        <v>8</v>
      </c>
    </row>
    <row r="100" spans="1:65" s="2" customFormat="1" ht="16.5" customHeight="1">
      <c r="A100" s="36"/>
      <c r="B100" s="37"/>
      <c r="C100" s="180" t="s">
        <v>194</v>
      </c>
      <c r="D100" s="180" t="s">
        <v>166</v>
      </c>
      <c r="E100" s="181" t="s">
        <v>255</v>
      </c>
      <c r="F100" s="182" t="s">
        <v>2311</v>
      </c>
      <c r="G100" s="183" t="s">
        <v>1890</v>
      </c>
      <c r="H100" s="184">
        <v>1</v>
      </c>
      <c r="I100" s="185"/>
      <c r="J100" s="186">
        <f>ROUND(I100*H100,0)</f>
        <v>0</v>
      </c>
      <c r="K100" s="182" t="s">
        <v>20</v>
      </c>
      <c r="L100" s="41"/>
      <c r="M100" s="187" t="s">
        <v>20</v>
      </c>
      <c r="N100" s="188" t="s">
        <v>43</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171</v>
      </c>
      <c r="AT100" s="191" t="s">
        <v>166</v>
      </c>
      <c r="AU100" s="191" t="s">
        <v>8</v>
      </c>
      <c r="AY100" s="19" t="s">
        <v>164</v>
      </c>
      <c r="BE100" s="192">
        <f>IF(N100="základní",J100,0)</f>
        <v>0</v>
      </c>
      <c r="BF100" s="192">
        <f>IF(N100="snížená",J100,0)</f>
        <v>0</v>
      </c>
      <c r="BG100" s="192">
        <f>IF(N100="zákl. přenesená",J100,0)</f>
        <v>0</v>
      </c>
      <c r="BH100" s="192">
        <f>IF(N100="sníž. přenesená",J100,0)</f>
        <v>0</v>
      </c>
      <c r="BI100" s="192">
        <f>IF(N100="nulová",J100,0)</f>
        <v>0</v>
      </c>
      <c r="BJ100" s="19" t="s">
        <v>8</v>
      </c>
      <c r="BK100" s="192">
        <f>ROUND(I100*H100,0)</f>
        <v>0</v>
      </c>
      <c r="BL100" s="19" t="s">
        <v>171</v>
      </c>
      <c r="BM100" s="191" t="s">
        <v>2312</v>
      </c>
    </row>
    <row r="101" spans="1:65" s="2" customFormat="1" ht="97.5">
      <c r="A101" s="36"/>
      <c r="B101" s="37"/>
      <c r="C101" s="38"/>
      <c r="D101" s="200" t="s">
        <v>2040</v>
      </c>
      <c r="E101" s="38"/>
      <c r="F101" s="263" t="s">
        <v>2313</v>
      </c>
      <c r="G101" s="38"/>
      <c r="H101" s="38"/>
      <c r="I101" s="195"/>
      <c r="J101" s="38"/>
      <c r="K101" s="38"/>
      <c r="L101" s="41"/>
      <c r="M101" s="196"/>
      <c r="N101" s="197"/>
      <c r="O101" s="66"/>
      <c r="P101" s="66"/>
      <c r="Q101" s="66"/>
      <c r="R101" s="66"/>
      <c r="S101" s="66"/>
      <c r="T101" s="67"/>
      <c r="U101" s="36"/>
      <c r="V101" s="36"/>
      <c r="W101" s="36"/>
      <c r="X101" s="36"/>
      <c r="Y101" s="36"/>
      <c r="Z101" s="36"/>
      <c r="AA101" s="36"/>
      <c r="AB101" s="36"/>
      <c r="AC101" s="36"/>
      <c r="AD101" s="36"/>
      <c r="AE101" s="36"/>
      <c r="AT101" s="19" t="s">
        <v>2040</v>
      </c>
      <c r="AU101" s="19" t="s">
        <v>8</v>
      </c>
    </row>
    <row r="102" spans="1:65" s="12" customFormat="1" ht="25.9" customHeight="1">
      <c r="B102" s="164"/>
      <c r="C102" s="165"/>
      <c r="D102" s="166" t="s">
        <v>71</v>
      </c>
      <c r="E102" s="167" t="s">
        <v>272</v>
      </c>
      <c r="F102" s="167" t="s">
        <v>2254</v>
      </c>
      <c r="G102" s="165"/>
      <c r="H102" s="165"/>
      <c r="I102" s="168"/>
      <c r="J102" s="169">
        <f>BK102</f>
        <v>0</v>
      </c>
      <c r="K102" s="165"/>
      <c r="L102" s="170"/>
      <c r="M102" s="171"/>
      <c r="N102" s="172"/>
      <c r="O102" s="172"/>
      <c r="P102" s="173">
        <f>SUM(P103:P106)</f>
        <v>0</v>
      </c>
      <c r="Q102" s="172"/>
      <c r="R102" s="173">
        <f>SUM(R103:R106)</f>
        <v>0</v>
      </c>
      <c r="S102" s="172"/>
      <c r="T102" s="174">
        <f>SUM(T103:T106)</f>
        <v>0</v>
      </c>
      <c r="AR102" s="175" t="s">
        <v>8</v>
      </c>
      <c r="AT102" s="176" t="s">
        <v>71</v>
      </c>
      <c r="AU102" s="176" t="s">
        <v>72</v>
      </c>
      <c r="AY102" s="175" t="s">
        <v>164</v>
      </c>
      <c r="BK102" s="177">
        <f>SUM(BK103:BK106)</f>
        <v>0</v>
      </c>
    </row>
    <row r="103" spans="1:65" s="2" customFormat="1" ht="16.5" customHeight="1">
      <c r="A103" s="36"/>
      <c r="B103" s="37"/>
      <c r="C103" s="180" t="s">
        <v>200</v>
      </c>
      <c r="D103" s="180" t="s">
        <v>166</v>
      </c>
      <c r="E103" s="181" t="s">
        <v>280</v>
      </c>
      <c r="F103" s="182" t="s">
        <v>2314</v>
      </c>
      <c r="G103" s="183" t="s">
        <v>1890</v>
      </c>
      <c r="H103" s="184">
        <v>2</v>
      </c>
      <c r="I103" s="185"/>
      <c r="J103" s="186">
        <f>ROUND(I103*H103,0)</f>
        <v>0</v>
      </c>
      <c r="K103" s="182" t="s">
        <v>20</v>
      </c>
      <c r="L103" s="41"/>
      <c r="M103" s="187" t="s">
        <v>20</v>
      </c>
      <c r="N103" s="188" t="s">
        <v>43</v>
      </c>
      <c r="O103" s="66"/>
      <c r="P103" s="189">
        <f>O103*H103</f>
        <v>0</v>
      </c>
      <c r="Q103" s="189">
        <v>0</v>
      </c>
      <c r="R103" s="189">
        <f>Q103*H103</f>
        <v>0</v>
      </c>
      <c r="S103" s="189">
        <v>0</v>
      </c>
      <c r="T103" s="190">
        <f>S103*H103</f>
        <v>0</v>
      </c>
      <c r="U103" s="36"/>
      <c r="V103" s="36"/>
      <c r="W103" s="36"/>
      <c r="X103" s="36"/>
      <c r="Y103" s="36"/>
      <c r="Z103" s="36"/>
      <c r="AA103" s="36"/>
      <c r="AB103" s="36"/>
      <c r="AC103" s="36"/>
      <c r="AD103" s="36"/>
      <c r="AE103" s="36"/>
      <c r="AR103" s="191" t="s">
        <v>171</v>
      </c>
      <c r="AT103" s="191" t="s">
        <v>166</v>
      </c>
      <c r="AU103" s="191" t="s">
        <v>8</v>
      </c>
      <c r="AY103" s="19" t="s">
        <v>164</v>
      </c>
      <c r="BE103" s="192">
        <f>IF(N103="základní",J103,0)</f>
        <v>0</v>
      </c>
      <c r="BF103" s="192">
        <f>IF(N103="snížená",J103,0)</f>
        <v>0</v>
      </c>
      <c r="BG103" s="192">
        <f>IF(N103="zákl. přenesená",J103,0)</f>
        <v>0</v>
      </c>
      <c r="BH103" s="192">
        <f>IF(N103="sníž. přenesená",J103,0)</f>
        <v>0</v>
      </c>
      <c r="BI103" s="192">
        <f>IF(N103="nulová",J103,0)</f>
        <v>0</v>
      </c>
      <c r="BJ103" s="19" t="s">
        <v>8</v>
      </c>
      <c r="BK103" s="192">
        <f>ROUND(I103*H103,0)</f>
        <v>0</v>
      </c>
      <c r="BL103" s="19" t="s">
        <v>171</v>
      </c>
      <c r="BM103" s="191" t="s">
        <v>2315</v>
      </c>
    </row>
    <row r="104" spans="1:65" s="2" customFormat="1" ht="16.5" customHeight="1">
      <c r="A104" s="36"/>
      <c r="B104" s="37"/>
      <c r="C104" s="180" t="s">
        <v>205</v>
      </c>
      <c r="D104" s="180" t="s">
        <v>166</v>
      </c>
      <c r="E104" s="181" t="s">
        <v>287</v>
      </c>
      <c r="F104" s="182" t="s">
        <v>2316</v>
      </c>
      <c r="G104" s="183" t="s">
        <v>1890</v>
      </c>
      <c r="H104" s="184">
        <v>2</v>
      </c>
      <c r="I104" s="185"/>
      <c r="J104" s="186">
        <f>ROUND(I104*H104,0)</f>
        <v>0</v>
      </c>
      <c r="K104" s="182" t="s">
        <v>20</v>
      </c>
      <c r="L104" s="41"/>
      <c r="M104" s="187" t="s">
        <v>20</v>
      </c>
      <c r="N104" s="188" t="s">
        <v>43</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171</v>
      </c>
      <c r="AT104" s="191" t="s">
        <v>166</v>
      </c>
      <c r="AU104" s="191" t="s">
        <v>8</v>
      </c>
      <c r="AY104" s="19" t="s">
        <v>164</v>
      </c>
      <c r="BE104" s="192">
        <f>IF(N104="základní",J104,0)</f>
        <v>0</v>
      </c>
      <c r="BF104" s="192">
        <f>IF(N104="snížená",J104,0)</f>
        <v>0</v>
      </c>
      <c r="BG104" s="192">
        <f>IF(N104="zákl. přenesená",J104,0)</f>
        <v>0</v>
      </c>
      <c r="BH104" s="192">
        <f>IF(N104="sníž. přenesená",J104,0)</f>
        <v>0</v>
      </c>
      <c r="BI104" s="192">
        <f>IF(N104="nulová",J104,0)</f>
        <v>0</v>
      </c>
      <c r="BJ104" s="19" t="s">
        <v>8</v>
      </c>
      <c r="BK104" s="192">
        <f>ROUND(I104*H104,0)</f>
        <v>0</v>
      </c>
      <c r="BL104" s="19" t="s">
        <v>171</v>
      </c>
      <c r="BM104" s="191" t="s">
        <v>2317</v>
      </c>
    </row>
    <row r="105" spans="1:65" s="2" customFormat="1" ht="16.5" customHeight="1">
      <c r="A105" s="36"/>
      <c r="B105" s="37"/>
      <c r="C105" s="180" t="s">
        <v>210</v>
      </c>
      <c r="D105" s="180" t="s">
        <v>166</v>
      </c>
      <c r="E105" s="181" t="s">
        <v>295</v>
      </c>
      <c r="F105" s="182" t="s">
        <v>2318</v>
      </c>
      <c r="G105" s="183" t="s">
        <v>332</v>
      </c>
      <c r="H105" s="184">
        <v>1</v>
      </c>
      <c r="I105" s="185"/>
      <c r="J105" s="186">
        <f>ROUND(I105*H105,0)</f>
        <v>0</v>
      </c>
      <c r="K105" s="182" t="s">
        <v>20</v>
      </c>
      <c r="L105" s="41"/>
      <c r="M105" s="187" t="s">
        <v>20</v>
      </c>
      <c r="N105" s="188" t="s">
        <v>43</v>
      </c>
      <c r="O105" s="66"/>
      <c r="P105" s="189">
        <f>O105*H105</f>
        <v>0</v>
      </c>
      <c r="Q105" s="189">
        <v>0</v>
      </c>
      <c r="R105" s="189">
        <f>Q105*H105</f>
        <v>0</v>
      </c>
      <c r="S105" s="189">
        <v>0</v>
      </c>
      <c r="T105" s="190">
        <f>S105*H105</f>
        <v>0</v>
      </c>
      <c r="U105" s="36"/>
      <c r="V105" s="36"/>
      <c r="W105" s="36"/>
      <c r="X105" s="36"/>
      <c r="Y105" s="36"/>
      <c r="Z105" s="36"/>
      <c r="AA105" s="36"/>
      <c r="AB105" s="36"/>
      <c r="AC105" s="36"/>
      <c r="AD105" s="36"/>
      <c r="AE105" s="36"/>
      <c r="AR105" s="191" t="s">
        <v>171</v>
      </c>
      <c r="AT105" s="191" t="s">
        <v>166</v>
      </c>
      <c r="AU105" s="191" t="s">
        <v>8</v>
      </c>
      <c r="AY105" s="19" t="s">
        <v>164</v>
      </c>
      <c r="BE105" s="192">
        <f>IF(N105="základní",J105,0)</f>
        <v>0</v>
      </c>
      <c r="BF105" s="192">
        <f>IF(N105="snížená",J105,0)</f>
        <v>0</v>
      </c>
      <c r="BG105" s="192">
        <f>IF(N105="zákl. přenesená",J105,0)</f>
        <v>0</v>
      </c>
      <c r="BH105" s="192">
        <f>IF(N105="sníž. přenesená",J105,0)</f>
        <v>0</v>
      </c>
      <c r="BI105" s="192">
        <f>IF(N105="nulová",J105,0)</f>
        <v>0</v>
      </c>
      <c r="BJ105" s="19" t="s">
        <v>8</v>
      </c>
      <c r="BK105" s="192">
        <f>ROUND(I105*H105,0)</f>
        <v>0</v>
      </c>
      <c r="BL105" s="19" t="s">
        <v>171</v>
      </c>
      <c r="BM105" s="191" t="s">
        <v>2319</v>
      </c>
    </row>
    <row r="106" spans="1:65" s="2" customFormat="1" ht="117">
      <c r="A106" s="36"/>
      <c r="B106" s="37"/>
      <c r="C106" s="38"/>
      <c r="D106" s="200" t="s">
        <v>2040</v>
      </c>
      <c r="E106" s="38"/>
      <c r="F106" s="263" t="s">
        <v>2320</v>
      </c>
      <c r="G106" s="38"/>
      <c r="H106" s="38"/>
      <c r="I106" s="195"/>
      <c r="J106" s="38"/>
      <c r="K106" s="38"/>
      <c r="L106" s="41"/>
      <c r="M106" s="196"/>
      <c r="N106" s="197"/>
      <c r="O106" s="66"/>
      <c r="P106" s="66"/>
      <c r="Q106" s="66"/>
      <c r="R106" s="66"/>
      <c r="S106" s="66"/>
      <c r="T106" s="67"/>
      <c r="U106" s="36"/>
      <c r="V106" s="36"/>
      <c r="W106" s="36"/>
      <c r="X106" s="36"/>
      <c r="Y106" s="36"/>
      <c r="Z106" s="36"/>
      <c r="AA106" s="36"/>
      <c r="AB106" s="36"/>
      <c r="AC106" s="36"/>
      <c r="AD106" s="36"/>
      <c r="AE106" s="36"/>
      <c r="AT106" s="19" t="s">
        <v>2040</v>
      </c>
      <c r="AU106" s="19" t="s">
        <v>8</v>
      </c>
    </row>
    <row r="107" spans="1:65" s="12" customFormat="1" ht="25.9" customHeight="1">
      <c r="B107" s="164"/>
      <c r="C107" s="165"/>
      <c r="D107" s="166" t="s">
        <v>71</v>
      </c>
      <c r="E107" s="167" t="s">
        <v>7</v>
      </c>
      <c r="F107" s="167" t="s">
        <v>2261</v>
      </c>
      <c r="G107" s="165"/>
      <c r="H107" s="165"/>
      <c r="I107" s="168"/>
      <c r="J107" s="169">
        <f>BK107</f>
        <v>0</v>
      </c>
      <c r="K107" s="165"/>
      <c r="L107" s="170"/>
      <c r="M107" s="171"/>
      <c r="N107" s="172"/>
      <c r="O107" s="172"/>
      <c r="P107" s="173">
        <f>SUM(P108:P113)</f>
        <v>0</v>
      </c>
      <c r="Q107" s="172"/>
      <c r="R107" s="173">
        <f>SUM(R108:R113)</f>
        <v>0</v>
      </c>
      <c r="S107" s="172"/>
      <c r="T107" s="174">
        <f>SUM(T108:T113)</f>
        <v>0</v>
      </c>
      <c r="AR107" s="175" t="s">
        <v>8</v>
      </c>
      <c r="AT107" s="176" t="s">
        <v>71</v>
      </c>
      <c r="AU107" s="176" t="s">
        <v>72</v>
      </c>
      <c r="AY107" s="175" t="s">
        <v>164</v>
      </c>
      <c r="BK107" s="177">
        <f>SUM(BK108:BK113)</f>
        <v>0</v>
      </c>
    </row>
    <row r="108" spans="1:65" s="2" customFormat="1" ht="16.5" customHeight="1">
      <c r="A108" s="36"/>
      <c r="B108" s="37"/>
      <c r="C108" s="180" t="s">
        <v>217</v>
      </c>
      <c r="D108" s="180" t="s">
        <v>166</v>
      </c>
      <c r="E108" s="181" t="s">
        <v>316</v>
      </c>
      <c r="F108" s="182" t="s">
        <v>2321</v>
      </c>
      <c r="G108" s="183" t="s">
        <v>1890</v>
      </c>
      <c r="H108" s="184">
        <v>6</v>
      </c>
      <c r="I108" s="185"/>
      <c r="J108" s="186">
        <f>ROUND(I108*H108,0)</f>
        <v>0</v>
      </c>
      <c r="K108" s="182" t="s">
        <v>20</v>
      </c>
      <c r="L108" s="41"/>
      <c r="M108" s="187" t="s">
        <v>20</v>
      </c>
      <c r="N108" s="188" t="s">
        <v>43</v>
      </c>
      <c r="O108" s="66"/>
      <c r="P108" s="189">
        <f>O108*H108</f>
        <v>0</v>
      </c>
      <c r="Q108" s="189">
        <v>0</v>
      </c>
      <c r="R108" s="189">
        <f>Q108*H108</f>
        <v>0</v>
      </c>
      <c r="S108" s="189">
        <v>0</v>
      </c>
      <c r="T108" s="190">
        <f>S108*H108</f>
        <v>0</v>
      </c>
      <c r="U108" s="36"/>
      <c r="V108" s="36"/>
      <c r="W108" s="36"/>
      <c r="X108" s="36"/>
      <c r="Y108" s="36"/>
      <c r="Z108" s="36"/>
      <c r="AA108" s="36"/>
      <c r="AB108" s="36"/>
      <c r="AC108" s="36"/>
      <c r="AD108" s="36"/>
      <c r="AE108" s="36"/>
      <c r="AR108" s="191" t="s">
        <v>171</v>
      </c>
      <c r="AT108" s="191" t="s">
        <v>166</v>
      </c>
      <c r="AU108" s="191" t="s">
        <v>8</v>
      </c>
      <c r="AY108" s="19" t="s">
        <v>164</v>
      </c>
      <c r="BE108" s="192">
        <f>IF(N108="základní",J108,0)</f>
        <v>0</v>
      </c>
      <c r="BF108" s="192">
        <f>IF(N108="snížená",J108,0)</f>
        <v>0</v>
      </c>
      <c r="BG108" s="192">
        <f>IF(N108="zákl. přenesená",J108,0)</f>
        <v>0</v>
      </c>
      <c r="BH108" s="192">
        <f>IF(N108="sníž. přenesená",J108,0)</f>
        <v>0</v>
      </c>
      <c r="BI108" s="192">
        <f>IF(N108="nulová",J108,0)</f>
        <v>0</v>
      </c>
      <c r="BJ108" s="19" t="s">
        <v>8</v>
      </c>
      <c r="BK108" s="192">
        <f>ROUND(I108*H108,0)</f>
        <v>0</v>
      </c>
      <c r="BL108" s="19" t="s">
        <v>171</v>
      </c>
      <c r="BM108" s="191" t="s">
        <v>2322</v>
      </c>
    </row>
    <row r="109" spans="1:65" s="2" customFormat="1" ht="16.5" customHeight="1">
      <c r="A109" s="36"/>
      <c r="B109" s="37"/>
      <c r="C109" s="180" t="s">
        <v>223</v>
      </c>
      <c r="D109" s="180" t="s">
        <v>166</v>
      </c>
      <c r="E109" s="181" t="s">
        <v>323</v>
      </c>
      <c r="F109" s="182" t="s">
        <v>2323</v>
      </c>
      <c r="G109" s="183" t="s">
        <v>1890</v>
      </c>
      <c r="H109" s="184">
        <v>12</v>
      </c>
      <c r="I109" s="185"/>
      <c r="J109" s="186">
        <f>ROUND(I109*H109,0)</f>
        <v>0</v>
      </c>
      <c r="K109" s="182" t="s">
        <v>20</v>
      </c>
      <c r="L109" s="41"/>
      <c r="M109" s="187" t="s">
        <v>20</v>
      </c>
      <c r="N109" s="188" t="s">
        <v>43</v>
      </c>
      <c r="O109" s="66"/>
      <c r="P109" s="189">
        <f>O109*H109</f>
        <v>0</v>
      </c>
      <c r="Q109" s="189">
        <v>0</v>
      </c>
      <c r="R109" s="189">
        <f>Q109*H109</f>
        <v>0</v>
      </c>
      <c r="S109" s="189">
        <v>0</v>
      </c>
      <c r="T109" s="190">
        <f>S109*H109</f>
        <v>0</v>
      </c>
      <c r="U109" s="36"/>
      <c r="V109" s="36"/>
      <c r="W109" s="36"/>
      <c r="X109" s="36"/>
      <c r="Y109" s="36"/>
      <c r="Z109" s="36"/>
      <c r="AA109" s="36"/>
      <c r="AB109" s="36"/>
      <c r="AC109" s="36"/>
      <c r="AD109" s="36"/>
      <c r="AE109" s="36"/>
      <c r="AR109" s="191" t="s">
        <v>171</v>
      </c>
      <c r="AT109" s="191" t="s">
        <v>166</v>
      </c>
      <c r="AU109" s="191" t="s">
        <v>8</v>
      </c>
      <c r="AY109" s="19" t="s">
        <v>164</v>
      </c>
      <c r="BE109" s="192">
        <f>IF(N109="základní",J109,0)</f>
        <v>0</v>
      </c>
      <c r="BF109" s="192">
        <f>IF(N109="snížená",J109,0)</f>
        <v>0</v>
      </c>
      <c r="BG109" s="192">
        <f>IF(N109="zákl. přenesená",J109,0)</f>
        <v>0</v>
      </c>
      <c r="BH109" s="192">
        <f>IF(N109="sníž. přenesená",J109,0)</f>
        <v>0</v>
      </c>
      <c r="BI109" s="192">
        <f>IF(N109="nulová",J109,0)</f>
        <v>0</v>
      </c>
      <c r="BJ109" s="19" t="s">
        <v>8</v>
      </c>
      <c r="BK109" s="192">
        <f>ROUND(I109*H109,0)</f>
        <v>0</v>
      </c>
      <c r="BL109" s="19" t="s">
        <v>171</v>
      </c>
      <c r="BM109" s="191" t="s">
        <v>2324</v>
      </c>
    </row>
    <row r="110" spans="1:65" s="2" customFormat="1" ht="16.5" customHeight="1">
      <c r="A110" s="36"/>
      <c r="B110" s="37"/>
      <c r="C110" s="180" t="s">
        <v>229</v>
      </c>
      <c r="D110" s="180" t="s">
        <v>166</v>
      </c>
      <c r="E110" s="181" t="s">
        <v>329</v>
      </c>
      <c r="F110" s="182" t="s">
        <v>2325</v>
      </c>
      <c r="G110" s="183" t="s">
        <v>1890</v>
      </c>
      <c r="H110" s="184">
        <v>12</v>
      </c>
      <c r="I110" s="185"/>
      <c r="J110" s="186">
        <f>ROUND(I110*H110,0)</f>
        <v>0</v>
      </c>
      <c r="K110" s="182" t="s">
        <v>20</v>
      </c>
      <c r="L110" s="41"/>
      <c r="M110" s="187" t="s">
        <v>20</v>
      </c>
      <c r="N110" s="188" t="s">
        <v>43</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171</v>
      </c>
      <c r="AT110" s="191" t="s">
        <v>166</v>
      </c>
      <c r="AU110" s="191" t="s">
        <v>8</v>
      </c>
      <c r="AY110" s="19" t="s">
        <v>164</v>
      </c>
      <c r="BE110" s="192">
        <f>IF(N110="základní",J110,0)</f>
        <v>0</v>
      </c>
      <c r="BF110" s="192">
        <f>IF(N110="snížená",J110,0)</f>
        <v>0</v>
      </c>
      <c r="BG110" s="192">
        <f>IF(N110="zákl. přenesená",J110,0)</f>
        <v>0</v>
      </c>
      <c r="BH110" s="192">
        <f>IF(N110="sníž. přenesená",J110,0)</f>
        <v>0</v>
      </c>
      <c r="BI110" s="192">
        <f>IF(N110="nulová",J110,0)</f>
        <v>0</v>
      </c>
      <c r="BJ110" s="19" t="s">
        <v>8</v>
      </c>
      <c r="BK110" s="192">
        <f>ROUND(I110*H110,0)</f>
        <v>0</v>
      </c>
      <c r="BL110" s="19" t="s">
        <v>171</v>
      </c>
      <c r="BM110" s="191" t="s">
        <v>2326</v>
      </c>
    </row>
    <row r="111" spans="1:65" s="2" customFormat="1" ht="16.5" customHeight="1">
      <c r="A111" s="36"/>
      <c r="B111" s="37"/>
      <c r="C111" s="180" t="s">
        <v>241</v>
      </c>
      <c r="D111" s="180" t="s">
        <v>166</v>
      </c>
      <c r="E111" s="181" t="s">
        <v>334</v>
      </c>
      <c r="F111" s="182" t="s">
        <v>2327</v>
      </c>
      <c r="G111" s="183" t="s">
        <v>332</v>
      </c>
      <c r="H111" s="184">
        <v>15</v>
      </c>
      <c r="I111" s="185"/>
      <c r="J111" s="186">
        <f>ROUND(I111*H111,0)</f>
        <v>0</v>
      </c>
      <c r="K111" s="182" t="s">
        <v>20</v>
      </c>
      <c r="L111" s="41"/>
      <c r="M111" s="187" t="s">
        <v>20</v>
      </c>
      <c r="N111" s="188" t="s">
        <v>43</v>
      </c>
      <c r="O111" s="66"/>
      <c r="P111" s="189">
        <f>O111*H111</f>
        <v>0</v>
      </c>
      <c r="Q111" s="189">
        <v>0</v>
      </c>
      <c r="R111" s="189">
        <f>Q111*H111</f>
        <v>0</v>
      </c>
      <c r="S111" s="189">
        <v>0</v>
      </c>
      <c r="T111" s="190">
        <f>S111*H111</f>
        <v>0</v>
      </c>
      <c r="U111" s="36"/>
      <c r="V111" s="36"/>
      <c r="W111" s="36"/>
      <c r="X111" s="36"/>
      <c r="Y111" s="36"/>
      <c r="Z111" s="36"/>
      <c r="AA111" s="36"/>
      <c r="AB111" s="36"/>
      <c r="AC111" s="36"/>
      <c r="AD111" s="36"/>
      <c r="AE111" s="36"/>
      <c r="AR111" s="191" t="s">
        <v>171</v>
      </c>
      <c r="AT111" s="191" t="s">
        <v>166</v>
      </c>
      <c r="AU111" s="191" t="s">
        <v>8</v>
      </c>
      <c r="AY111" s="19" t="s">
        <v>164</v>
      </c>
      <c r="BE111" s="192">
        <f>IF(N111="základní",J111,0)</f>
        <v>0</v>
      </c>
      <c r="BF111" s="192">
        <f>IF(N111="snížená",J111,0)</f>
        <v>0</v>
      </c>
      <c r="BG111" s="192">
        <f>IF(N111="zákl. přenesená",J111,0)</f>
        <v>0</v>
      </c>
      <c r="BH111" s="192">
        <f>IF(N111="sníž. přenesená",J111,0)</f>
        <v>0</v>
      </c>
      <c r="BI111" s="192">
        <f>IF(N111="nulová",J111,0)</f>
        <v>0</v>
      </c>
      <c r="BJ111" s="19" t="s">
        <v>8</v>
      </c>
      <c r="BK111" s="192">
        <f>ROUND(I111*H111,0)</f>
        <v>0</v>
      </c>
      <c r="BL111" s="19" t="s">
        <v>171</v>
      </c>
      <c r="BM111" s="191" t="s">
        <v>2328</v>
      </c>
    </row>
    <row r="112" spans="1:65" s="2" customFormat="1" ht="48.75">
      <c r="A112" s="36"/>
      <c r="B112" s="37"/>
      <c r="C112" s="38"/>
      <c r="D112" s="200" t="s">
        <v>2040</v>
      </c>
      <c r="E112" s="38"/>
      <c r="F112" s="263" t="s">
        <v>2178</v>
      </c>
      <c r="G112" s="38"/>
      <c r="H112" s="38"/>
      <c r="I112" s="195"/>
      <c r="J112" s="38"/>
      <c r="K112" s="38"/>
      <c r="L112" s="41"/>
      <c r="M112" s="196"/>
      <c r="N112" s="197"/>
      <c r="O112" s="66"/>
      <c r="P112" s="66"/>
      <c r="Q112" s="66"/>
      <c r="R112" s="66"/>
      <c r="S112" s="66"/>
      <c r="T112" s="67"/>
      <c r="U112" s="36"/>
      <c r="V112" s="36"/>
      <c r="W112" s="36"/>
      <c r="X112" s="36"/>
      <c r="Y112" s="36"/>
      <c r="Z112" s="36"/>
      <c r="AA112" s="36"/>
      <c r="AB112" s="36"/>
      <c r="AC112" s="36"/>
      <c r="AD112" s="36"/>
      <c r="AE112" s="36"/>
      <c r="AT112" s="19" t="s">
        <v>2040</v>
      </c>
      <c r="AU112" s="19" t="s">
        <v>8</v>
      </c>
    </row>
    <row r="113" spans="1:65" s="2" customFormat="1" ht="16.5" customHeight="1">
      <c r="A113" s="36"/>
      <c r="B113" s="37"/>
      <c r="C113" s="180" t="s">
        <v>248</v>
      </c>
      <c r="D113" s="180" t="s">
        <v>166</v>
      </c>
      <c r="E113" s="181" t="s">
        <v>354</v>
      </c>
      <c r="F113" s="182" t="s">
        <v>2329</v>
      </c>
      <c r="G113" s="183" t="s">
        <v>1890</v>
      </c>
      <c r="H113" s="184">
        <v>15</v>
      </c>
      <c r="I113" s="185"/>
      <c r="J113" s="186">
        <f>ROUND(I113*H113,0)</f>
        <v>0</v>
      </c>
      <c r="K113" s="182" t="s">
        <v>20</v>
      </c>
      <c r="L113" s="41"/>
      <c r="M113" s="187" t="s">
        <v>20</v>
      </c>
      <c r="N113" s="188" t="s">
        <v>43</v>
      </c>
      <c r="O113" s="66"/>
      <c r="P113" s="189">
        <f>O113*H113</f>
        <v>0</v>
      </c>
      <c r="Q113" s="189">
        <v>0</v>
      </c>
      <c r="R113" s="189">
        <f>Q113*H113</f>
        <v>0</v>
      </c>
      <c r="S113" s="189">
        <v>0</v>
      </c>
      <c r="T113" s="190">
        <f>S113*H113</f>
        <v>0</v>
      </c>
      <c r="U113" s="36"/>
      <c r="V113" s="36"/>
      <c r="W113" s="36"/>
      <c r="X113" s="36"/>
      <c r="Y113" s="36"/>
      <c r="Z113" s="36"/>
      <c r="AA113" s="36"/>
      <c r="AB113" s="36"/>
      <c r="AC113" s="36"/>
      <c r="AD113" s="36"/>
      <c r="AE113" s="36"/>
      <c r="AR113" s="191" t="s">
        <v>171</v>
      </c>
      <c r="AT113" s="191" t="s">
        <v>166</v>
      </c>
      <c r="AU113" s="191" t="s">
        <v>8</v>
      </c>
      <c r="AY113" s="19" t="s">
        <v>164</v>
      </c>
      <c r="BE113" s="192">
        <f>IF(N113="základní",J113,0)</f>
        <v>0</v>
      </c>
      <c r="BF113" s="192">
        <f>IF(N113="snížená",J113,0)</f>
        <v>0</v>
      </c>
      <c r="BG113" s="192">
        <f>IF(N113="zákl. přenesená",J113,0)</f>
        <v>0</v>
      </c>
      <c r="BH113" s="192">
        <f>IF(N113="sníž. přenesená",J113,0)</f>
        <v>0</v>
      </c>
      <c r="BI113" s="192">
        <f>IF(N113="nulová",J113,0)</f>
        <v>0</v>
      </c>
      <c r="BJ113" s="19" t="s">
        <v>8</v>
      </c>
      <c r="BK113" s="192">
        <f>ROUND(I113*H113,0)</f>
        <v>0</v>
      </c>
      <c r="BL113" s="19" t="s">
        <v>171</v>
      </c>
      <c r="BM113" s="191" t="s">
        <v>2330</v>
      </c>
    </row>
    <row r="114" spans="1:65" s="12" customFormat="1" ht="25.9" customHeight="1">
      <c r="B114" s="164"/>
      <c r="C114" s="165"/>
      <c r="D114" s="166" t="s">
        <v>71</v>
      </c>
      <c r="E114" s="167" t="s">
        <v>366</v>
      </c>
      <c r="F114" s="167" t="s">
        <v>2282</v>
      </c>
      <c r="G114" s="165"/>
      <c r="H114" s="165"/>
      <c r="I114" s="168"/>
      <c r="J114" s="169">
        <f>BK114</f>
        <v>0</v>
      </c>
      <c r="K114" s="165"/>
      <c r="L114" s="170"/>
      <c r="M114" s="171"/>
      <c r="N114" s="172"/>
      <c r="O114" s="172"/>
      <c r="P114" s="173">
        <f>P115</f>
        <v>0</v>
      </c>
      <c r="Q114" s="172"/>
      <c r="R114" s="173">
        <f>R115</f>
        <v>0</v>
      </c>
      <c r="S114" s="172"/>
      <c r="T114" s="174">
        <f>T115</f>
        <v>0</v>
      </c>
      <c r="AR114" s="175" t="s">
        <v>8</v>
      </c>
      <c r="AT114" s="176" t="s">
        <v>71</v>
      </c>
      <c r="AU114" s="176" t="s">
        <v>72</v>
      </c>
      <c r="AY114" s="175" t="s">
        <v>164</v>
      </c>
      <c r="BK114" s="177">
        <f>BK115</f>
        <v>0</v>
      </c>
    </row>
    <row r="115" spans="1:65" s="2" customFormat="1" ht="21.75" customHeight="1">
      <c r="A115" s="36"/>
      <c r="B115" s="37"/>
      <c r="C115" s="180" t="s">
        <v>255</v>
      </c>
      <c r="D115" s="180" t="s">
        <v>166</v>
      </c>
      <c r="E115" s="181" t="s">
        <v>373</v>
      </c>
      <c r="F115" s="182" t="s">
        <v>2331</v>
      </c>
      <c r="G115" s="183" t="s">
        <v>332</v>
      </c>
      <c r="H115" s="184">
        <v>7</v>
      </c>
      <c r="I115" s="185"/>
      <c r="J115" s="186">
        <f>ROUND(I115*H115,0)</f>
        <v>0</v>
      </c>
      <c r="K115" s="182" t="s">
        <v>20</v>
      </c>
      <c r="L115" s="41"/>
      <c r="M115" s="187" t="s">
        <v>20</v>
      </c>
      <c r="N115" s="188" t="s">
        <v>43</v>
      </c>
      <c r="O115" s="66"/>
      <c r="P115" s="189">
        <f>O115*H115</f>
        <v>0</v>
      </c>
      <c r="Q115" s="189">
        <v>0</v>
      </c>
      <c r="R115" s="189">
        <f>Q115*H115</f>
        <v>0</v>
      </c>
      <c r="S115" s="189">
        <v>0</v>
      </c>
      <c r="T115" s="190">
        <f>S115*H115</f>
        <v>0</v>
      </c>
      <c r="U115" s="36"/>
      <c r="V115" s="36"/>
      <c r="W115" s="36"/>
      <c r="X115" s="36"/>
      <c r="Y115" s="36"/>
      <c r="Z115" s="36"/>
      <c r="AA115" s="36"/>
      <c r="AB115" s="36"/>
      <c r="AC115" s="36"/>
      <c r="AD115" s="36"/>
      <c r="AE115" s="36"/>
      <c r="AR115" s="191" t="s">
        <v>171</v>
      </c>
      <c r="AT115" s="191" t="s">
        <v>166</v>
      </c>
      <c r="AU115" s="191" t="s">
        <v>8</v>
      </c>
      <c r="AY115" s="19" t="s">
        <v>164</v>
      </c>
      <c r="BE115" s="192">
        <f>IF(N115="základní",J115,0)</f>
        <v>0</v>
      </c>
      <c r="BF115" s="192">
        <f>IF(N115="snížená",J115,0)</f>
        <v>0</v>
      </c>
      <c r="BG115" s="192">
        <f>IF(N115="zákl. přenesená",J115,0)</f>
        <v>0</v>
      </c>
      <c r="BH115" s="192">
        <f>IF(N115="sníž. přenesená",J115,0)</f>
        <v>0</v>
      </c>
      <c r="BI115" s="192">
        <f>IF(N115="nulová",J115,0)</f>
        <v>0</v>
      </c>
      <c r="BJ115" s="19" t="s">
        <v>8</v>
      </c>
      <c r="BK115" s="192">
        <f>ROUND(I115*H115,0)</f>
        <v>0</v>
      </c>
      <c r="BL115" s="19" t="s">
        <v>171</v>
      </c>
      <c r="BM115" s="191" t="s">
        <v>2332</v>
      </c>
    </row>
    <row r="116" spans="1:65" s="12" customFormat="1" ht="25.9" customHeight="1">
      <c r="B116" s="164"/>
      <c r="C116" s="165"/>
      <c r="D116" s="166" t="s">
        <v>71</v>
      </c>
      <c r="E116" s="167" t="s">
        <v>194</v>
      </c>
      <c r="F116" s="167" t="s">
        <v>2287</v>
      </c>
      <c r="G116" s="165"/>
      <c r="H116" s="165"/>
      <c r="I116" s="168"/>
      <c r="J116" s="169">
        <f>BK116</f>
        <v>0</v>
      </c>
      <c r="K116" s="165"/>
      <c r="L116" s="170"/>
      <c r="M116" s="171"/>
      <c r="N116" s="172"/>
      <c r="O116" s="172"/>
      <c r="P116" s="173">
        <f>SUM(P117:P120)</f>
        <v>0</v>
      </c>
      <c r="Q116" s="172"/>
      <c r="R116" s="173">
        <f>SUM(R117:R120)</f>
        <v>0</v>
      </c>
      <c r="S116" s="172"/>
      <c r="T116" s="174">
        <f>SUM(T117:T120)</f>
        <v>0</v>
      </c>
      <c r="AR116" s="175" t="s">
        <v>8</v>
      </c>
      <c r="AT116" s="176" t="s">
        <v>71</v>
      </c>
      <c r="AU116" s="176" t="s">
        <v>72</v>
      </c>
      <c r="AY116" s="175" t="s">
        <v>164</v>
      </c>
      <c r="BK116" s="177">
        <f>SUM(BK117:BK120)</f>
        <v>0</v>
      </c>
    </row>
    <row r="117" spans="1:65" s="2" customFormat="1" ht="16.5" customHeight="1">
      <c r="A117" s="36"/>
      <c r="B117" s="37"/>
      <c r="C117" s="180" t="s">
        <v>9</v>
      </c>
      <c r="D117" s="180" t="s">
        <v>166</v>
      </c>
      <c r="E117" s="181" t="s">
        <v>200</v>
      </c>
      <c r="F117" s="182" t="s">
        <v>2333</v>
      </c>
      <c r="G117" s="183" t="s">
        <v>1890</v>
      </c>
      <c r="H117" s="184">
        <v>2</v>
      </c>
      <c r="I117" s="185"/>
      <c r="J117" s="186">
        <f>ROUND(I117*H117,0)</f>
        <v>0</v>
      </c>
      <c r="K117" s="182" t="s">
        <v>20</v>
      </c>
      <c r="L117" s="41"/>
      <c r="M117" s="187" t="s">
        <v>20</v>
      </c>
      <c r="N117" s="188" t="s">
        <v>43</v>
      </c>
      <c r="O117" s="66"/>
      <c r="P117" s="189">
        <f>O117*H117</f>
        <v>0</v>
      </c>
      <c r="Q117" s="189">
        <v>0</v>
      </c>
      <c r="R117" s="189">
        <f>Q117*H117</f>
        <v>0</v>
      </c>
      <c r="S117" s="189">
        <v>0</v>
      </c>
      <c r="T117" s="190">
        <f>S117*H117</f>
        <v>0</v>
      </c>
      <c r="U117" s="36"/>
      <c r="V117" s="36"/>
      <c r="W117" s="36"/>
      <c r="X117" s="36"/>
      <c r="Y117" s="36"/>
      <c r="Z117" s="36"/>
      <c r="AA117" s="36"/>
      <c r="AB117" s="36"/>
      <c r="AC117" s="36"/>
      <c r="AD117" s="36"/>
      <c r="AE117" s="36"/>
      <c r="AR117" s="191" t="s">
        <v>171</v>
      </c>
      <c r="AT117" s="191" t="s">
        <v>166</v>
      </c>
      <c r="AU117" s="191" t="s">
        <v>8</v>
      </c>
      <c r="AY117" s="19" t="s">
        <v>164</v>
      </c>
      <c r="BE117" s="192">
        <f>IF(N117="základní",J117,0)</f>
        <v>0</v>
      </c>
      <c r="BF117" s="192">
        <f>IF(N117="snížená",J117,0)</f>
        <v>0</v>
      </c>
      <c r="BG117" s="192">
        <f>IF(N117="zákl. přenesená",J117,0)</f>
        <v>0</v>
      </c>
      <c r="BH117" s="192">
        <f>IF(N117="sníž. přenesená",J117,0)</f>
        <v>0</v>
      </c>
      <c r="BI117" s="192">
        <f>IF(N117="nulová",J117,0)</f>
        <v>0</v>
      </c>
      <c r="BJ117" s="19" t="s">
        <v>8</v>
      </c>
      <c r="BK117" s="192">
        <f>ROUND(I117*H117,0)</f>
        <v>0</v>
      </c>
      <c r="BL117" s="19" t="s">
        <v>171</v>
      </c>
      <c r="BM117" s="191" t="s">
        <v>2334</v>
      </c>
    </row>
    <row r="118" spans="1:65" s="2" customFormat="1" ht="16.5" customHeight="1">
      <c r="A118" s="36"/>
      <c r="B118" s="37"/>
      <c r="C118" s="180" t="s">
        <v>272</v>
      </c>
      <c r="D118" s="180" t="s">
        <v>166</v>
      </c>
      <c r="E118" s="181" t="s">
        <v>205</v>
      </c>
      <c r="F118" s="182" t="s">
        <v>2335</v>
      </c>
      <c r="G118" s="183" t="s">
        <v>1890</v>
      </c>
      <c r="H118" s="184">
        <v>2</v>
      </c>
      <c r="I118" s="185"/>
      <c r="J118" s="186">
        <f>ROUND(I118*H118,0)</f>
        <v>0</v>
      </c>
      <c r="K118" s="182" t="s">
        <v>20</v>
      </c>
      <c r="L118" s="41"/>
      <c r="M118" s="187" t="s">
        <v>20</v>
      </c>
      <c r="N118" s="188" t="s">
        <v>43</v>
      </c>
      <c r="O118" s="66"/>
      <c r="P118" s="189">
        <f>O118*H118</f>
        <v>0</v>
      </c>
      <c r="Q118" s="189">
        <v>0</v>
      </c>
      <c r="R118" s="189">
        <f>Q118*H118</f>
        <v>0</v>
      </c>
      <c r="S118" s="189">
        <v>0</v>
      </c>
      <c r="T118" s="190">
        <f>S118*H118</f>
        <v>0</v>
      </c>
      <c r="U118" s="36"/>
      <c r="V118" s="36"/>
      <c r="W118" s="36"/>
      <c r="X118" s="36"/>
      <c r="Y118" s="36"/>
      <c r="Z118" s="36"/>
      <c r="AA118" s="36"/>
      <c r="AB118" s="36"/>
      <c r="AC118" s="36"/>
      <c r="AD118" s="36"/>
      <c r="AE118" s="36"/>
      <c r="AR118" s="191" t="s">
        <v>171</v>
      </c>
      <c r="AT118" s="191" t="s">
        <v>166</v>
      </c>
      <c r="AU118" s="191" t="s">
        <v>8</v>
      </c>
      <c r="AY118" s="19" t="s">
        <v>164</v>
      </c>
      <c r="BE118" s="192">
        <f>IF(N118="základní",J118,0)</f>
        <v>0</v>
      </c>
      <c r="BF118" s="192">
        <f>IF(N118="snížená",J118,0)</f>
        <v>0</v>
      </c>
      <c r="BG118" s="192">
        <f>IF(N118="zákl. přenesená",J118,0)</f>
        <v>0</v>
      </c>
      <c r="BH118" s="192">
        <f>IF(N118="sníž. přenesená",J118,0)</f>
        <v>0</v>
      </c>
      <c r="BI118" s="192">
        <f>IF(N118="nulová",J118,0)</f>
        <v>0</v>
      </c>
      <c r="BJ118" s="19" t="s">
        <v>8</v>
      </c>
      <c r="BK118" s="192">
        <f>ROUND(I118*H118,0)</f>
        <v>0</v>
      </c>
      <c r="BL118" s="19" t="s">
        <v>171</v>
      </c>
      <c r="BM118" s="191" t="s">
        <v>2336</v>
      </c>
    </row>
    <row r="119" spans="1:65" s="2" customFormat="1" ht="16.5" customHeight="1">
      <c r="A119" s="36"/>
      <c r="B119" s="37"/>
      <c r="C119" s="180" t="s">
        <v>280</v>
      </c>
      <c r="D119" s="180" t="s">
        <v>166</v>
      </c>
      <c r="E119" s="181" t="s">
        <v>210</v>
      </c>
      <c r="F119" s="182" t="s">
        <v>2337</v>
      </c>
      <c r="G119" s="183" t="s">
        <v>1890</v>
      </c>
      <c r="H119" s="184">
        <v>2</v>
      </c>
      <c r="I119" s="185"/>
      <c r="J119" s="186">
        <f>ROUND(I119*H119,0)</f>
        <v>0</v>
      </c>
      <c r="K119" s="182" t="s">
        <v>20</v>
      </c>
      <c r="L119" s="41"/>
      <c r="M119" s="187" t="s">
        <v>20</v>
      </c>
      <c r="N119" s="188" t="s">
        <v>43</v>
      </c>
      <c r="O119" s="66"/>
      <c r="P119" s="189">
        <f>O119*H119</f>
        <v>0</v>
      </c>
      <c r="Q119" s="189">
        <v>0</v>
      </c>
      <c r="R119" s="189">
        <f>Q119*H119</f>
        <v>0</v>
      </c>
      <c r="S119" s="189">
        <v>0</v>
      </c>
      <c r="T119" s="190">
        <f>S119*H119</f>
        <v>0</v>
      </c>
      <c r="U119" s="36"/>
      <c r="V119" s="36"/>
      <c r="W119" s="36"/>
      <c r="X119" s="36"/>
      <c r="Y119" s="36"/>
      <c r="Z119" s="36"/>
      <c r="AA119" s="36"/>
      <c r="AB119" s="36"/>
      <c r="AC119" s="36"/>
      <c r="AD119" s="36"/>
      <c r="AE119" s="36"/>
      <c r="AR119" s="191" t="s">
        <v>171</v>
      </c>
      <c r="AT119" s="191" t="s">
        <v>166</v>
      </c>
      <c r="AU119" s="191" t="s">
        <v>8</v>
      </c>
      <c r="AY119" s="19" t="s">
        <v>164</v>
      </c>
      <c r="BE119" s="192">
        <f>IF(N119="základní",J119,0)</f>
        <v>0</v>
      </c>
      <c r="BF119" s="192">
        <f>IF(N119="snížená",J119,0)</f>
        <v>0</v>
      </c>
      <c r="BG119" s="192">
        <f>IF(N119="zákl. přenesená",J119,0)</f>
        <v>0</v>
      </c>
      <c r="BH119" s="192">
        <f>IF(N119="sníž. přenesená",J119,0)</f>
        <v>0</v>
      </c>
      <c r="BI119" s="192">
        <f>IF(N119="nulová",J119,0)</f>
        <v>0</v>
      </c>
      <c r="BJ119" s="19" t="s">
        <v>8</v>
      </c>
      <c r="BK119" s="192">
        <f>ROUND(I119*H119,0)</f>
        <v>0</v>
      </c>
      <c r="BL119" s="19" t="s">
        <v>171</v>
      </c>
      <c r="BM119" s="191" t="s">
        <v>2338</v>
      </c>
    </row>
    <row r="120" spans="1:65" s="2" customFormat="1" ht="16.5" customHeight="1">
      <c r="A120" s="36"/>
      <c r="B120" s="37"/>
      <c r="C120" s="180" t="s">
        <v>287</v>
      </c>
      <c r="D120" s="180" t="s">
        <v>166</v>
      </c>
      <c r="E120" s="181" t="s">
        <v>217</v>
      </c>
      <c r="F120" s="182" t="s">
        <v>2339</v>
      </c>
      <c r="G120" s="183" t="s">
        <v>1890</v>
      </c>
      <c r="H120" s="184">
        <v>2</v>
      </c>
      <c r="I120" s="185"/>
      <c r="J120" s="186">
        <f>ROUND(I120*H120,0)</f>
        <v>0</v>
      </c>
      <c r="K120" s="182" t="s">
        <v>20</v>
      </c>
      <c r="L120" s="41"/>
      <c r="M120" s="259" t="s">
        <v>20</v>
      </c>
      <c r="N120" s="260" t="s">
        <v>43</v>
      </c>
      <c r="O120" s="257"/>
      <c r="P120" s="261">
        <f>O120*H120</f>
        <v>0</v>
      </c>
      <c r="Q120" s="261">
        <v>0</v>
      </c>
      <c r="R120" s="261">
        <f>Q120*H120</f>
        <v>0</v>
      </c>
      <c r="S120" s="261">
        <v>0</v>
      </c>
      <c r="T120" s="262">
        <f>S120*H120</f>
        <v>0</v>
      </c>
      <c r="U120" s="36"/>
      <c r="V120" s="36"/>
      <c r="W120" s="36"/>
      <c r="X120" s="36"/>
      <c r="Y120" s="36"/>
      <c r="Z120" s="36"/>
      <c r="AA120" s="36"/>
      <c r="AB120" s="36"/>
      <c r="AC120" s="36"/>
      <c r="AD120" s="36"/>
      <c r="AE120" s="36"/>
      <c r="AR120" s="191" t="s">
        <v>171</v>
      </c>
      <c r="AT120" s="191" t="s">
        <v>166</v>
      </c>
      <c r="AU120" s="191" t="s">
        <v>8</v>
      </c>
      <c r="AY120" s="19" t="s">
        <v>164</v>
      </c>
      <c r="BE120" s="192">
        <f>IF(N120="základní",J120,0)</f>
        <v>0</v>
      </c>
      <c r="BF120" s="192">
        <f>IF(N120="snížená",J120,0)</f>
        <v>0</v>
      </c>
      <c r="BG120" s="192">
        <f>IF(N120="zákl. přenesená",J120,0)</f>
        <v>0</v>
      </c>
      <c r="BH120" s="192">
        <f>IF(N120="sníž. přenesená",J120,0)</f>
        <v>0</v>
      </c>
      <c r="BI120" s="192">
        <f>IF(N120="nulová",J120,0)</f>
        <v>0</v>
      </c>
      <c r="BJ120" s="19" t="s">
        <v>8</v>
      </c>
      <c r="BK120" s="192">
        <f>ROUND(I120*H120,0)</f>
        <v>0</v>
      </c>
      <c r="BL120" s="19" t="s">
        <v>171</v>
      </c>
      <c r="BM120" s="191" t="s">
        <v>2340</v>
      </c>
    </row>
    <row r="121" spans="1:65" s="2" customFormat="1" ht="6.95" customHeight="1">
      <c r="A121" s="36"/>
      <c r="B121" s="49"/>
      <c r="C121" s="50"/>
      <c r="D121" s="50"/>
      <c r="E121" s="50"/>
      <c r="F121" s="50"/>
      <c r="G121" s="50"/>
      <c r="H121" s="50"/>
      <c r="I121" s="50"/>
      <c r="J121" s="50"/>
      <c r="K121" s="50"/>
      <c r="L121" s="41"/>
      <c r="M121" s="36"/>
      <c r="O121" s="36"/>
      <c r="P121" s="36"/>
      <c r="Q121" s="36"/>
      <c r="R121" s="36"/>
      <c r="S121" s="36"/>
      <c r="T121" s="36"/>
      <c r="U121" s="36"/>
      <c r="V121" s="36"/>
      <c r="W121" s="36"/>
      <c r="X121" s="36"/>
      <c r="Y121" s="36"/>
      <c r="Z121" s="36"/>
      <c r="AA121" s="36"/>
      <c r="AB121" s="36"/>
      <c r="AC121" s="36"/>
      <c r="AD121" s="36"/>
      <c r="AE121" s="36"/>
    </row>
  </sheetData>
  <sheetProtection algorithmName="SHA-512" hashValue="VhpUGXgVr0sv/JkfvcczgZMs5oq70lT9VvRZJJ9Brp625EaVwYhDnX0i0iWRP9/rxL9Q0w/7IFCB4L6mzZ4c4g==" saltValue="QQYoCFEPLs8WDLQudZhXc/K7m24r/jNyJBq0R05A5IAy+hMn1SxTGoCkxAm6rmP47nw1J1svMy9b9oxr72Qweg==" spinCount="100000" sheet="1" objects="1" scenarios="1" formatColumns="0" formatRows="0" autoFilter="0"/>
  <autoFilter ref="C90:K120"/>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0"/>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112</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2341</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ROUND(J90,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ROUND((SUM(BE90:BE109)),  2)</f>
        <v>0</v>
      </c>
      <c r="G35" s="36"/>
      <c r="H35" s="36"/>
      <c r="I35" s="126">
        <v>0.21</v>
      </c>
      <c r="J35" s="125">
        <f>ROUND(((SUM(BE90:BE109))*I35),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ROUND((SUM(BF90:BF109)),  2)</f>
        <v>0</v>
      </c>
      <c r="G36" s="36"/>
      <c r="H36" s="36"/>
      <c r="I36" s="126">
        <v>0.15</v>
      </c>
      <c r="J36" s="125">
        <f>ROUND(((SUM(BF90:BF109))*I36),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ROUND((SUM(BG90:BG109)),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ROUND((SUM(BH90:BH109)),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ROUND((SUM(BI90:BI109)),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PS01.005 - V4 - Bezpečnostní přeliv</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J90</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2215</v>
      </c>
      <c r="E64" s="145"/>
      <c r="F64" s="145"/>
      <c r="G64" s="145"/>
      <c r="H64" s="145"/>
      <c r="I64" s="145"/>
      <c r="J64" s="146">
        <f>J91</f>
        <v>0</v>
      </c>
      <c r="K64" s="143"/>
      <c r="L64" s="147"/>
    </row>
    <row r="65" spans="1:31" s="9" customFormat="1" ht="24.95" customHeight="1">
      <c r="B65" s="142"/>
      <c r="C65" s="143"/>
      <c r="D65" s="144" t="s">
        <v>2342</v>
      </c>
      <c r="E65" s="145"/>
      <c r="F65" s="145"/>
      <c r="G65" s="145"/>
      <c r="H65" s="145"/>
      <c r="I65" s="145"/>
      <c r="J65" s="146">
        <f>J93</f>
        <v>0</v>
      </c>
      <c r="K65" s="143"/>
      <c r="L65" s="147"/>
    </row>
    <row r="66" spans="1:31" s="9" customFormat="1" ht="24.95" customHeight="1">
      <c r="B66" s="142"/>
      <c r="C66" s="143"/>
      <c r="D66" s="144" t="s">
        <v>2343</v>
      </c>
      <c r="E66" s="145"/>
      <c r="F66" s="145"/>
      <c r="G66" s="145"/>
      <c r="H66" s="145"/>
      <c r="I66" s="145"/>
      <c r="J66" s="146">
        <f>J96</f>
        <v>0</v>
      </c>
      <c r="K66" s="143"/>
      <c r="L66" s="147"/>
    </row>
    <row r="67" spans="1:31" s="9" customFormat="1" ht="24.95" customHeight="1">
      <c r="B67" s="142"/>
      <c r="C67" s="143"/>
      <c r="D67" s="144" t="s">
        <v>2344</v>
      </c>
      <c r="E67" s="145"/>
      <c r="F67" s="145"/>
      <c r="G67" s="145"/>
      <c r="H67" s="145"/>
      <c r="I67" s="145"/>
      <c r="J67" s="146">
        <f>J103</f>
        <v>0</v>
      </c>
      <c r="K67" s="143"/>
      <c r="L67" s="147"/>
    </row>
    <row r="68" spans="1:31" s="9" customFormat="1" ht="24.95" customHeight="1">
      <c r="B68" s="142"/>
      <c r="C68" s="143"/>
      <c r="D68" s="144" t="s">
        <v>2345</v>
      </c>
      <c r="E68" s="145"/>
      <c r="F68" s="145"/>
      <c r="G68" s="145"/>
      <c r="H68" s="145"/>
      <c r="I68" s="145"/>
      <c r="J68" s="146">
        <f>J105</f>
        <v>0</v>
      </c>
      <c r="K68" s="143"/>
      <c r="L68" s="147"/>
    </row>
    <row r="69" spans="1:31" s="2" customFormat="1" ht="21.75" customHeight="1">
      <c r="A69" s="36"/>
      <c r="B69" s="37"/>
      <c r="C69" s="38"/>
      <c r="D69" s="38"/>
      <c r="E69" s="38"/>
      <c r="F69" s="38"/>
      <c r="G69" s="38"/>
      <c r="H69" s="38"/>
      <c r="I69" s="38"/>
      <c r="J69" s="38"/>
      <c r="K69" s="38"/>
      <c r="L69" s="115"/>
      <c r="S69" s="36"/>
      <c r="T69" s="36"/>
      <c r="U69" s="36"/>
      <c r="V69" s="36"/>
      <c r="W69" s="36"/>
      <c r="X69" s="36"/>
      <c r="Y69" s="36"/>
      <c r="Z69" s="36"/>
      <c r="AA69" s="36"/>
      <c r="AB69" s="36"/>
      <c r="AC69" s="36"/>
      <c r="AD69" s="36"/>
      <c r="AE69" s="36"/>
    </row>
    <row r="70" spans="1:31" s="2" customFormat="1" ht="6.95" customHeight="1">
      <c r="A70" s="36"/>
      <c r="B70" s="49"/>
      <c r="C70" s="50"/>
      <c r="D70" s="50"/>
      <c r="E70" s="50"/>
      <c r="F70" s="50"/>
      <c r="G70" s="50"/>
      <c r="H70" s="50"/>
      <c r="I70" s="50"/>
      <c r="J70" s="50"/>
      <c r="K70" s="50"/>
      <c r="L70" s="115"/>
      <c r="S70" s="36"/>
      <c r="T70" s="36"/>
      <c r="U70" s="36"/>
      <c r="V70" s="36"/>
      <c r="W70" s="36"/>
      <c r="X70" s="36"/>
      <c r="Y70" s="36"/>
      <c r="Z70" s="36"/>
      <c r="AA70" s="36"/>
      <c r="AB70" s="36"/>
      <c r="AC70" s="36"/>
      <c r="AD70" s="36"/>
      <c r="AE70" s="36"/>
    </row>
    <row r="74" spans="1:31" s="2" customFormat="1" ht="6.95" customHeight="1">
      <c r="A74" s="36"/>
      <c r="B74" s="51"/>
      <c r="C74" s="52"/>
      <c r="D74" s="52"/>
      <c r="E74" s="52"/>
      <c r="F74" s="52"/>
      <c r="G74" s="52"/>
      <c r="H74" s="52"/>
      <c r="I74" s="52"/>
      <c r="J74" s="52"/>
      <c r="K74" s="52"/>
      <c r="L74" s="115"/>
      <c r="S74" s="36"/>
      <c r="T74" s="36"/>
      <c r="U74" s="36"/>
      <c r="V74" s="36"/>
      <c r="W74" s="36"/>
      <c r="X74" s="36"/>
      <c r="Y74" s="36"/>
      <c r="Z74" s="36"/>
      <c r="AA74" s="36"/>
      <c r="AB74" s="36"/>
      <c r="AC74" s="36"/>
      <c r="AD74" s="36"/>
      <c r="AE74" s="36"/>
    </row>
    <row r="75" spans="1:31" s="2" customFormat="1" ht="24.95" customHeight="1">
      <c r="A75" s="36"/>
      <c r="B75" s="37"/>
      <c r="C75" s="25" t="s">
        <v>149</v>
      </c>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12" customHeight="1">
      <c r="A77" s="36"/>
      <c r="B77" s="37"/>
      <c r="C77" s="31" t="s">
        <v>17</v>
      </c>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6.5" customHeight="1">
      <c r="A78" s="36"/>
      <c r="B78" s="37"/>
      <c r="C78" s="38"/>
      <c r="D78" s="38"/>
      <c r="E78" s="390" t="str">
        <f>E7</f>
        <v>VDJ Žebětín</v>
      </c>
      <c r="F78" s="391"/>
      <c r="G78" s="391"/>
      <c r="H78" s="391"/>
      <c r="I78" s="38"/>
      <c r="J78" s="38"/>
      <c r="K78" s="38"/>
      <c r="L78" s="115"/>
      <c r="S78" s="36"/>
      <c r="T78" s="36"/>
      <c r="U78" s="36"/>
      <c r="V78" s="36"/>
      <c r="W78" s="36"/>
      <c r="X78" s="36"/>
      <c r="Y78" s="36"/>
      <c r="Z78" s="36"/>
      <c r="AA78" s="36"/>
      <c r="AB78" s="36"/>
      <c r="AC78" s="36"/>
      <c r="AD78" s="36"/>
      <c r="AE78" s="36"/>
    </row>
    <row r="79" spans="1:31" s="1" customFormat="1" ht="12" customHeight="1">
      <c r="B79" s="23"/>
      <c r="C79" s="31" t="s">
        <v>129</v>
      </c>
      <c r="D79" s="24"/>
      <c r="E79" s="24"/>
      <c r="F79" s="24"/>
      <c r="G79" s="24"/>
      <c r="H79" s="24"/>
      <c r="I79" s="24"/>
      <c r="J79" s="24"/>
      <c r="K79" s="24"/>
      <c r="L79" s="22"/>
    </row>
    <row r="80" spans="1:31" s="2" customFormat="1" ht="16.5" customHeight="1">
      <c r="A80" s="36"/>
      <c r="B80" s="37"/>
      <c r="C80" s="38"/>
      <c r="D80" s="38"/>
      <c r="E80" s="390" t="s">
        <v>2033</v>
      </c>
      <c r="F80" s="389"/>
      <c r="G80" s="389"/>
      <c r="H80" s="389"/>
      <c r="I80" s="38"/>
      <c r="J80" s="38"/>
      <c r="K80" s="38"/>
      <c r="L80" s="115"/>
      <c r="S80" s="36"/>
      <c r="T80" s="36"/>
      <c r="U80" s="36"/>
      <c r="V80" s="36"/>
      <c r="W80" s="36"/>
      <c r="X80" s="36"/>
      <c r="Y80" s="36"/>
      <c r="Z80" s="36"/>
      <c r="AA80" s="36"/>
      <c r="AB80" s="36"/>
      <c r="AC80" s="36"/>
      <c r="AD80" s="36"/>
      <c r="AE80" s="36"/>
    </row>
    <row r="81" spans="1:65" s="2" customFormat="1" ht="12" customHeight="1">
      <c r="A81" s="36"/>
      <c r="B81" s="37"/>
      <c r="C81" s="31" t="s">
        <v>2034</v>
      </c>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6.5" customHeight="1">
      <c r="A82" s="36"/>
      <c r="B82" s="37"/>
      <c r="C82" s="38"/>
      <c r="D82" s="38"/>
      <c r="E82" s="384" t="str">
        <f>E11</f>
        <v>PS01.005 - V4 - Bezpečnostní přeliv</v>
      </c>
      <c r="F82" s="389"/>
      <c r="G82" s="389"/>
      <c r="H82" s="389"/>
      <c r="I82" s="38"/>
      <c r="J82" s="38"/>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2" customHeight="1">
      <c r="A84" s="36"/>
      <c r="B84" s="37"/>
      <c r="C84" s="31" t="s">
        <v>22</v>
      </c>
      <c r="D84" s="38"/>
      <c r="E84" s="38"/>
      <c r="F84" s="29" t="str">
        <f>F14</f>
        <v>Brno - Žebětín</v>
      </c>
      <c r="G84" s="38"/>
      <c r="H84" s="38"/>
      <c r="I84" s="31" t="s">
        <v>24</v>
      </c>
      <c r="J84" s="61" t="str">
        <f>IF(J14="","",J14)</f>
        <v>1.6.2022</v>
      </c>
      <c r="K84" s="38"/>
      <c r="L84" s="115"/>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65" s="2" customFormat="1" ht="15.2" customHeight="1">
      <c r="A86" s="36"/>
      <c r="B86" s="37"/>
      <c r="C86" s="31" t="s">
        <v>26</v>
      </c>
      <c r="D86" s="38"/>
      <c r="E86" s="38"/>
      <c r="F86" s="29" t="str">
        <f>E17</f>
        <v xml:space="preserve"> </v>
      </c>
      <c r="G86" s="38"/>
      <c r="H86" s="38"/>
      <c r="I86" s="31" t="s">
        <v>32</v>
      </c>
      <c r="J86" s="34" t="str">
        <f>E23</f>
        <v xml:space="preserve"> </v>
      </c>
      <c r="K86" s="38"/>
      <c r="L86" s="115"/>
      <c r="S86" s="36"/>
      <c r="T86" s="36"/>
      <c r="U86" s="36"/>
      <c r="V86" s="36"/>
      <c r="W86" s="36"/>
      <c r="X86" s="36"/>
      <c r="Y86" s="36"/>
      <c r="Z86" s="36"/>
      <c r="AA86" s="36"/>
      <c r="AB86" s="36"/>
      <c r="AC86" s="36"/>
      <c r="AD86" s="36"/>
      <c r="AE86" s="36"/>
    </row>
    <row r="87" spans="1:65" s="2" customFormat="1" ht="15.2" customHeight="1">
      <c r="A87" s="36"/>
      <c r="B87" s="37"/>
      <c r="C87" s="31" t="s">
        <v>30</v>
      </c>
      <c r="D87" s="38"/>
      <c r="E87" s="38"/>
      <c r="F87" s="29" t="str">
        <f>IF(E20="","",E20)</f>
        <v>Vyplň údaj</v>
      </c>
      <c r="G87" s="38"/>
      <c r="H87" s="38"/>
      <c r="I87" s="31" t="s">
        <v>35</v>
      </c>
      <c r="J87" s="34" t="str">
        <f>E26</f>
        <v xml:space="preserve"> </v>
      </c>
      <c r="K87" s="38"/>
      <c r="L87" s="115"/>
      <c r="S87" s="36"/>
      <c r="T87" s="36"/>
      <c r="U87" s="36"/>
      <c r="V87" s="36"/>
      <c r="W87" s="36"/>
      <c r="X87" s="36"/>
      <c r="Y87" s="36"/>
      <c r="Z87" s="36"/>
      <c r="AA87" s="36"/>
      <c r="AB87" s="36"/>
      <c r="AC87" s="36"/>
      <c r="AD87" s="36"/>
      <c r="AE87" s="36"/>
    </row>
    <row r="88" spans="1:65" s="2" customFormat="1" ht="10.3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65" s="11" customFormat="1" ht="29.25" customHeight="1">
      <c r="A89" s="153"/>
      <c r="B89" s="154"/>
      <c r="C89" s="155" t="s">
        <v>150</v>
      </c>
      <c r="D89" s="156" t="s">
        <v>57</v>
      </c>
      <c r="E89" s="156" t="s">
        <v>53</v>
      </c>
      <c r="F89" s="156" t="s">
        <v>54</v>
      </c>
      <c r="G89" s="156" t="s">
        <v>151</v>
      </c>
      <c r="H89" s="156" t="s">
        <v>152</v>
      </c>
      <c r="I89" s="156" t="s">
        <v>153</v>
      </c>
      <c r="J89" s="156" t="s">
        <v>133</v>
      </c>
      <c r="K89" s="157" t="s">
        <v>154</v>
      </c>
      <c r="L89" s="158"/>
      <c r="M89" s="70" t="s">
        <v>20</v>
      </c>
      <c r="N89" s="71" t="s">
        <v>42</v>
      </c>
      <c r="O89" s="71" t="s">
        <v>155</v>
      </c>
      <c r="P89" s="71" t="s">
        <v>156</v>
      </c>
      <c r="Q89" s="71" t="s">
        <v>157</v>
      </c>
      <c r="R89" s="71" t="s">
        <v>158</v>
      </c>
      <c r="S89" s="71" t="s">
        <v>159</v>
      </c>
      <c r="T89" s="72" t="s">
        <v>160</v>
      </c>
      <c r="U89" s="153"/>
      <c r="V89" s="153"/>
      <c r="W89" s="153"/>
      <c r="X89" s="153"/>
      <c r="Y89" s="153"/>
      <c r="Z89" s="153"/>
      <c r="AA89" s="153"/>
      <c r="AB89" s="153"/>
      <c r="AC89" s="153"/>
      <c r="AD89" s="153"/>
      <c r="AE89" s="153"/>
    </row>
    <row r="90" spans="1:65" s="2" customFormat="1" ht="22.9" customHeight="1">
      <c r="A90" s="36"/>
      <c r="B90" s="37"/>
      <c r="C90" s="77" t="s">
        <v>161</v>
      </c>
      <c r="D90" s="38"/>
      <c r="E90" s="38"/>
      <c r="F90" s="38"/>
      <c r="G90" s="38"/>
      <c r="H90" s="38"/>
      <c r="I90" s="38"/>
      <c r="J90" s="159">
        <f>BK90</f>
        <v>0</v>
      </c>
      <c r="K90" s="38"/>
      <c r="L90" s="41"/>
      <c r="M90" s="73"/>
      <c r="N90" s="160"/>
      <c r="O90" s="74"/>
      <c r="P90" s="161">
        <f>P91+P93+P96+P103+P105</f>
        <v>0</v>
      </c>
      <c r="Q90" s="74"/>
      <c r="R90" s="161">
        <f>R91+R93+R96+R103+R105</f>
        <v>0</v>
      </c>
      <c r="S90" s="74"/>
      <c r="T90" s="162">
        <f>T91+T93+T96+T103+T105</f>
        <v>0</v>
      </c>
      <c r="U90" s="36"/>
      <c r="V90" s="36"/>
      <c r="W90" s="36"/>
      <c r="X90" s="36"/>
      <c r="Y90" s="36"/>
      <c r="Z90" s="36"/>
      <c r="AA90" s="36"/>
      <c r="AB90" s="36"/>
      <c r="AC90" s="36"/>
      <c r="AD90" s="36"/>
      <c r="AE90" s="36"/>
      <c r="AT90" s="19" t="s">
        <v>71</v>
      </c>
      <c r="AU90" s="19" t="s">
        <v>134</v>
      </c>
      <c r="BK90" s="163">
        <f>BK91+BK93+BK96+BK103+BK105</f>
        <v>0</v>
      </c>
    </row>
    <row r="91" spans="1:65" s="12" customFormat="1" ht="25.9" customHeight="1">
      <c r="B91" s="164"/>
      <c r="C91" s="165"/>
      <c r="D91" s="166" t="s">
        <v>71</v>
      </c>
      <c r="E91" s="167" t="s">
        <v>8</v>
      </c>
      <c r="F91" s="167" t="s">
        <v>2106</v>
      </c>
      <c r="G91" s="165"/>
      <c r="H91" s="165"/>
      <c r="I91" s="168"/>
      <c r="J91" s="169">
        <f>BK91</f>
        <v>0</v>
      </c>
      <c r="K91" s="165"/>
      <c r="L91" s="170"/>
      <c r="M91" s="171"/>
      <c r="N91" s="172"/>
      <c r="O91" s="172"/>
      <c r="P91" s="173">
        <f>P92</f>
        <v>0</v>
      </c>
      <c r="Q91" s="172"/>
      <c r="R91" s="173">
        <f>R92</f>
        <v>0</v>
      </c>
      <c r="S91" s="172"/>
      <c r="T91" s="174">
        <f>T92</f>
        <v>0</v>
      </c>
      <c r="AR91" s="175" t="s">
        <v>8</v>
      </c>
      <c r="AT91" s="176" t="s">
        <v>71</v>
      </c>
      <c r="AU91" s="176" t="s">
        <v>72</v>
      </c>
      <c r="AY91" s="175" t="s">
        <v>164</v>
      </c>
      <c r="BK91" s="177">
        <f>BK92</f>
        <v>0</v>
      </c>
    </row>
    <row r="92" spans="1:65" s="2" customFormat="1" ht="16.5" customHeight="1">
      <c r="A92" s="36"/>
      <c r="B92" s="37"/>
      <c r="C92" s="180" t="s">
        <v>8</v>
      </c>
      <c r="D92" s="180" t="s">
        <v>166</v>
      </c>
      <c r="E92" s="181" t="s">
        <v>81</v>
      </c>
      <c r="F92" s="182" t="s">
        <v>2111</v>
      </c>
      <c r="G92" s="183" t="s">
        <v>213</v>
      </c>
      <c r="H92" s="184">
        <v>14.5</v>
      </c>
      <c r="I92" s="185"/>
      <c r="J92" s="186">
        <f>ROUND(I92*H92,0)</f>
        <v>0</v>
      </c>
      <c r="K92" s="182" t="s">
        <v>20</v>
      </c>
      <c r="L92" s="41"/>
      <c r="M92" s="187" t="s">
        <v>20</v>
      </c>
      <c r="N92" s="188" t="s">
        <v>43</v>
      </c>
      <c r="O92" s="66"/>
      <c r="P92" s="189">
        <f>O92*H92</f>
        <v>0</v>
      </c>
      <c r="Q92" s="189">
        <v>0</v>
      </c>
      <c r="R92" s="189">
        <f>Q92*H92</f>
        <v>0</v>
      </c>
      <c r="S92" s="189">
        <v>0</v>
      </c>
      <c r="T92" s="190">
        <f>S92*H92</f>
        <v>0</v>
      </c>
      <c r="U92" s="36"/>
      <c r="V92" s="36"/>
      <c r="W92" s="36"/>
      <c r="X92" s="36"/>
      <c r="Y92" s="36"/>
      <c r="Z92" s="36"/>
      <c r="AA92" s="36"/>
      <c r="AB92" s="36"/>
      <c r="AC92" s="36"/>
      <c r="AD92" s="36"/>
      <c r="AE92" s="36"/>
      <c r="AR92" s="191" t="s">
        <v>171</v>
      </c>
      <c r="AT92" s="191" t="s">
        <v>166</v>
      </c>
      <c r="AU92" s="191" t="s">
        <v>8</v>
      </c>
      <c r="AY92" s="19" t="s">
        <v>164</v>
      </c>
      <c r="BE92" s="192">
        <f>IF(N92="základní",J92,0)</f>
        <v>0</v>
      </c>
      <c r="BF92" s="192">
        <f>IF(N92="snížená",J92,0)</f>
        <v>0</v>
      </c>
      <c r="BG92" s="192">
        <f>IF(N92="zákl. přenesená",J92,0)</f>
        <v>0</v>
      </c>
      <c r="BH92" s="192">
        <f>IF(N92="sníž. přenesená",J92,0)</f>
        <v>0</v>
      </c>
      <c r="BI92" s="192">
        <f>IF(N92="nulová",J92,0)</f>
        <v>0</v>
      </c>
      <c r="BJ92" s="19" t="s">
        <v>8</v>
      </c>
      <c r="BK92" s="192">
        <f>ROUND(I92*H92,0)</f>
        <v>0</v>
      </c>
      <c r="BL92" s="19" t="s">
        <v>171</v>
      </c>
      <c r="BM92" s="191" t="s">
        <v>2346</v>
      </c>
    </row>
    <row r="93" spans="1:65" s="12" customFormat="1" ht="25.9" customHeight="1">
      <c r="B93" s="164"/>
      <c r="C93" s="165"/>
      <c r="D93" s="166" t="s">
        <v>71</v>
      </c>
      <c r="E93" s="167" t="s">
        <v>223</v>
      </c>
      <c r="F93" s="167" t="s">
        <v>2226</v>
      </c>
      <c r="G93" s="165"/>
      <c r="H93" s="165"/>
      <c r="I93" s="168"/>
      <c r="J93" s="169">
        <f>BK93</f>
        <v>0</v>
      </c>
      <c r="K93" s="165"/>
      <c r="L93" s="170"/>
      <c r="M93" s="171"/>
      <c r="N93" s="172"/>
      <c r="O93" s="172"/>
      <c r="P93" s="173">
        <f>SUM(P94:P95)</f>
        <v>0</v>
      </c>
      <c r="Q93" s="172"/>
      <c r="R93" s="173">
        <f>SUM(R94:R95)</f>
        <v>0</v>
      </c>
      <c r="S93" s="172"/>
      <c r="T93" s="174">
        <f>SUM(T94:T95)</f>
        <v>0</v>
      </c>
      <c r="AR93" s="175" t="s">
        <v>8</v>
      </c>
      <c r="AT93" s="176" t="s">
        <v>71</v>
      </c>
      <c r="AU93" s="176" t="s">
        <v>72</v>
      </c>
      <c r="AY93" s="175" t="s">
        <v>164</v>
      </c>
      <c r="BK93" s="177">
        <f>SUM(BK94:BK95)</f>
        <v>0</v>
      </c>
    </row>
    <row r="94" spans="1:65" s="2" customFormat="1" ht="16.5" customHeight="1">
      <c r="A94" s="36"/>
      <c r="B94" s="37"/>
      <c r="C94" s="180" t="s">
        <v>81</v>
      </c>
      <c r="D94" s="180" t="s">
        <v>166</v>
      </c>
      <c r="E94" s="181" t="s">
        <v>229</v>
      </c>
      <c r="F94" s="182" t="s">
        <v>2347</v>
      </c>
      <c r="G94" s="183" t="s">
        <v>1890</v>
      </c>
      <c r="H94" s="184">
        <v>1</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2348</v>
      </c>
    </row>
    <row r="95" spans="1:65" s="2" customFormat="1" ht="175.5">
      <c r="A95" s="36"/>
      <c r="B95" s="37"/>
      <c r="C95" s="38"/>
      <c r="D95" s="200" t="s">
        <v>2040</v>
      </c>
      <c r="E95" s="38"/>
      <c r="F95" s="263" t="s">
        <v>2349</v>
      </c>
      <c r="G95" s="38"/>
      <c r="H95" s="38"/>
      <c r="I95" s="195"/>
      <c r="J95" s="38"/>
      <c r="K95" s="38"/>
      <c r="L95" s="41"/>
      <c r="M95" s="196"/>
      <c r="N95" s="197"/>
      <c r="O95" s="66"/>
      <c r="P95" s="66"/>
      <c r="Q95" s="66"/>
      <c r="R95" s="66"/>
      <c r="S95" s="66"/>
      <c r="T95" s="67"/>
      <c r="U95" s="36"/>
      <c r="V95" s="36"/>
      <c r="W95" s="36"/>
      <c r="X95" s="36"/>
      <c r="Y95" s="36"/>
      <c r="Z95" s="36"/>
      <c r="AA95" s="36"/>
      <c r="AB95" s="36"/>
      <c r="AC95" s="36"/>
      <c r="AD95" s="36"/>
      <c r="AE95" s="36"/>
      <c r="AT95" s="19" t="s">
        <v>2040</v>
      </c>
      <c r="AU95" s="19" t="s">
        <v>8</v>
      </c>
    </row>
    <row r="96" spans="1:65" s="12" customFormat="1" ht="25.9" customHeight="1">
      <c r="B96" s="164"/>
      <c r="C96" s="165"/>
      <c r="D96" s="166" t="s">
        <v>71</v>
      </c>
      <c r="E96" s="167" t="s">
        <v>248</v>
      </c>
      <c r="F96" s="167" t="s">
        <v>2261</v>
      </c>
      <c r="G96" s="165"/>
      <c r="H96" s="165"/>
      <c r="I96" s="168"/>
      <c r="J96" s="169">
        <f>BK96</f>
        <v>0</v>
      </c>
      <c r="K96" s="165"/>
      <c r="L96" s="170"/>
      <c r="M96" s="171"/>
      <c r="N96" s="172"/>
      <c r="O96" s="172"/>
      <c r="P96" s="173">
        <f>SUM(P97:P102)</f>
        <v>0</v>
      </c>
      <c r="Q96" s="172"/>
      <c r="R96" s="173">
        <f>SUM(R97:R102)</f>
        <v>0</v>
      </c>
      <c r="S96" s="172"/>
      <c r="T96" s="174">
        <f>SUM(T97:T102)</f>
        <v>0</v>
      </c>
      <c r="AR96" s="175" t="s">
        <v>8</v>
      </c>
      <c r="AT96" s="176" t="s">
        <v>71</v>
      </c>
      <c r="AU96" s="176" t="s">
        <v>72</v>
      </c>
      <c r="AY96" s="175" t="s">
        <v>164</v>
      </c>
      <c r="BK96" s="177">
        <f>SUM(BK97:BK102)</f>
        <v>0</v>
      </c>
    </row>
    <row r="97" spans="1:65" s="2" customFormat="1" ht="16.5" customHeight="1">
      <c r="A97" s="36"/>
      <c r="B97" s="37"/>
      <c r="C97" s="180" t="s">
        <v>184</v>
      </c>
      <c r="D97" s="180" t="s">
        <v>166</v>
      </c>
      <c r="E97" s="181" t="s">
        <v>255</v>
      </c>
      <c r="F97" s="182" t="s">
        <v>2164</v>
      </c>
      <c r="G97" s="183" t="s">
        <v>1890</v>
      </c>
      <c r="H97" s="184">
        <v>8</v>
      </c>
      <c r="I97" s="185"/>
      <c r="J97" s="186">
        <f>ROUND(I97*H97,0)</f>
        <v>0</v>
      </c>
      <c r="K97" s="182" t="s">
        <v>20</v>
      </c>
      <c r="L97" s="41"/>
      <c r="M97" s="187" t="s">
        <v>20</v>
      </c>
      <c r="N97" s="188" t="s">
        <v>43</v>
      </c>
      <c r="O97" s="66"/>
      <c r="P97" s="189">
        <f>O97*H97</f>
        <v>0</v>
      </c>
      <c r="Q97" s="189">
        <v>0</v>
      </c>
      <c r="R97" s="189">
        <f>Q97*H97</f>
        <v>0</v>
      </c>
      <c r="S97" s="189">
        <v>0</v>
      </c>
      <c r="T97" s="190">
        <f>S97*H97</f>
        <v>0</v>
      </c>
      <c r="U97" s="36"/>
      <c r="V97" s="36"/>
      <c r="W97" s="36"/>
      <c r="X97" s="36"/>
      <c r="Y97" s="36"/>
      <c r="Z97" s="36"/>
      <c r="AA97" s="36"/>
      <c r="AB97" s="36"/>
      <c r="AC97" s="36"/>
      <c r="AD97" s="36"/>
      <c r="AE97" s="36"/>
      <c r="AR97" s="191" t="s">
        <v>171</v>
      </c>
      <c r="AT97" s="191" t="s">
        <v>166</v>
      </c>
      <c r="AU97" s="191" t="s">
        <v>8</v>
      </c>
      <c r="AY97" s="19" t="s">
        <v>164</v>
      </c>
      <c r="BE97" s="192">
        <f>IF(N97="základní",J97,0)</f>
        <v>0</v>
      </c>
      <c r="BF97" s="192">
        <f>IF(N97="snížená",J97,0)</f>
        <v>0</v>
      </c>
      <c r="BG97" s="192">
        <f>IF(N97="zákl. přenesená",J97,0)</f>
        <v>0</v>
      </c>
      <c r="BH97" s="192">
        <f>IF(N97="sníž. přenesená",J97,0)</f>
        <v>0</v>
      </c>
      <c r="BI97" s="192">
        <f>IF(N97="nulová",J97,0)</f>
        <v>0</v>
      </c>
      <c r="BJ97" s="19" t="s">
        <v>8</v>
      </c>
      <c r="BK97" s="192">
        <f>ROUND(I97*H97,0)</f>
        <v>0</v>
      </c>
      <c r="BL97" s="19" t="s">
        <v>171</v>
      </c>
      <c r="BM97" s="191" t="s">
        <v>2350</v>
      </c>
    </row>
    <row r="98" spans="1:65" s="2" customFormat="1" ht="16.5" customHeight="1">
      <c r="A98" s="36"/>
      <c r="B98" s="37"/>
      <c r="C98" s="180" t="s">
        <v>171</v>
      </c>
      <c r="D98" s="180" t="s">
        <v>166</v>
      </c>
      <c r="E98" s="181" t="s">
        <v>9</v>
      </c>
      <c r="F98" s="182" t="s">
        <v>2167</v>
      </c>
      <c r="G98" s="183" t="s">
        <v>1890</v>
      </c>
      <c r="H98" s="184">
        <v>8</v>
      </c>
      <c r="I98" s="185"/>
      <c r="J98" s="186">
        <f>ROUND(I98*H98,0)</f>
        <v>0</v>
      </c>
      <c r="K98" s="182" t="s">
        <v>20</v>
      </c>
      <c r="L98" s="41"/>
      <c r="M98" s="187" t="s">
        <v>20</v>
      </c>
      <c r="N98" s="188" t="s">
        <v>43</v>
      </c>
      <c r="O98" s="66"/>
      <c r="P98" s="189">
        <f>O98*H98</f>
        <v>0</v>
      </c>
      <c r="Q98" s="189">
        <v>0</v>
      </c>
      <c r="R98" s="189">
        <f>Q98*H98</f>
        <v>0</v>
      </c>
      <c r="S98" s="189">
        <v>0</v>
      </c>
      <c r="T98" s="190">
        <f>S98*H98</f>
        <v>0</v>
      </c>
      <c r="U98" s="36"/>
      <c r="V98" s="36"/>
      <c r="W98" s="36"/>
      <c r="X98" s="36"/>
      <c r="Y98" s="36"/>
      <c r="Z98" s="36"/>
      <c r="AA98" s="36"/>
      <c r="AB98" s="36"/>
      <c r="AC98" s="36"/>
      <c r="AD98" s="36"/>
      <c r="AE98" s="36"/>
      <c r="AR98" s="191" t="s">
        <v>171</v>
      </c>
      <c r="AT98" s="191" t="s">
        <v>166</v>
      </c>
      <c r="AU98" s="191" t="s">
        <v>8</v>
      </c>
      <c r="AY98" s="19" t="s">
        <v>164</v>
      </c>
      <c r="BE98" s="192">
        <f>IF(N98="základní",J98,0)</f>
        <v>0</v>
      </c>
      <c r="BF98" s="192">
        <f>IF(N98="snížená",J98,0)</f>
        <v>0</v>
      </c>
      <c r="BG98" s="192">
        <f>IF(N98="zákl. přenesená",J98,0)</f>
        <v>0</v>
      </c>
      <c r="BH98" s="192">
        <f>IF(N98="sníž. přenesená",J98,0)</f>
        <v>0</v>
      </c>
      <c r="BI98" s="192">
        <f>IF(N98="nulová",J98,0)</f>
        <v>0</v>
      </c>
      <c r="BJ98" s="19" t="s">
        <v>8</v>
      </c>
      <c r="BK98" s="192">
        <f>ROUND(I98*H98,0)</f>
        <v>0</v>
      </c>
      <c r="BL98" s="19" t="s">
        <v>171</v>
      </c>
      <c r="BM98" s="191" t="s">
        <v>2351</v>
      </c>
    </row>
    <row r="99" spans="1:65" s="2" customFormat="1" ht="16.5" customHeight="1">
      <c r="A99" s="36"/>
      <c r="B99" s="37"/>
      <c r="C99" s="180" t="s">
        <v>194</v>
      </c>
      <c r="D99" s="180" t="s">
        <v>166</v>
      </c>
      <c r="E99" s="181" t="s">
        <v>272</v>
      </c>
      <c r="F99" s="182" t="s">
        <v>2170</v>
      </c>
      <c r="G99" s="183" t="s">
        <v>1890</v>
      </c>
      <c r="H99" s="184">
        <v>8</v>
      </c>
      <c r="I99" s="185"/>
      <c r="J99" s="186">
        <f>ROUND(I99*H99,0)</f>
        <v>0</v>
      </c>
      <c r="K99" s="182" t="s">
        <v>20</v>
      </c>
      <c r="L99" s="41"/>
      <c r="M99" s="187" t="s">
        <v>20</v>
      </c>
      <c r="N99" s="188" t="s">
        <v>43</v>
      </c>
      <c r="O99" s="66"/>
      <c r="P99" s="189">
        <f>O99*H99</f>
        <v>0</v>
      </c>
      <c r="Q99" s="189">
        <v>0</v>
      </c>
      <c r="R99" s="189">
        <f>Q99*H99</f>
        <v>0</v>
      </c>
      <c r="S99" s="189">
        <v>0</v>
      </c>
      <c r="T99" s="190">
        <f>S99*H99</f>
        <v>0</v>
      </c>
      <c r="U99" s="36"/>
      <c r="V99" s="36"/>
      <c r="W99" s="36"/>
      <c r="X99" s="36"/>
      <c r="Y99" s="36"/>
      <c r="Z99" s="36"/>
      <c r="AA99" s="36"/>
      <c r="AB99" s="36"/>
      <c r="AC99" s="36"/>
      <c r="AD99" s="36"/>
      <c r="AE99" s="36"/>
      <c r="AR99" s="191" t="s">
        <v>171</v>
      </c>
      <c r="AT99" s="191" t="s">
        <v>166</v>
      </c>
      <c r="AU99" s="191" t="s">
        <v>8</v>
      </c>
      <c r="AY99" s="19" t="s">
        <v>164</v>
      </c>
      <c r="BE99" s="192">
        <f>IF(N99="základní",J99,0)</f>
        <v>0</v>
      </c>
      <c r="BF99" s="192">
        <f>IF(N99="snížená",J99,0)</f>
        <v>0</v>
      </c>
      <c r="BG99" s="192">
        <f>IF(N99="zákl. přenesená",J99,0)</f>
        <v>0</v>
      </c>
      <c r="BH99" s="192">
        <f>IF(N99="sníž. přenesená",J99,0)</f>
        <v>0</v>
      </c>
      <c r="BI99" s="192">
        <f>IF(N99="nulová",J99,0)</f>
        <v>0</v>
      </c>
      <c r="BJ99" s="19" t="s">
        <v>8</v>
      </c>
      <c r="BK99" s="192">
        <f>ROUND(I99*H99,0)</f>
        <v>0</v>
      </c>
      <c r="BL99" s="19" t="s">
        <v>171</v>
      </c>
      <c r="BM99" s="191" t="s">
        <v>2352</v>
      </c>
    </row>
    <row r="100" spans="1:65" s="2" customFormat="1" ht="16.5" customHeight="1">
      <c r="A100" s="36"/>
      <c r="B100" s="37"/>
      <c r="C100" s="180" t="s">
        <v>200</v>
      </c>
      <c r="D100" s="180" t="s">
        <v>166</v>
      </c>
      <c r="E100" s="181" t="s">
        <v>280</v>
      </c>
      <c r="F100" s="182" t="s">
        <v>2180</v>
      </c>
      <c r="G100" s="183" t="s">
        <v>332</v>
      </c>
      <c r="H100" s="184">
        <v>8</v>
      </c>
      <c r="I100" s="185"/>
      <c r="J100" s="186">
        <f>ROUND(I100*H100,0)</f>
        <v>0</v>
      </c>
      <c r="K100" s="182" t="s">
        <v>20</v>
      </c>
      <c r="L100" s="41"/>
      <c r="M100" s="187" t="s">
        <v>20</v>
      </c>
      <c r="N100" s="188" t="s">
        <v>43</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171</v>
      </c>
      <c r="AT100" s="191" t="s">
        <v>166</v>
      </c>
      <c r="AU100" s="191" t="s">
        <v>8</v>
      </c>
      <c r="AY100" s="19" t="s">
        <v>164</v>
      </c>
      <c r="BE100" s="192">
        <f>IF(N100="základní",J100,0)</f>
        <v>0</v>
      </c>
      <c r="BF100" s="192">
        <f>IF(N100="snížená",J100,0)</f>
        <v>0</v>
      </c>
      <c r="BG100" s="192">
        <f>IF(N100="zákl. přenesená",J100,0)</f>
        <v>0</v>
      </c>
      <c r="BH100" s="192">
        <f>IF(N100="sníž. přenesená",J100,0)</f>
        <v>0</v>
      </c>
      <c r="BI100" s="192">
        <f>IF(N100="nulová",J100,0)</f>
        <v>0</v>
      </c>
      <c r="BJ100" s="19" t="s">
        <v>8</v>
      </c>
      <c r="BK100" s="192">
        <f>ROUND(I100*H100,0)</f>
        <v>0</v>
      </c>
      <c r="BL100" s="19" t="s">
        <v>171</v>
      </c>
      <c r="BM100" s="191" t="s">
        <v>2353</v>
      </c>
    </row>
    <row r="101" spans="1:65" s="2" customFormat="1" ht="48.75">
      <c r="A101" s="36"/>
      <c r="B101" s="37"/>
      <c r="C101" s="38"/>
      <c r="D101" s="200" t="s">
        <v>2040</v>
      </c>
      <c r="E101" s="38"/>
      <c r="F101" s="263" t="s">
        <v>2178</v>
      </c>
      <c r="G101" s="38"/>
      <c r="H101" s="38"/>
      <c r="I101" s="195"/>
      <c r="J101" s="38"/>
      <c r="K101" s="38"/>
      <c r="L101" s="41"/>
      <c r="M101" s="196"/>
      <c r="N101" s="197"/>
      <c r="O101" s="66"/>
      <c r="P101" s="66"/>
      <c r="Q101" s="66"/>
      <c r="R101" s="66"/>
      <c r="S101" s="66"/>
      <c r="T101" s="67"/>
      <c r="U101" s="36"/>
      <c r="V101" s="36"/>
      <c r="W101" s="36"/>
      <c r="X101" s="36"/>
      <c r="Y101" s="36"/>
      <c r="Z101" s="36"/>
      <c r="AA101" s="36"/>
      <c r="AB101" s="36"/>
      <c r="AC101" s="36"/>
      <c r="AD101" s="36"/>
      <c r="AE101" s="36"/>
      <c r="AT101" s="19" t="s">
        <v>2040</v>
      </c>
      <c r="AU101" s="19" t="s">
        <v>8</v>
      </c>
    </row>
    <row r="102" spans="1:65" s="2" customFormat="1" ht="16.5" customHeight="1">
      <c r="A102" s="36"/>
      <c r="B102" s="37"/>
      <c r="C102" s="180" t="s">
        <v>205</v>
      </c>
      <c r="D102" s="180" t="s">
        <v>166</v>
      </c>
      <c r="E102" s="181" t="s">
        <v>316</v>
      </c>
      <c r="F102" s="182" t="s">
        <v>2189</v>
      </c>
      <c r="G102" s="183" t="s">
        <v>1890</v>
      </c>
      <c r="H102" s="184">
        <v>8</v>
      </c>
      <c r="I102" s="185"/>
      <c r="J102" s="186">
        <f>ROUND(I102*H102,0)</f>
        <v>0</v>
      </c>
      <c r="K102" s="182" t="s">
        <v>20</v>
      </c>
      <c r="L102" s="41"/>
      <c r="M102" s="187" t="s">
        <v>20</v>
      </c>
      <c r="N102" s="188" t="s">
        <v>43</v>
      </c>
      <c r="O102" s="66"/>
      <c r="P102" s="189">
        <f>O102*H102</f>
        <v>0</v>
      </c>
      <c r="Q102" s="189">
        <v>0</v>
      </c>
      <c r="R102" s="189">
        <f>Q102*H102</f>
        <v>0</v>
      </c>
      <c r="S102" s="189">
        <v>0</v>
      </c>
      <c r="T102" s="190">
        <f>S102*H102</f>
        <v>0</v>
      </c>
      <c r="U102" s="36"/>
      <c r="V102" s="36"/>
      <c r="W102" s="36"/>
      <c r="X102" s="36"/>
      <c r="Y102" s="36"/>
      <c r="Z102" s="36"/>
      <c r="AA102" s="36"/>
      <c r="AB102" s="36"/>
      <c r="AC102" s="36"/>
      <c r="AD102" s="36"/>
      <c r="AE102" s="36"/>
      <c r="AR102" s="191" t="s">
        <v>171</v>
      </c>
      <c r="AT102" s="191" t="s">
        <v>166</v>
      </c>
      <c r="AU102" s="191" t="s">
        <v>8</v>
      </c>
      <c r="AY102" s="19" t="s">
        <v>164</v>
      </c>
      <c r="BE102" s="192">
        <f>IF(N102="základní",J102,0)</f>
        <v>0</v>
      </c>
      <c r="BF102" s="192">
        <f>IF(N102="snížená",J102,0)</f>
        <v>0</v>
      </c>
      <c r="BG102" s="192">
        <f>IF(N102="zákl. přenesená",J102,0)</f>
        <v>0</v>
      </c>
      <c r="BH102" s="192">
        <f>IF(N102="sníž. přenesená",J102,0)</f>
        <v>0</v>
      </c>
      <c r="BI102" s="192">
        <f>IF(N102="nulová",J102,0)</f>
        <v>0</v>
      </c>
      <c r="BJ102" s="19" t="s">
        <v>8</v>
      </c>
      <c r="BK102" s="192">
        <f>ROUND(I102*H102,0)</f>
        <v>0</v>
      </c>
      <c r="BL102" s="19" t="s">
        <v>171</v>
      </c>
      <c r="BM102" s="191" t="s">
        <v>2354</v>
      </c>
    </row>
    <row r="103" spans="1:65" s="12" customFormat="1" ht="25.9" customHeight="1">
      <c r="B103" s="164"/>
      <c r="C103" s="165"/>
      <c r="D103" s="166" t="s">
        <v>71</v>
      </c>
      <c r="E103" s="167" t="s">
        <v>329</v>
      </c>
      <c r="F103" s="167" t="s">
        <v>2282</v>
      </c>
      <c r="G103" s="165"/>
      <c r="H103" s="165"/>
      <c r="I103" s="168"/>
      <c r="J103" s="169">
        <f>BK103</f>
        <v>0</v>
      </c>
      <c r="K103" s="165"/>
      <c r="L103" s="170"/>
      <c r="M103" s="171"/>
      <c r="N103" s="172"/>
      <c r="O103" s="172"/>
      <c r="P103" s="173">
        <f>P104</f>
        <v>0</v>
      </c>
      <c r="Q103" s="172"/>
      <c r="R103" s="173">
        <f>R104</f>
        <v>0</v>
      </c>
      <c r="S103" s="172"/>
      <c r="T103" s="174">
        <f>T104</f>
        <v>0</v>
      </c>
      <c r="AR103" s="175" t="s">
        <v>8</v>
      </c>
      <c r="AT103" s="176" t="s">
        <v>71</v>
      </c>
      <c r="AU103" s="176" t="s">
        <v>72</v>
      </c>
      <c r="AY103" s="175" t="s">
        <v>164</v>
      </c>
      <c r="BK103" s="177">
        <f>BK104</f>
        <v>0</v>
      </c>
    </row>
    <row r="104" spans="1:65" s="2" customFormat="1" ht="24.2" customHeight="1">
      <c r="A104" s="36"/>
      <c r="B104" s="37"/>
      <c r="C104" s="180" t="s">
        <v>210</v>
      </c>
      <c r="D104" s="180" t="s">
        <v>166</v>
      </c>
      <c r="E104" s="181" t="s">
        <v>334</v>
      </c>
      <c r="F104" s="182" t="s">
        <v>2355</v>
      </c>
      <c r="G104" s="183" t="s">
        <v>332</v>
      </c>
      <c r="H104" s="184">
        <v>1</v>
      </c>
      <c r="I104" s="185"/>
      <c r="J104" s="186">
        <f>ROUND(I104*H104,0)</f>
        <v>0</v>
      </c>
      <c r="K104" s="182" t="s">
        <v>20</v>
      </c>
      <c r="L104" s="41"/>
      <c r="M104" s="187" t="s">
        <v>20</v>
      </c>
      <c r="N104" s="188" t="s">
        <v>43</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171</v>
      </c>
      <c r="AT104" s="191" t="s">
        <v>166</v>
      </c>
      <c r="AU104" s="191" t="s">
        <v>8</v>
      </c>
      <c r="AY104" s="19" t="s">
        <v>164</v>
      </c>
      <c r="BE104" s="192">
        <f>IF(N104="základní",J104,0)</f>
        <v>0</v>
      </c>
      <c r="BF104" s="192">
        <f>IF(N104="snížená",J104,0)</f>
        <v>0</v>
      </c>
      <c r="BG104" s="192">
        <f>IF(N104="zákl. přenesená",J104,0)</f>
        <v>0</v>
      </c>
      <c r="BH104" s="192">
        <f>IF(N104="sníž. přenesená",J104,0)</f>
        <v>0</v>
      </c>
      <c r="BI104" s="192">
        <f>IF(N104="nulová",J104,0)</f>
        <v>0</v>
      </c>
      <c r="BJ104" s="19" t="s">
        <v>8</v>
      </c>
      <c r="BK104" s="192">
        <f>ROUND(I104*H104,0)</f>
        <v>0</v>
      </c>
      <c r="BL104" s="19" t="s">
        <v>171</v>
      </c>
      <c r="BM104" s="191" t="s">
        <v>2356</v>
      </c>
    </row>
    <row r="105" spans="1:65" s="12" customFormat="1" ht="25.9" customHeight="1">
      <c r="B105" s="164"/>
      <c r="C105" s="165"/>
      <c r="D105" s="166" t="s">
        <v>71</v>
      </c>
      <c r="E105" s="167" t="s">
        <v>171</v>
      </c>
      <c r="F105" s="167" t="s">
        <v>2287</v>
      </c>
      <c r="G105" s="165"/>
      <c r="H105" s="165"/>
      <c r="I105" s="168"/>
      <c r="J105" s="169">
        <f>BK105</f>
        <v>0</v>
      </c>
      <c r="K105" s="165"/>
      <c r="L105" s="170"/>
      <c r="M105" s="171"/>
      <c r="N105" s="172"/>
      <c r="O105" s="172"/>
      <c r="P105" s="173">
        <f>SUM(P106:P109)</f>
        <v>0</v>
      </c>
      <c r="Q105" s="172"/>
      <c r="R105" s="173">
        <f>SUM(R106:R109)</f>
        <v>0</v>
      </c>
      <c r="S105" s="172"/>
      <c r="T105" s="174">
        <f>SUM(T106:T109)</f>
        <v>0</v>
      </c>
      <c r="AR105" s="175" t="s">
        <v>8</v>
      </c>
      <c r="AT105" s="176" t="s">
        <v>71</v>
      </c>
      <c r="AU105" s="176" t="s">
        <v>72</v>
      </c>
      <c r="AY105" s="175" t="s">
        <v>164</v>
      </c>
      <c r="BK105" s="177">
        <f>SUM(BK106:BK109)</f>
        <v>0</v>
      </c>
    </row>
    <row r="106" spans="1:65" s="2" customFormat="1" ht="16.5" customHeight="1">
      <c r="A106" s="36"/>
      <c r="B106" s="37"/>
      <c r="C106" s="180" t="s">
        <v>217</v>
      </c>
      <c r="D106" s="180" t="s">
        <v>166</v>
      </c>
      <c r="E106" s="181" t="s">
        <v>194</v>
      </c>
      <c r="F106" s="182" t="s">
        <v>2128</v>
      </c>
      <c r="G106" s="183" t="s">
        <v>1890</v>
      </c>
      <c r="H106" s="184">
        <v>1</v>
      </c>
      <c r="I106" s="185"/>
      <c r="J106" s="186">
        <f>ROUND(I106*H106,0)</f>
        <v>0</v>
      </c>
      <c r="K106" s="182" t="s">
        <v>20</v>
      </c>
      <c r="L106" s="41"/>
      <c r="M106" s="187" t="s">
        <v>20</v>
      </c>
      <c r="N106" s="188" t="s">
        <v>43</v>
      </c>
      <c r="O106" s="66"/>
      <c r="P106" s="189">
        <f>O106*H106</f>
        <v>0</v>
      </c>
      <c r="Q106" s="189">
        <v>0</v>
      </c>
      <c r="R106" s="189">
        <f>Q106*H106</f>
        <v>0</v>
      </c>
      <c r="S106" s="189">
        <v>0</v>
      </c>
      <c r="T106" s="190">
        <f>S106*H106</f>
        <v>0</v>
      </c>
      <c r="U106" s="36"/>
      <c r="V106" s="36"/>
      <c r="W106" s="36"/>
      <c r="X106" s="36"/>
      <c r="Y106" s="36"/>
      <c r="Z106" s="36"/>
      <c r="AA106" s="36"/>
      <c r="AB106" s="36"/>
      <c r="AC106" s="36"/>
      <c r="AD106" s="36"/>
      <c r="AE106" s="36"/>
      <c r="AR106" s="191" t="s">
        <v>171</v>
      </c>
      <c r="AT106" s="191" t="s">
        <v>166</v>
      </c>
      <c r="AU106" s="191" t="s">
        <v>8</v>
      </c>
      <c r="AY106" s="19" t="s">
        <v>164</v>
      </c>
      <c r="BE106" s="192">
        <f>IF(N106="základní",J106,0)</f>
        <v>0</v>
      </c>
      <c r="BF106" s="192">
        <f>IF(N106="snížená",J106,0)</f>
        <v>0</v>
      </c>
      <c r="BG106" s="192">
        <f>IF(N106="zákl. přenesená",J106,0)</f>
        <v>0</v>
      </c>
      <c r="BH106" s="192">
        <f>IF(N106="sníž. přenesená",J106,0)</f>
        <v>0</v>
      </c>
      <c r="BI106" s="192">
        <f>IF(N106="nulová",J106,0)</f>
        <v>0</v>
      </c>
      <c r="BJ106" s="19" t="s">
        <v>8</v>
      </c>
      <c r="BK106" s="192">
        <f>ROUND(I106*H106,0)</f>
        <v>0</v>
      </c>
      <c r="BL106" s="19" t="s">
        <v>171</v>
      </c>
      <c r="BM106" s="191" t="s">
        <v>2357</v>
      </c>
    </row>
    <row r="107" spans="1:65" s="2" customFormat="1" ht="16.5" customHeight="1">
      <c r="A107" s="36"/>
      <c r="B107" s="37"/>
      <c r="C107" s="180" t="s">
        <v>223</v>
      </c>
      <c r="D107" s="180" t="s">
        <v>166</v>
      </c>
      <c r="E107" s="181" t="s">
        <v>200</v>
      </c>
      <c r="F107" s="182" t="s">
        <v>2131</v>
      </c>
      <c r="G107" s="183" t="s">
        <v>1890</v>
      </c>
      <c r="H107" s="184">
        <v>5</v>
      </c>
      <c r="I107" s="185"/>
      <c r="J107" s="186">
        <f>ROUND(I107*H107,0)</f>
        <v>0</v>
      </c>
      <c r="K107" s="182" t="s">
        <v>20</v>
      </c>
      <c r="L107" s="41"/>
      <c r="M107" s="187" t="s">
        <v>20</v>
      </c>
      <c r="N107" s="188" t="s">
        <v>43</v>
      </c>
      <c r="O107" s="66"/>
      <c r="P107" s="189">
        <f>O107*H107</f>
        <v>0</v>
      </c>
      <c r="Q107" s="189">
        <v>0</v>
      </c>
      <c r="R107" s="189">
        <f>Q107*H107</f>
        <v>0</v>
      </c>
      <c r="S107" s="189">
        <v>0</v>
      </c>
      <c r="T107" s="190">
        <f>S107*H107</f>
        <v>0</v>
      </c>
      <c r="U107" s="36"/>
      <c r="V107" s="36"/>
      <c r="W107" s="36"/>
      <c r="X107" s="36"/>
      <c r="Y107" s="36"/>
      <c r="Z107" s="36"/>
      <c r="AA107" s="36"/>
      <c r="AB107" s="36"/>
      <c r="AC107" s="36"/>
      <c r="AD107" s="36"/>
      <c r="AE107" s="36"/>
      <c r="AR107" s="191" t="s">
        <v>171</v>
      </c>
      <c r="AT107" s="191" t="s">
        <v>166</v>
      </c>
      <c r="AU107" s="191" t="s">
        <v>8</v>
      </c>
      <c r="AY107" s="19" t="s">
        <v>164</v>
      </c>
      <c r="BE107" s="192">
        <f>IF(N107="základní",J107,0)</f>
        <v>0</v>
      </c>
      <c r="BF107" s="192">
        <f>IF(N107="snížená",J107,0)</f>
        <v>0</v>
      </c>
      <c r="BG107" s="192">
        <f>IF(N107="zákl. přenesená",J107,0)</f>
        <v>0</v>
      </c>
      <c r="BH107" s="192">
        <f>IF(N107="sníž. přenesená",J107,0)</f>
        <v>0</v>
      </c>
      <c r="BI107" s="192">
        <f>IF(N107="nulová",J107,0)</f>
        <v>0</v>
      </c>
      <c r="BJ107" s="19" t="s">
        <v>8</v>
      </c>
      <c r="BK107" s="192">
        <f>ROUND(I107*H107,0)</f>
        <v>0</v>
      </c>
      <c r="BL107" s="19" t="s">
        <v>171</v>
      </c>
      <c r="BM107" s="191" t="s">
        <v>2358</v>
      </c>
    </row>
    <row r="108" spans="1:65" s="2" customFormat="1" ht="16.5" customHeight="1">
      <c r="A108" s="36"/>
      <c r="B108" s="37"/>
      <c r="C108" s="180" t="s">
        <v>229</v>
      </c>
      <c r="D108" s="180" t="s">
        <v>166</v>
      </c>
      <c r="E108" s="181" t="s">
        <v>205</v>
      </c>
      <c r="F108" s="182" t="s">
        <v>2359</v>
      </c>
      <c r="G108" s="183" t="s">
        <v>1890</v>
      </c>
      <c r="H108" s="184">
        <v>2</v>
      </c>
      <c r="I108" s="185"/>
      <c r="J108" s="186">
        <f>ROUND(I108*H108,0)</f>
        <v>0</v>
      </c>
      <c r="K108" s="182" t="s">
        <v>20</v>
      </c>
      <c r="L108" s="41"/>
      <c r="M108" s="187" t="s">
        <v>20</v>
      </c>
      <c r="N108" s="188" t="s">
        <v>43</v>
      </c>
      <c r="O108" s="66"/>
      <c r="P108" s="189">
        <f>O108*H108</f>
        <v>0</v>
      </c>
      <c r="Q108" s="189">
        <v>0</v>
      </c>
      <c r="R108" s="189">
        <f>Q108*H108</f>
        <v>0</v>
      </c>
      <c r="S108" s="189">
        <v>0</v>
      </c>
      <c r="T108" s="190">
        <f>S108*H108</f>
        <v>0</v>
      </c>
      <c r="U108" s="36"/>
      <c r="V108" s="36"/>
      <c r="W108" s="36"/>
      <c r="X108" s="36"/>
      <c r="Y108" s="36"/>
      <c r="Z108" s="36"/>
      <c r="AA108" s="36"/>
      <c r="AB108" s="36"/>
      <c r="AC108" s="36"/>
      <c r="AD108" s="36"/>
      <c r="AE108" s="36"/>
      <c r="AR108" s="191" t="s">
        <v>171</v>
      </c>
      <c r="AT108" s="191" t="s">
        <v>166</v>
      </c>
      <c r="AU108" s="191" t="s">
        <v>8</v>
      </c>
      <c r="AY108" s="19" t="s">
        <v>164</v>
      </c>
      <c r="BE108" s="192">
        <f>IF(N108="základní",J108,0)</f>
        <v>0</v>
      </c>
      <c r="BF108" s="192">
        <f>IF(N108="snížená",J108,0)</f>
        <v>0</v>
      </c>
      <c r="BG108" s="192">
        <f>IF(N108="zákl. přenesená",J108,0)</f>
        <v>0</v>
      </c>
      <c r="BH108" s="192">
        <f>IF(N108="sníž. přenesená",J108,0)</f>
        <v>0</v>
      </c>
      <c r="BI108" s="192">
        <f>IF(N108="nulová",J108,0)</f>
        <v>0</v>
      </c>
      <c r="BJ108" s="19" t="s">
        <v>8</v>
      </c>
      <c r="BK108" s="192">
        <f>ROUND(I108*H108,0)</f>
        <v>0</v>
      </c>
      <c r="BL108" s="19" t="s">
        <v>171</v>
      </c>
      <c r="BM108" s="191" t="s">
        <v>2360</v>
      </c>
    </row>
    <row r="109" spans="1:65" s="2" customFormat="1" ht="16.5" customHeight="1">
      <c r="A109" s="36"/>
      <c r="B109" s="37"/>
      <c r="C109" s="180" t="s">
        <v>241</v>
      </c>
      <c r="D109" s="180" t="s">
        <v>166</v>
      </c>
      <c r="E109" s="181" t="s">
        <v>210</v>
      </c>
      <c r="F109" s="182" t="s">
        <v>2122</v>
      </c>
      <c r="G109" s="183" t="s">
        <v>1890</v>
      </c>
      <c r="H109" s="184">
        <v>2</v>
      </c>
      <c r="I109" s="185"/>
      <c r="J109" s="186">
        <f>ROUND(I109*H109,0)</f>
        <v>0</v>
      </c>
      <c r="K109" s="182" t="s">
        <v>20</v>
      </c>
      <c r="L109" s="41"/>
      <c r="M109" s="259" t="s">
        <v>20</v>
      </c>
      <c r="N109" s="260" t="s">
        <v>43</v>
      </c>
      <c r="O109" s="257"/>
      <c r="P109" s="261">
        <f>O109*H109</f>
        <v>0</v>
      </c>
      <c r="Q109" s="261">
        <v>0</v>
      </c>
      <c r="R109" s="261">
        <f>Q109*H109</f>
        <v>0</v>
      </c>
      <c r="S109" s="261">
        <v>0</v>
      </c>
      <c r="T109" s="262">
        <f>S109*H109</f>
        <v>0</v>
      </c>
      <c r="U109" s="36"/>
      <c r="V109" s="36"/>
      <c r="W109" s="36"/>
      <c r="X109" s="36"/>
      <c r="Y109" s="36"/>
      <c r="Z109" s="36"/>
      <c r="AA109" s="36"/>
      <c r="AB109" s="36"/>
      <c r="AC109" s="36"/>
      <c r="AD109" s="36"/>
      <c r="AE109" s="36"/>
      <c r="AR109" s="191" t="s">
        <v>171</v>
      </c>
      <c r="AT109" s="191" t="s">
        <v>166</v>
      </c>
      <c r="AU109" s="191" t="s">
        <v>8</v>
      </c>
      <c r="AY109" s="19" t="s">
        <v>164</v>
      </c>
      <c r="BE109" s="192">
        <f>IF(N109="základní",J109,0)</f>
        <v>0</v>
      </c>
      <c r="BF109" s="192">
        <f>IF(N109="snížená",J109,0)</f>
        <v>0</v>
      </c>
      <c r="BG109" s="192">
        <f>IF(N109="zákl. přenesená",J109,0)</f>
        <v>0</v>
      </c>
      <c r="BH109" s="192">
        <f>IF(N109="sníž. přenesená",J109,0)</f>
        <v>0</v>
      </c>
      <c r="BI109" s="192">
        <f>IF(N109="nulová",J109,0)</f>
        <v>0</v>
      </c>
      <c r="BJ109" s="19" t="s">
        <v>8</v>
      </c>
      <c r="BK109" s="192">
        <f>ROUND(I109*H109,0)</f>
        <v>0</v>
      </c>
      <c r="BL109" s="19" t="s">
        <v>171</v>
      </c>
      <c r="BM109" s="191" t="s">
        <v>2361</v>
      </c>
    </row>
    <row r="110" spans="1:65" s="2" customFormat="1" ht="6.95" customHeight="1">
      <c r="A110" s="36"/>
      <c r="B110" s="49"/>
      <c r="C110" s="50"/>
      <c r="D110" s="50"/>
      <c r="E110" s="50"/>
      <c r="F110" s="50"/>
      <c r="G110" s="50"/>
      <c r="H110" s="50"/>
      <c r="I110" s="50"/>
      <c r="J110" s="50"/>
      <c r="K110" s="50"/>
      <c r="L110" s="41"/>
      <c r="M110" s="36"/>
      <c r="O110" s="36"/>
      <c r="P110" s="36"/>
      <c r="Q110" s="36"/>
      <c r="R110" s="36"/>
      <c r="S110" s="36"/>
      <c r="T110" s="36"/>
      <c r="U110" s="36"/>
      <c r="V110" s="36"/>
      <c r="W110" s="36"/>
      <c r="X110" s="36"/>
      <c r="Y110" s="36"/>
      <c r="Z110" s="36"/>
      <c r="AA110" s="36"/>
      <c r="AB110" s="36"/>
      <c r="AC110" s="36"/>
      <c r="AD110" s="36"/>
      <c r="AE110" s="36"/>
    </row>
  </sheetData>
  <sheetProtection algorithmName="SHA-512" hashValue="zPwC3pDOKWHBLtjCQ9kGkjnZmPCgJxuJKc8lPmy+SS3TGRR7Iqr5THM9odHMZOdo/UrhzFS+1BWFUQER8UQRHw==" saltValue="6HtLLr0vgt5iptz/CJlxh1JPKmPUa7Bqq21i/5nVmQShR/Tisp+mEYQag9ycx5Jc2sOFJP4sEtUYzew9Q+/Okg==" spinCount="100000" sheet="1" objects="1" scenarios="1" formatColumns="0" formatRows="0" autoFilter="0"/>
  <autoFilter ref="C89:K109"/>
  <mergeCells count="12">
    <mergeCell ref="E82:H82"/>
    <mergeCell ref="L2:V2"/>
    <mergeCell ref="E50:H50"/>
    <mergeCell ref="E52:H52"/>
    <mergeCell ref="E54:H54"/>
    <mergeCell ref="E78:H78"/>
    <mergeCell ref="E80:H80"/>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3"/>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115</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2362</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ROUND(J87,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ROUND((SUM(BE87:BE92)),  2)</f>
        <v>0</v>
      </c>
      <c r="G35" s="36"/>
      <c r="H35" s="36"/>
      <c r="I35" s="126">
        <v>0.21</v>
      </c>
      <c r="J35" s="125">
        <f>ROUND(((SUM(BE87:BE92))*I35),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ROUND((SUM(BF87:BF92)),  2)</f>
        <v>0</v>
      </c>
      <c r="G36" s="36"/>
      <c r="H36" s="36"/>
      <c r="I36" s="126">
        <v>0.15</v>
      </c>
      <c r="J36" s="125">
        <f>ROUND(((SUM(BF87:BF92))*I36),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ROUND((SUM(BG87:BG92)),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ROUND((SUM(BH87:BH92)),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ROUND((SUM(BI87:BI92)),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PS01.006 - V5 - Odpadní potrubí</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J87</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2215</v>
      </c>
      <c r="E64" s="145"/>
      <c r="F64" s="145"/>
      <c r="G64" s="145"/>
      <c r="H64" s="145"/>
      <c r="I64" s="145"/>
      <c r="J64" s="146">
        <f>J88</f>
        <v>0</v>
      </c>
      <c r="K64" s="143"/>
      <c r="L64" s="147"/>
    </row>
    <row r="65" spans="1:31" s="9" customFormat="1" ht="24.95" customHeight="1">
      <c r="B65" s="142"/>
      <c r="C65" s="143"/>
      <c r="D65" s="144" t="s">
        <v>2363</v>
      </c>
      <c r="E65" s="145"/>
      <c r="F65" s="145"/>
      <c r="G65" s="145"/>
      <c r="H65" s="145"/>
      <c r="I65" s="145"/>
      <c r="J65" s="146">
        <f>J90</f>
        <v>0</v>
      </c>
      <c r="K65" s="143"/>
      <c r="L65" s="147"/>
    </row>
    <row r="66" spans="1:31" s="2" customFormat="1" ht="21.75" customHeight="1">
      <c r="A66" s="36"/>
      <c r="B66" s="37"/>
      <c r="C66" s="38"/>
      <c r="D66" s="38"/>
      <c r="E66" s="38"/>
      <c r="F66" s="38"/>
      <c r="G66" s="38"/>
      <c r="H66" s="38"/>
      <c r="I66" s="38"/>
      <c r="J66" s="38"/>
      <c r="K66" s="38"/>
      <c r="L66" s="115"/>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5"/>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5"/>
      <c r="S71" s="36"/>
      <c r="T71" s="36"/>
      <c r="U71" s="36"/>
      <c r="V71" s="36"/>
      <c r="W71" s="36"/>
      <c r="X71" s="36"/>
      <c r="Y71" s="36"/>
      <c r="Z71" s="36"/>
      <c r="AA71" s="36"/>
      <c r="AB71" s="36"/>
      <c r="AC71" s="36"/>
      <c r="AD71" s="36"/>
      <c r="AE71" s="36"/>
    </row>
    <row r="72" spans="1:31" s="2" customFormat="1" ht="24.95" customHeight="1">
      <c r="A72" s="36"/>
      <c r="B72" s="37"/>
      <c r="C72" s="25" t="s">
        <v>149</v>
      </c>
      <c r="D72" s="38"/>
      <c r="E72" s="38"/>
      <c r="F72" s="38"/>
      <c r="G72" s="38"/>
      <c r="H72" s="38"/>
      <c r="I72" s="38"/>
      <c r="J72" s="38"/>
      <c r="K72" s="38"/>
      <c r="L72" s="115"/>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5"/>
      <c r="S73" s="36"/>
      <c r="T73" s="36"/>
      <c r="U73" s="36"/>
      <c r="V73" s="36"/>
      <c r="W73" s="36"/>
      <c r="X73" s="36"/>
      <c r="Y73" s="36"/>
      <c r="Z73" s="36"/>
      <c r="AA73" s="36"/>
      <c r="AB73" s="36"/>
      <c r="AC73" s="36"/>
      <c r="AD73" s="36"/>
      <c r="AE73" s="36"/>
    </row>
    <row r="74" spans="1:31" s="2" customFormat="1" ht="12" customHeight="1">
      <c r="A74" s="36"/>
      <c r="B74" s="37"/>
      <c r="C74" s="31" t="s">
        <v>17</v>
      </c>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16.5" customHeight="1">
      <c r="A75" s="36"/>
      <c r="B75" s="37"/>
      <c r="C75" s="38"/>
      <c r="D75" s="38"/>
      <c r="E75" s="390" t="str">
        <f>E7</f>
        <v>VDJ Žebětín</v>
      </c>
      <c r="F75" s="391"/>
      <c r="G75" s="391"/>
      <c r="H75" s="391"/>
      <c r="I75" s="38"/>
      <c r="J75" s="38"/>
      <c r="K75" s="38"/>
      <c r="L75" s="115"/>
      <c r="S75" s="36"/>
      <c r="T75" s="36"/>
      <c r="U75" s="36"/>
      <c r="V75" s="36"/>
      <c r="W75" s="36"/>
      <c r="X75" s="36"/>
      <c r="Y75" s="36"/>
      <c r="Z75" s="36"/>
      <c r="AA75" s="36"/>
      <c r="AB75" s="36"/>
      <c r="AC75" s="36"/>
      <c r="AD75" s="36"/>
      <c r="AE75" s="36"/>
    </row>
    <row r="76" spans="1:31" s="1" customFormat="1" ht="12" customHeight="1">
      <c r="B76" s="23"/>
      <c r="C76" s="31" t="s">
        <v>129</v>
      </c>
      <c r="D76" s="24"/>
      <c r="E76" s="24"/>
      <c r="F76" s="24"/>
      <c r="G76" s="24"/>
      <c r="H76" s="24"/>
      <c r="I76" s="24"/>
      <c r="J76" s="24"/>
      <c r="K76" s="24"/>
      <c r="L76" s="22"/>
    </row>
    <row r="77" spans="1:31" s="2" customFormat="1" ht="16.5" customHeight="1">
      <c r="A77" s="36"/>
      <c r="B77" s="37"/>
      <c r="C77" s="38"/>
      <c r="D77" s="38"/>
      <c r="E77" s="390" t="s">
        <v>2033</v>
      </c>
      <c r="F77" s="389"/>
      <c r="G77" s="389"/>
      <c r="H77" s="389"/>
      <c r="I77" s="38"/>
      <c r="J77" s="38"/>
      <c r="K77" s="38"/>
      <c r="L77" s="115"/>
      <c r="S77" s="36"/>
      <c r="T77" s="36"/>
      <c r="U77" s="36"/>
      <c r="V77" s="36"/>
      <c r="W77" s="36"/>
      <c r="X77" s="36"/>
      <c r="Y77" s="36"/>
      <c r="Z77" s="36"/>
      <c r="AA77" s="36"/>
      <c r="AB77" s="36"/>
      <c r="AC77" s="36"/>
      <c r="AD77" s="36"/>
      <c r="AE77" s="36"/>
    </row>
    <row r="78" spans="1:31" s="2" customFormat="1" ht="12" customHeight="1">
      <c r="A78" s="36"/>
      <c r="B78" s="37"/>
      <c r="C78" s="31" t="s">
        <v>2034</v>
      </c>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6.5" customHeight="1">
      <c r="A79" s="36"/>
      <c r="B79" s="37"/>
      <c r="C79" s="38"/>
      <c r="D79" s="38"/>
      <c r="E79" s="384" t="str">
        <f>E11</f>
        <v>PS01.006 - V5 - Odpadní potrubí</v>
      </c>
      <c r="F79" s="389"/>
      <c r="G79" s="389"/>
      <c r="H79" s="389"/>
      <c r="I79" s="38"/>
      <c r="J79" s="38"/>
      <c r="K79" s="38"/>
      <c r="L79" s="115"/>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5"/>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F14</f>
        <v>Brno - Žebětín</v>
      </c>
      <c r="G81" s="38"/>
      <c r="H81" s="38"/>
      <c r="I81" s="31" t="s">
        <v>24</v>
      </c>
      <c r="J81" s="61" t="str">
        <f>IF(J14="","",J14)</f>
        <v>1.6.2022</v>
      </c>
      <c r="K81" s="38"/>
      <c r="L81" s="115"/>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5"/>
      <c r="S82" s="36"/>
      <c r="T82" s="36"/>
      <c r="U82" s="36"/>
      <c r="V82" s="36"/>
      <c r="W82" s="36"/>
      <c r="X82" s="36"/>
      <c r="Y82" s="36"/>
      <c r="Z82" s="36"/>
      <c r="AA82" s="36"/>
      <c r="AB82" s="36"/>
      <c r="AC82" s="36"/>
      <c r="AD82" s="36"/>
      <c r="AE82" s="36"/>
    </row>
    <row r="83" spans="1:65" s="2" customFormat="1" ht="15.2" customHeight="1">
      <c r="A83" s="36"/>
      <c r="B83" s="37"/>
      <c r="C83" s="31" t="s">
        <v>26</v>
      </c>
      <c r="D83" s="38"/>
      <c r="E83" s="38"/>
      <c r="F83" s="29" t="str">
        <f>E17</f>
        <v xml:space="preserve"> </v>
      </c>
      <c r="G83" s="38"/>
      <c r="H83" s="38"/>
      <c r="I83" s="31" t="s">
        <v>32</v>
      </c>
      <c r="J83" s="34" t="str">
        <f>E23</f>
        <v xml:space="preserve"> </v>
      </c>
      <c r="K83" s="38"/>
      <c r="L83" s="115"/>
      <c r="S83" s="36"/>
      <c r="T83" s="36"/>
      <c r="U83" s="36"/>
      <c r="V83" s="36"/>
      <c r="W83" s="36"/>
      <c r="X83" s="36"/>
      <c r="Y83" s="36"/>
      <c r="Z83" s="36"/>
      <c r="AA83" s="36"/>
      <c r="AB83" s="36"/>
      <c r="AC83" s="36"/>
      <c r="AD83" s="36"/>
      <c r="AE83" s="36"/>
    </row>
    <row r="84" spans="1:65" s="2" customFormat="1" ht="15.2" customHeight="1">
      <c r="A84" s="36"/>
      <c r="B84" s="37"/>
      <c r="C84" s="31" t="s">
        <v>30</v>
      </c>
      <c r="D84" s="38"/>
      <c r="E84" s="38"/>
      <c r="F84" s="29" t="str">
        <f>IF(E20="","",E20)</f>
        <v>Vyplň údaj</v>
      </c>
      <c r="G84" s="38"/>
      <c r="H84" s="38"/>
      <c r="I84" s="31" t="s">
        <v>35</v>
      </c>
      <c r="J84" s="34" t="str">
        <f>E26</f>
        <v xml:space="preserve"> </v>
      </c>
      <c r="K84" s="38"/>
      <c r="L84" s="115"/>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65" s="11" customFormat="1" ht="29.25" customHeight="1">
      <c r="A86" s="153"/>
      <c r="B86" s="154"/>
      <c r="C86" s="155" t="s">
        <v>150</v>
      </c>
      <c r="D86" s="156" t="s">
        <v>57</v>
      </c>
      <c r="E86" s="156" t="s">
        <v>53</v>
      </c>
      <c r="F86" s="156" t="s">
        <v>54</v>
      </c>
      <c r="G86" s="156" t="s">
        <v>151</v>
      </c>
      <c r="H86" s="156" t="s">
        <v>152</v>
      </c>
      <c r="I86" s="156" t="s">
        <v>153</v>
      </c>
      <c r="J86" s="156" t="s">
        <v>133</v>
      </c>
      <c r="K86" s="157" t="s">
        <v>154</v>
      </c>
      <c r="L86" s="158"/>
      <c r="M86" s="70" t="s">
        <v>20</v>
      </c>
      <c r="N86" s="71" t="s">
        <v>42</v>
      </c>
      <c r="O86" s="71" t="s">
        <v>155</v>
      </c>
      <c r="P86" s="71" t="s">
        <v>156</v>
      </c>
      <c r="Q86" s="71" t="s">
        <v>157</v>
      </c>
      <c r="R86" s="71" t="s">
        <v>158</v>
      </c>
      <c r="S86" s="71" t="s">
        <v>159</v>
      </c>
      <c r="T86" s="72" t="s">
        <v>160</v>
      </c>
      <c r="U86" s="153"/>
      <c r="V86" s="153"/>
      <c r="W86" s="153"/>
      <c r="X86" s="153"/>
      <c r="Y86" s="153"/>
      <c r="Z86" s="153"/>
      <c r="AA86" s="153"/>
      <c r="AB86" s="153"/>
      <c r="AC86" s="153"/>
      <c r="AD86" s="153"/>
      <c r="AE86" s="153"/>
    </row>
    <row r="87" spans="1:65" s="2" customFormat="1" ht="22.9" customHeight="1">
      <c r="A87" s="36"/>
      <c r="B87" s="37"/>
      <c r="C87" s="77" t="s">
        <v>161</v>
      </c>
      <c r="D87" s="38"/>
      <c r="E87" s="38"/>
      <c r="F87" s="38"/>
      <c r="G87" s="38"/>
      <c r="H87" s="38"/>
      <c r="I87" s="38"/>
      <c r="J87" s="159">
        <f>BK87</f>
        <v>0</v>
      </c>
      <c r="K87" s="38"/>
      <c r="L87" s="41"/>
      <c r="M87" s="73"/>
      <c r="N87" s="160"/>
      <c r="O87" s="74"/>
      <c r="P87" s="161">
        <f>P88+P90</f>
        <v>0</v>
      </c>
      <c r="Q87" s="74"/>
      <c r="R87" s="161">
        <f>R88+R90</f>
        <v>0</v>
      </c>
      <c r="S87" s="74"/>
      <c r="T87" s="162">
        <f>T88+T90</f>
        <v>0</v>
      </c>
      <c r="U87" s="36"/>
      <c r="V87" s="36"/>
      <c r="W87" s="36"/>
      <c r="X87" s="36"/>
      <c r="Y87" s="36"/>
      <c r="Z87" s="36"/>
      <c r="AA87" s="36"/>
      <c r="AB87" s="36"/>
      <c r="AC87" s="36"/>
      <c r="AD87" s="36"/>
      <c r="AE87" s="36"/>
      <c r="AT87" s="19" t="s">
        <v>71</v>
      </c>
      <c r="AU87" s="19" t="s">
        <v>134</v>
      </c>
      <c r="BK87" s="163">
        <f>BK88+BK90</f>
        <v>0</v>
      </c>
    </row>
    <row r="88" spans="1:65" s="12" customFormat="1" ht="25.9" customHeight="1">
      <c r="B88" s="164"/>
      <c r="C88" s="165"/>
      <c r="D88" s="166" t="s">
        <v>71</v>
      </c>
      <c r="E88" s="167" t="s">
        <v>8</v>
      </c>
      <c r="F88" s="167" t="s">
        <v>2106</v>
      </c>
      <c r="G88" s="165"/>
      <c r="H88" s="165"/>
      <c r="I88" s="168"/>
      <c r="J88" s="169">
        <f>BK88</f>
        <v>0</v>
      </c>
      <c r="K88" s="165"/>
      <c r="L88" s="170"/>
      <c r="M88" s="171"/>
      <c r="N88" s="172"/>
      <c r="O88" s="172"/>
      <c r="P88" s="173">
        <f>P89</f>
        <v>0</v>
      </c>
      <c r="Q88" s="172"/>
      <c r="R88" s="173">
        <f>R89</f>
        <v>0</v>
      </c>
      <c r="S88" s="172"/>
      <c r="T88" s="174">
        <f>T89</f>
        <v>0</v>
      </c>
      <c r="AR88" s="175" t="s">
        <v>8</v>
      </c>
      <c r="AT88" s="176" t="s">
        <v>71</v>
      </c>
      <c r="AU88" s="176" t="s">
        <v>72</v>
      </c>
      <c r="AY88" s="175" t="s">
        <v>164</v>
      </c>
      <c r="BK88" s="177">
        <f>BK89</f>
        <v>0</v>
      </c>
    </row>
    <row r="89" spans="1:65" s="2" customFormat="1" ht="16.5" customHeight="1">
      <c r="A89" s="36"/>
      <c r="B89" s="37"/>
      <c r="C89" s="180" t="s">
        <v>8</v>
      </c>
      <c r="D89" s="180" t="s">
        <v>166</v>
      </c>
      <c r="E89" s="181" t="s">
        <v>81</v>
      </c>
      <c r="F89" s="182" t="s">
        <v>2364</v>
      </c>
      <c r="G89" s="183" t="s">
        <v>213</v>
      </c>
      <c r="H89" s="184">
        <v>16</v>
      </c>
      <c r="I89" s="185"/>
      <c r="J89" s="186">
        <f>ROUND(I89*H89,0)</f>
        <v>0</v>
      </c>
      <c r="K89" s="182" t="s">
        <v>20</v>
      </c>
      <c r="L89" s="41"/>
      <c r="M89" s="187" t="s">
        <v>20</v>
      </c>
      <c r="N89" s="188" t="s">
        <v>43</v>
      </c>
      <c r="O89" s="66"/>
      <c r="P89" s="189">
        <f>O89*H89</f>
        <v>0</v>
      </c>
      <c r="Q89" s="189">
        <v>0</v>
      </c>
      <c r="R89" s="189">
        <f>Q89*H89</f>
        <v>0</v>
      </c>
      <c r="S89" s="189">
        <v>0</v>
      </c>
      <c r="T89" s="190">
        <f>S89*H89</f>
        <v>0</v>
      </c>
      <c r="U89" s="36"/>
      <c r="V89" s="36"/>
      <c r="W89" s="36"/>
      <c r="X89" s="36"/>
      <c r="Y89" s="36"/>
      <c r="Z89" s="36"/>
      <c r="AA89" s="36"/>
      <c r="AB89" s="36"/>
      <c r="AC89" s="36"/>
      <c r="AD89" s="36"/>
      <c r="AE89" s="36"/>
      <c r="AR89" s="191" t="s">
        <v>171</v>
      </c>
      <c r="AT89" s="191" t="s">
        <v>166</v>
      </c>
      <c r="AU89" s="191" t="s">
        <v>8</v>
      </c>
      <c r="AY89" s="19" t="s">
        <v>164</v>
      </c>
      <c r="BE89" s="192">
        <f>IF(N89="základní",J89,0)</f>
        <v>0</v>
      </c>
      <c r="BF89" s="192">
        <f>IF(N89="snížená",J89,0)</f>
        <v>0</v>
      </c>
      <c r="BG89" s="192">
        <f>IF(N89="zákl. přenesená",J89,0)</f>
        <v>0</v>
      </c>
      <c r="BH89" s="192">
        <f>IF(N89="sníž. přenesená",J89,0)</f>
        <v>0</v>
      </c>
      <c r="BI89" s="192">
        <f>IF(N89="nulová",J89,0)</f>
        <v>0</v>
      </c>
      <c r="BJ89" s="19" t="s">
        <v>8</v>
      </c>
      <c r="BK89" s="192">
        <f>ROUND(I89*H89,0)</f>
        <v>0</v>
      </c>
      <c r="BL89" s="19" t="s">
        <v>171</v>
      </c>
      <c r="BM89" s="191" t="s">
        <v>2365</v>
      </c>
    </row>
    <row r="90" spans="1:65" s="12" customFormat="1" ht="25.9" customHeight="1">
      <c r="B90" s="164"/>
      <c r="C90" s="165"/>
      <c r="D90" s="166" t="s">
        <v>71</v>
      </c>
      <c r="E90" s="167" t="s">
        <v>171</v>
      </c>
      <c r="F90" s="167" t="s">
        <v>2226</v>
      </c>
      <c r="G90" s="165"/>
      <c r="H90" s="165"/>
      <c r="I90" s="168"/>
      <c r="J90" s="169">
        <f>BK90</f>
        <v>0</v>
      </c>
      <c r="K90" s="165"/>
      <c r="L90" s="170"/>
      <c r="M90" s="171"/>
      <c r="N90" s="172"/>
      <c r="O90" s="172"/>
      <c r="P90" s="173">
        <f>SUM(P91:P92)</f>
        <v>0</v>
      </c>
      <c r="Q90" s="172"/>
      <c r="R90" s="173">
        <f>SUM(R91:R92)</f>
        <v>0</v>
      </c>
      <c r="S90" s="172"/>
      <c r="T90" s="174">
        <f>SUM(T91:T92)</f>
        <v>0</v>
      </c>
      <c r="AR90" s="175" t="s">
        <v>8</v>
      </c>
      <c r="AT90" s="176" t="s">
        <v>71</v>
      </c>
      <c r="AU90" s="176" t="s">
        <v>72</v>
      </c>
      <c r="AY90" s="175" t="s">
        <v>164</v>
      </c>
      <c r="BK90" s="177">
        <f>SUM(BK91:BK92)</f>
        <v>0</v>
      </c>
    </row>
    <row r="91" spans="1:65" s="2" customFormat="1" ht="16.5" customHeight="1">
      <c r="A91" s="36"/>
      <c r="B91" s="37"/>
      <c r="C91" s="180" t="s">
        <v>81</v>
      </c>
      <c r="D91" s="180" t="s">
        <v>166</v>
      </c>
      <c r="E91" s="181" t="s">
        <v>194</v>
      </c>
      <c r="F91" s="182" t="s">
        <v>2366</v>
      </c>
      <c r="G91" s="183" t="s">
        <v>319</v>
      </c>
      <c r="H91" s="184">
        <v>2</v>
      </c>
      <c r="I91" s="185"/>
      <c r="J91" s="186">
        <f>ROUND(I91*H91,0)</f>
        <v>0</v>
      </c>
      <c r="K91" s="182" t="s">
        <v>20</v>
      </c>
      <c r="L91" s="41"/>
      <c r="M91" s="187" t="s">
        <v>20</v>
      </c>
      <c r="N91" s="188" t="s">
        <v>43</v>
      </c>
      <c r="O91" s="66"/>
      <c r="P91" s="189">
        <f>O91*H91</f>
        <v>0</v>
      </c>
      <c r="Q91" s="189">
        <v>0</v>
      </c>
      <c r="R91" s="189">
        <f>Q91*H91</f>
        <v>0</v>
      </c>
      <c r="S91" s="189">
        <v>0</v>
      </c>
      <c r="T91" s="190">
        <f>S91*H91</f>
        <v>0</v>
      </c>
      <c r="U91" s="36"/>
      <c r="V91" s="36"/>
      <c r="W91" s="36"/>
      <c r="X91" s="36"/>
      <c r="Y91" s="36"/>
      <c r="Z91" s="36"/>
      <c r="AA91" s="36"/>
      <c r="AB91" s="36"/>
      <c r="AC91" s="36"/>
      <c r="AD91" s="36"/>
      <c r="AE91" s="36"/>
      <c r="AR91" s="191" t="s">
        <v>171</v>
      </c>
      <c r="AT91" s="191" t="s">
        <v>166</v>
      </c>
      <c r="AU91" s="191" t="s">
        <v>8</v>
      </c>
      <c r="AY91" s="19" t="s">
        <v>164</v>
      </c>
      <c r="BE91" s="192">
        <f>IF(N91="základní",J91,0)</f>
        <v>0</v>
      </c>
      <c r="BF91" s="192">
        <f>IF(N91="snížená",J91,0)</f>
        <v>0</v>
      </c>
      <c r="BG91" s="192">
        <f>IF(N91="zákl. přenesená",J91,0)</f>
        <v>0</v>
      </c>
      <c r="BH91" s="192">
        <f>IF(N91="sníž. přenesená",J91,0)</f>
        <v>0</v>
      </c>
      <c r="BI91" s="192">
        <f>IF(N91="nulová",J91,0)</f>
        <v>0</v>
      </c>
      <c r="BJ91" s="19" t="s">
        <v>8</v>
      </c>
      <c r="BK91" s="192">
        <f>ROUND(I91*H91,0)</f>
        <v>0</v>
      </c>
      <c r="BL91" s="19" t="s">
        <v>171</v>
      </c>
      <c r="BM91" s="191" t="s">
        <v>2367</v>
      </c>
    </row>
    <row r="92" spans="1:65" s="2" customFormat="1" ht="136.5">
      <c r="A92" s="36"/>
      <c r="B92" s="37"/>
      <c r="C92" s="38"/>
      <c r="D92" s="200" t="s">
        <v>2040</v>
      </c>
      <c r="E92" s="38"/>
      <c r="F92" s="263" t="s">
        <v>2368</v>
      </c>
      <c r="G92" s="38"/>
      <c r="H92" s="38"/>
      <c r="I92" s="195"/>
      <c r="J92" s="38"/>
      <c r="K92" s="38"/>
      <c r="L92" s="41"/>
      <c r="M92" s="255"/>
      <c r="N92" s="256"/>
      <c r="O92" s="257"/>
      <c r="P92" s="257"/>
      <c r="Q92" s="257"/>
      <c r="R92" s="257"/>
      <c r="S92" s="257"/>
      <c r="T92" s="258"/>
      <c r="U92" s="36"/>
      <c r="V92" s="36"/>
      <c r="W92" s="36"/>
      <c r="X92" s="36"/>
      <c r="Y92" s="36"/>
      <c r="Z92" s="36"/>
      <c r="AA92" s="36"/>
      <c r="AB92" s="36"/>
      <c r="AC92" s="36"/>
      <c r="AD92" s="36"/>
      <c r="AE92" s="36"/>
      <c r="AT92" s="19" t="s">
        <v>2040</v>
      </c>
      <c r="AU92" s="19" t="s">
        <v>8</v>
      </c>
    </row>
    <row r="93" spans="1:65" s="2" customFormat="1" ht="6.95" customHeight="1">
      <c r="A93" s="36"/>
      <c r="B93" s="49"/>
      <c r="C93" s="50"/>
      <c r="D93" s="50"/>
      <c r="E93" s="50"/>
      <c r="F93" s="50"/>
      <c r="G93" s="50"/>
      <c r="H93" s="50"/>
      <c r="I93" s="50"/>
      <c r="J93" s="50"/>
      <c r="K93" s="50"/>
      <c r="L93" s="41"/>
      <c r="M93" s="36"/>
      <c r="O93" s="36"/>
      <c r="P93" s="36"/>
      <c r="Q93" s="36"/>
      <c r="R93" s="36"/>
      <c r="S93" s="36"/>
      <c r="T93" s="36"/>
      <c r="U93" s="36"/>
      <c r="V93" s="36"/>
      <c r="W93" s="36"/>
      <c r="X93" s="36"/>
      <c r="Y93" s="36"/>
      <c r="Z93" s="36"/>
      <c r="AA93" s="36"/>
      <c r="AB93" s="36"/>
      <c r="AC93" s="36"/>
      <c r="AD93" s="36"/>
      <c r="AE93" s="36"/>
    </row>
  </sheetData>
  <sheetProtection algorithmName="SHA-512" hashValue="M8cHNmlJoamlJzBt58MGzt7fvNRiyL19zR7qyZJhtDkB4gMx8TC+dHW/3OomCb2QznIRBLKZmomj+hZ4f7B9pQ==" saltValue="rFRZTPVy17i2rPqH3YjfJFUN5m/Rv1o4QYiCF2Z/MVYdaDxZMnjxGtaSrIoUlUo8QuS/ad3UbOAy8p/zSmCh1w==" spinCount="100000" sheet="1" objects="1" scenarios="1" formatColumns="0" formatRows="0" autoFilter="0"/>
  <autoFilter ref="C86:K92"/>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9"/>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118</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2369</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ROUND(J88,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ROUND((SUM(BE88:BE98)),  2)</f>
        <v>0</v>
      </c>
      <c r="G35" s="36"/>
      <c r="H35" s="36"/>
      <c r="I35" s="126">
        <v>0.21</v>
      </c>
      <c r="J35" s="125">
        <f>ROUND(((SUM(BE88:BE98))*I35),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ROUND((SUM(BF88:BF98)),  2)</f>
        <v>0</v>
      </c>
      <c r="G36" s="36"/>
      <c r="H36" s="36"/>
      <c r="I36" s="126">
        <v>0.15</v>
      </c>
      <c r="J36" s="125">
        <f>ROUND(((SUM(BF88:BF98))*I36),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ROUND((SUM(BG88:BG98)),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ROUND((SUM(BH88:BH98)),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ROUND((SUM(BI88:BI98)),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PS01.007 - Montážní vstup</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J88</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2370</v>
      </c>
      <c r="E64" s="145"/>
      <c r="F64" s="145"/>
      <c r="G64" s="145"/>
      <c r="H64" s="145"/>
      <c r="I64" s="145"/>
      <c r="J64" s="146">
        <f>J89</f>
        <v>0</v>
      </c>
      <c r="K64" s="143"/>
      <c r="L64" s="147"/>
    </row>
    <row r="65" spans="1:31" s="9" customFormat="1" ht="24.95" customHeight="1">
      <c r="B65" s="142"/>
      <c r="C65" s="143"/>
      <c r="D65" s="144" t="s">
        <v>2371</v>
      </c>
      <c r="E65" s="145"/>
      <c r="F65" s="145"/>
      <c r="G65" s="145"/>
      <c r="H65" s="145"/>
      <c r="I65" s="145"/>
      <c r="J65" s="146">
        <f>J91</f>
        <v>0</v>
      </c>
      <c r="K65" s="143"/>
      <c r="L65" s="147"/>
    </row>
    <row r="66" spans="1:31" s="9" customFormat="1" ht="24.95" customHeight="1">
      <c r="B66" s="142"/>
      <c r="C66" s="143"/>
      <c r="D66" s="144" t="s">
        <v>2372</v>
      </c>
      <c r="E66" s="145"/>
      <c r="F66" s="145"/>
      <c r="G66" s="145"/>
      <c r="H66" s="145"/>
      <c r="I66" s="145"/>
      <c r="J66" s="146">
        <f>J93</f>
        <v>0</v>
      </c>
      <c r="K66" s="143"/>
      <c r="L66" s="147"/>
    </row>
    <row r="67" spans="1:31" s="2" customFormat="1" ht="21.75" customHeight="1">
      <c r="A67" s="36"/>
      <c r="B67" s="37"/>
      <c r="C67" s="38"/>
      <c r="D67" s="38"/>
      <c r="E67" s="38"/>
      <c r="F67" s="38"/>
      <c r="G67" s="38"/>
      <c r="H67" s="38"/>
      <c r="I67" s="38"/>
      <c r="J67" s="38"/>
      <c r="K67" s="38"/>
      <c r="L67" s="115"/>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5"/>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5"/>
      <c r="S72" s="36"/>
      <c r="T72" s="36"/>
      <c r="U72" s="36"/>
      <c r="V72" s="36"/>
      <c r="W72" s="36"/>
      <c r="X72" s="36"/>
      <c r="Y72" s="36"/>
      <c r="Z72" s="36"/>
      <c r="AA72" s="36"/>
      <c r="AB72" s="36"/>
      <c r="AC72" s="36"/>
      <c r="AD72" s="36"/>
      <c r="AE72" s="36"/>
    </row>
    <row r="73" spans="1:31" s="2" customFormat="1" ht="24.95" customHeight="1">
      <c r="A73" s="36"/>
      <c r="B73" s="37"/>
      <c r="C73" s="25" t="s">
        <v>149</v>
      </c>
      <c r="D73" s="38"/>
      <c r="E73" s="38"/>
      <c r="F73" s="38"/>
      <c r="G73" s="38"/>
      <c r="H73" s="38"/>
      <c r="I73" s="38"/>
      <c r="J73" s="38"/>
      <c r="K73" s="38"/>
      <c r="L73" s="115"/>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12" customHeight="1">
      <c r="A75" s="36"/>
      <c r="B75" s="37"/>
      <c r="C75" s="31" t="s">
        <v>17</v>
      </c>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16.5" customHeight="1">
      <c r="A76" s="36"/>
      <c r="B76" s="37"/>
      <c r="C76" s="38"/>
      <c r="D76" s="38"/>
      <c r="E76" s="390" t="str">
        <f>E7</f>
        <v>VDJ Žebětín</v>
      </c>
      <c r="F76" s="391"/>
      <c r="G76" s="391"/>
      <c r="H76" s="391"/>
      <c r="I76" s="38"/>
      <c r="J76" s="38"/>
      <c r="K76" s="38"/>
      <c r="L76" s="115"/>
      <c r="S76" s="36"/>
      <c r="T76" s="36"/>
      <c r="U76" s="36"/>
      <c r="V76" s="36"/>
      <c r="W76" s="36"/>
      <c r="X76" s="36"/>
      <c r="Y76" s="36"/>
      <c r="Z76" s="36"/>
      <c r="AA76" s="36"/>
      <c r="AB76" s="36"/>
      <c r="AC76" s="36"/>
      <c r="AD76" s="36"/>
      <c r="AE76" s="36"/>
    </row>
    <row r="77" spans="1:31" s="1" customFormat="1" ht="12" customHeight="1">
      <c r="B77" s="23"/>
      <c r="C77" s="31" t="s">
        <v>129</v>
      </c>
      <c r="D77" s="24"/>
      <c r="E77" s="24"/>
      <c r="F77" s="24"/>
      <c r="G77" s="24"/>
      <c r="H77" s="24"/>
      <c r="I77" s="24"/>
      <c r="J77" s="24"/>
      <c r="K77" s="24"/>
      <c r="L77" s="22"/>
    </row>
    <row r="78" spans="1:31" s="2" customFormat="1" ht="16.5" customHeight="1">
      <c r="A78" s="36"/>
      <c r="B78" s="37"/>
      <c r="C78" s="38"/>
      <c r="D78" s="38"/>
      <c r="E78" s="390" t="s">
        <v>2033</v>
      </c>
      <c r="F78" s="389"/>
      <c r="G78" s="389"/>
      <c r="H78" s="389"/>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2034</v>
      </c>
      <c r="D79" s="38"/>
      <c r="E79" s="38"/>
      <c r="F79" s="38"/>
      <c r="G79" s="38"/>
      <c r="H79" s="38"/>
      <c r="I79" s="38"/>
      <c r="J79" s="38"/>
      <c r="K79" s="38"/>
      <c r="L79" s="115"/>
      <c r="S79" s="36"/>
      <c r="T79" s="36"/>
      <c r="U79" s="36"/>
      <c r="V79" s="36"/>
      <c r="W79" s="36"/>
      <c r="X79" s="36"/>
      <c r="Y79" s="36"/>
      <c r="Z79" s="36"/>
      <c r="AA79" s="36"/>
      <c r="AB79" s="36"/>
      <c r="AC79" s="36"/>
      <c r="AD79" s="36"/>
      <c r="AE79" s="36"/>
    </row>
    <row r="80" spans="1:31" s="2" customFormat="1" ht="16.5" customHeight="1">
      <c r="A80" s="36"/>
      <c r="B80" s="37"/>
      <c r="C80" s="38"/>
      <c r="D80" s="38"/>
      <c r="E80" s="384" t="str">
        <f>E11</f>
        <v>PS01.007 - Montážní vstup</v>
      </c>
      <c r="F80" s="389"/>
      <c r="G80" s="389"/>
      <c r="H80" s="389"/>
      <c r="I80" s="38"/>
      <c r="J80" s="38"/>
      <c r="K80" s="38"/>
      <c r="L80" s="115"/>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22</v>
      </c>
      <c r="D82" s="38"/>
      <c r="E82" s="38"/>
      <c r="F82" s="29" t="str">
        <f>F14</f>
        <v>Brno - Žebětín</v>
      </c>
      <c r="G82" s="38"/>
      <c r="H82" s="38"/>
      <c r="I82" s="31" t="s">
        <v>24</v>
      </c>
      <c r="J82" s="61" t="str">
        <f>IF(J14="","",J14)</f>
        <v>1.6.2022</v>
      </c>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5.2" customHeight="1">
      <c r="A84" s="36"/>
      <c r="B84" s="37"/>
      <c r="C84" s="31" t="s">
        <v>26</v>
      </c>
      <c r="D84" s="38"/>
      <c r="E84" s="38"/>
      <c r="F84" s="29" t="str">
        <f>E17</f>
        <v xml:space="preserve"> </v>
      </c>
      <c r="G84" s="38"/>
      <c r="H84" s="38"/>
      <c r="I84" s="31" t="s">
        <v>32</v>
      </c>
      <c r="J84" s="34" t="str">
        <f>E23</f>
        <v xml:space="preserve"> </v>
      </c>
      <c r="K84" s="38"/>
      <c r="L84" s="115"/>
      <c r="S84" s="36"/>
      <c r="T84" s="36"/>
      <c r="U84" s="36"/>
      <c r="V84" s="36"/>
      <c r="W84" s="36"/>
      <c r="X84" s="36"/>
      <c r="Y84" s="36"/>
      <c r="Z84" s="36"/>
      <c r="AA84" s="36"/>
      <c r="AB84" s="36"/>
      <c r="AC84" s="36"/>
      <c r="AD84" s="36"/>
      <c r="AE84" s="36"/>
    </row>
    <row r="85" spans="1:65" s="2" customFormat="1" ht="15.2" customHeight="1">
      <c r="A85" s="36"/>
      <c r="B85" s="37"/>
      <c r="C85" s="31" t="s">
        <v>30</v>
      </c>
      <c r="D85" s="38"/>
      <c r="E85" s="38"/>
      <c r="F85" s="29" t="str">
        <f>IF(E20="","",E20)</f>
        <v>Vyplň údaj</v>
      </c>
      <c r="G85" s="38"/>
      <c r="H85" s="38"/>
      <c r="I85" s="31" t="s">
        <v>35</v>
      </c>
      <c r="J85" s="34" t="str">
        <f>E26</f>
        <v xml:space="preserve"> </v>
      </c>
      <c r="K85" s="38"/>
      <c r="L85" s="115"/>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11" customFormat="1" ht="29.25" customHeight="1">
      <c r="A87" s="153"/>
      <c r="B87" s="154"/>
      <c r="C87" s="155" t="s">
        <v>150</v>
      </c>
      <c r="D87" s="156" t="s">
        <v>57</v>
      </c>
      <c r="E87" s="156" t="s">
        <v>53</v>
      </c>
      <c r="F87" s="156" t="s">
        <v>54</v>
      </c>
      <c r="G87" s="156" t="s">
        <v>151</v>
      </c>
      <c r="H87" s="156" t="s">
        <v>152</v>
      </c>
      <c r="I87" s="156" t="s">
        <v>153</v>
      </c>
      <c r="J87" s="156" t="s">
        <v>133</v>
      </c>
      <c r="K87" s="157" t="s">
        <v>154</v>
      </c>
      <c r="L87" s="158"/>
      <c r="M87" s="70" t="s">
        <v>20</v>
      </c>
      <c r="N87" s="71" t="s">
        <v>42</v>
      </c>
      <c r="O87" s="71" t="s">
        <v>155</v>
      </c>
      <c r="P87" s="71" t="s">
        <v>156</v>
      </c>
      <c r="Q87" s="71" t="s">
        <v>157</v>
      </c>
      <c r="R87" s="71" t="s">
        <v>158</v>
      </c>
      <c r="S87" s="71" t="s">
        <v>159</v>
      </c>
      <c r="T87" s="72" t="s">
        <v>160</v>
      </c>
      <c r="U87" s="153"/>
      <c r="V87" s="153"/>
      <c r="W87" s="153"/>
      <c r="X87" s="153"/>
      <c r="Y87" s="153"/>
      <c r="Z87" s="153"/>
      <c r="AA87" s="153"/>
      <c r="AB87" s="153"/>
      <c r="AC87" s="153"/>
      <c r="AD87" s="153"/>
      <c r="AE87" s="153"/>
    </row>
    <row r="88" spans="1:65" s="2" customFormat="1" ht="22.9" customHeight="1">
      <c r="A88" s="36"/>
      <c r="B88" s="37"/>
      <c r="C88" s="77" t="s">
        <v>161</v>
      </c>
      <c r="D88" s="38"/>
      <c r="E88" s="38"/>
      <c r="F88" s="38"/>
      <c r="G88" s="38"/>
      <c r="H88" s="38"/>
      <c r="I88" s="38"/>
      <c r="J88" s="159">
        <f>BK88</f>
        <v>0</v>
      </c>
      <c r="K88" s="38"/>
      <c r="L88" s="41"/>
      <c r="M88" s="73"/>
      <c r="N88" s="160"/>
      <c r="O88" s="74"/>
      <c r="P88" s="161">
        <f>P89+P91+P93</f>
        <v>0</v>
      </c>
      <c r="Q88" s="74"/>
      <c r="R88" s="161">
        <f>R89+R91+R93</f>
        <v>0</v>
      </c>
      <c r="S88" s="74"/>
      <c r="T88" s="162">
        <f>T89+T91+T93</f>
        <v>0</v>
      </c>
      <c r="U88" s="36"/>
      <c r="V88" s="36"/>
      <c r="W88" s="36"/>
      <c r="X88" s="36"/>
      <c r="Y88" s="36"/>
      <c r="Z88" s="36"/>
      <c r="AA88" s="36"/>
      <c r="AB88" s="36"/>
      <c r="AC88" s="36"/>
      <c r="AD88" s="36"/>
      <c r="AE88" s="36"/>
      <c r="AT88" s="19" t="s">
        <v>71</v>
      </c>
      <c r="AU88" s="19" t="s">
        <v>134</v>
      </c>
      <c r="BK88" s="163">
        <f>BK89+BK91+BK93</f>
        <v>0</v>
      </c>
    </row>
    <row r="89" spans="1:65" s="12" customFormat="1" ht="25.9" customHeight="1">
      <c r="B89" s="164"/>
      <c r="C89" s="165"/>
      <c r="D89" s="166" t="s">
        <v>71</v>
      </c>
      <c r="E89" s="167" t="s">
        <v>8</v>
      </c>
      <c r="F89" s="167" t="s">
        <v>2373</v>
      </c>
      <c r="G89" s="165"/>
      <c r="H89" s="165"/>
      <c r="I89" s="168"/>
      <c r="J89" s="169">
        <f>BK89</f>
        <v>0</v>
      </c>
      <c r="K89" s="165"/>
      <c r="L89" s="170"/>
      <c r="M89" s="171"/>
      <c r="N89" s="172"/>
      <c r="O89" s="172"/>
      <c r="P89" s="173">
        <f>P90</f>
        <v>0</v>
      </c>
      <c r="Q89" s="172"/>
      <c r="R89" s="173">
        <f>R90</f>
        <v>0</v>
      </c>
      <c r="S89" s="172"/>
      <c r="T89" s="174">
        <f>T90</f>
        <v>0</v>
      </c>
      <c r="AR89" s="175" t="s">
        <v>8</v>
      </c>
      <c r="AT89" s="176" t="s">
        <v>71</v>
      </c>
      <c r="AU89" s="176" t="s">
        <v>72</v>
      </c>
      <c r="AY89" s="175" t="s">
        <v>164</v>
      </c>
      <c r="BK89" s="177">
        <f>BK90</f>
        <v>0</v>
      </c>
    </row>
    <row r="90" spans="1:65" s="2" customFormat="1" ht="16.5" customHeight="1">
      <c r="A90" s="36"/>
      <c r="B90" s="37"/>
      <c r="C90" s="180" t="s">
        <v>8</v>
      </c>
      <c r="D90" s="180" t="s">
        <v>166</v>
      </c>
      <c r="E90" s="181" t="s">
        <v>81</v>
      </c>
      <c r="F90" s="182" t="s">
        <v>2374</v>
      </c>
      <c r="G90" s="183" t="s">
        <v>213</v>
      </c>
      <c r="H90" s="184">
        <v>2</v>
      </c>
      <c r="I90" s="185"/>
      <c r="J90" s="186">
        <f>ROUND(I90*H90,0)</f>
        <v>0</v>
      </c>
      <c r="K90" s="182" t="s">
        <v>20</v>
      </c>
      <c r="L90" s="41"/>
      <c r="M90" s="187" t="s">
        <v>20</v>
      </c>
      <c r="N90" s="188" t="s">
        <v>43</v>
      </c>
      <c r="O90" s="66"/>
      <c r="P90" s="189">
        <f>O90*H90</f>
        <v>0</v>
      </c>
      <c r="Q90" s="189">
        <v>0</v>
      </c>
      <c r="R90" s="189">
        <f>Q90*H90</f>
        <v>0</v>
      </c>
      <c r="S90" s="189">
        <v>0</v>
      </c>
      <c r="T90" s="190">
        <f>S90*H90</f>
        <v>0</v>
      </c>
      <c r="U90" s="36"/>
      <c r="V90" s="36"/>
      <c r="W90" s="36"/>
      <c r="X90" s="36"/>
      <c r="Y90" s="36"/>
      <c r="Z90" s="36"/>
      <c r="AA90" s="36"/>
      <c r="AB90" s="36"/>
      <c r="AC90" s="36"/>
      <c r="AD90" s="36"/>
      <c r="AE90" s="36"/>
      <c r="AR90" s="191" t="s">
        <v>171</v>
      </c>
      <c r="AT90" s="191" t="s">
        <v>166</v>
      </c>
      <c r="AU90" s="191" t="s">
        <v>8</v>
      </c>
      <c r="AY90" s="19" t="s">
        <v>164</v>
      </c>
      <c r="BE90" s="192">
        <f>IF(N90="základní",J90,0)</f>
        <v>0</v>
      </c>
      <c r="BF90" s="192">
        <f>IF(N90="snížená",J90,0)</f>
        <v>0</v>
      </c>
      <c r="BG90" s="192">
        <f>IF(N90="zákl. přenesená",J90,0)</f>
        <v>0</v>
      </c>
      <c r="BH90" s="192">
        <f>IF(N90="sníž. přenesená",J90,0)</f>
        <v>0</v>
      </c>
      <c r="BI90" s="192">
        <f>IF(N90="nulová",J90,0)</f>
        <v>0</v>
      </c>
      <c r="BJ90" s="19" t="s">
        <v>8</v>
      </c>
      <c r="BK90" s="192">
        <f>ROUND(I90*H90,0)</f>
        <v>0</v>
      </c>
      <c r="BL90" s="19" t="s">
        <v>171</v>
      </c>
      <c r="BM90" s="191" t="s">
        <v>2375</v>
      </c>
    </row>
    <row r="91" spans="1:65" s="12" customFormat="1" ht="25.9" customHeight="1">
      <c r="B91" s="164"/>
      <c r="C91" s="165"/>
      <c r="D91" s="166" t="s">
        <v>71</v>
      </c>
      <c r="E91" s="167" t="s">
        <v>171</v>
      </c>
      <c r="F91" s="167" t="s">
        <v>2376</v>
      </c>
      <c r="G91" s="165"/>
      <c r="H91" s="165"/>
      <c r="I91" s="168"/>
      <c r="J91" s="169">
        <f>BK91</f>
        <v>0</v>
      </c>
      <c r="K91" s="165"/>
      <c r="L91" s="170"/>
      <c r="M91" s="171"/>
      <c r="N91" s="172"/>
      <c r="O91" s="172"/>
      <c r="P91" s="173">
        <f>P92</f>
        <v>0</v>
      </c>
      <c r="Q91" s="172"/>
      <c r="R91" s="173">
        <f>R92</f>
        <v>0</v>
      </c>
      <c r="S91" s="172"/>
      <c r="T91" s="174">
        <f>T92</f>
        <v>0</v>
      </c>
      <c r="AR91" s="175" t="s">
        <v>8</v>
      </c>
      <c r="AT91" s="176" t="s">
        <v>71</v>
      </c>
      <c r="AU91" s="176" t="s">
        <v>72</v>
      </c>
      <c r="AY91" s="175" t="s">
        <v>164</v>
      </c>
      <c r="BK91" s="177">
        <f>BK92</f>
        <v>0</v>
      </c>
    </row>
    <row r="92" spans="1:65" s="2" customFormat="1" ht="16.5" customHeight="1">
      <c r="A92" s="36"/>
      <c r="B92" s="37"/>
      <c r="C92" s="180" t="s">
        <v>81</v>
      </c>
      <c r="D92" s="180" t="s">
        <v>166</v>
      </c>
      <c r="E92" s="181" t="s">
        <v>194</v>
      </c>
      <c r="F92" s="182" t="s">
        <v>2377</v>
      </c>
      <c r="G92" s="183" t="s">
        <v>1890</v>
      </c>
      <c r="H92" s="184">
        <v>2</v>
      </c>
      <c r="I92" s="185"/>
      <c r="J92" s="186">
        <f>ROUND(I92*H92,0)</f>
        <v>0</v>
      </c>
      <c r="K92" s="182" t="s">
        <v>20</v>
      </c>
      <c r="L92" s="41"/>
      <c r="M92" s="187" t="s">
        <v>20</v>
      </c>
      <c r="N92" s="188" t="s">
        <v>43</v>
      </c>
      <c r="O92" s="66"/>
      <c r="P92" s="189">
        <f>O92*H92</f>
        <v>0</v>
      </c>
      <c r="Q92" s="189">
        <v>0</v>
      </c>
      <c r="R92" s="189">
        <f>Q92*H92</f>
        <v>0</v>
      </c>
      <c r="S92" s="189">
        <v>0</v>
      </c>
      <c r="T92" s="190">
        <f>S92*H92</f>
        <v>0</v>
      </c>
      <c r="U92" s="36"/>
      <c r="V92" s="36"/>
      <c r="W92" s="36"/>
      <c r="X92" s="36"/>
      <c r="Y92" s="36"/>
      <c r="Z92" s="36"/>
      <c r="AA92" s="36"/>
      <c r="AB92" s="36"/>
      <c r="AC92" s="36"/>
      <c r="AD92" s="36"/>
      <c r="AE92" s="36"/>
      <c r="AR92" s="191" t="s">
        <v>171</v>
      </c>
      <c r="AT92" s="191" t="s">
        <v>166</v>
      </c>
      <c r="AU92" s="191" t="s">
        <v>8</v>
      </c>
      <c r="AY92" s="19" t="s">
        <v>164</v>
      </c>
      <c r="BE92" s="192">
        <f>IF(N92="základní",J92,0)</f>
        <v>0</v>
      </c>
      <c r="BF92" s="192">
        <f>IF(N92="snížená",J92,0)</f>
        <v>0</v>
      </c>
      <c r="BG92" s="192">
        <f>IF(N92="zákl. přenesená",J92,0)</f>
        <v>0</v>
      </c>
      <c r="BH92" s="192">
        <f>IF(N92="sníž. přenesená",J92,0)</f>
        <v>0</v>
      </c>
      <c r="BI92" s="192">
        <f>IF(N92="nulová",J92,0)</f>
        <v>0</v>
      </c>
      <c r="BJ92" s="19" t="s">
        <v>8</v>
      </c>
      <c r="BK92" s="192">
        <f>ROUND(I92*H92,0)</f>
        <v>0</v>
      </c>
      <c r="BL92" s="19" t="s">
        <v>171</v>
      </c>
      <c r="BM92" s="191" t="s">
        <v>2378</v>
      </c>
    </row>
    <row r="93" spans="1:65" s="12" customFormat="1" ht="25.9" customHeight="1">
      <c r="B93" s="164"/>
      <c r="C93" s="165"/>
      <c r="D93" s="166" t="s">
        <v>71</v>
      </c>
      <c r="E93" s="167" t="s">
        <v>205</v>
      </c>
      <c r="F93" s="167" t="s">
        <v>2159</v>
      </c>
      <c r="G93" s="165"/>
      <c r="H93" s="165"/>
      <c r="I93" s="168"/>
      <c r="J93" s="169">
        <f>BK93</f>
        <v>0</v>
      </c>
      <c r="K93" s="165"/>
      <c r="L93" s="170"/>
      <c r="M93" s="171"/>
      <c r="N93" s="172"/>
      <c r="O93" s="172"/>
      <c r="P93" s="173">
        <f>SUM(P94:P98)</f>
        <v>0</v>
      </c>
      <c r="Q93" s="172"/>
      <c r="R93" s="173">
        <f>SUM(R94:R98)</f>
        <v>0</v>
      </c>
      <c r="S93" s="172"/>
      <c r="T93" s="174">
        <f>SUM(T94:T98)</f>
        <v>0</v>
      </c>
      <c r="AR93" s="175" t="s">
        <v>8</v>
      </c>
      <c r="AT93" s="176" t="s">
        <v>71</v>
      </c>
      <c r="AU93" s="176" t="s">
        <v>72</v>
      </c>
      <c r="AY93" s="175" t="s">
        <v>164</v>
      </c>
      <c r="BK93" s="177">
        <f>SUM(BK94:BK98)</f>
        <v>0</v>
      </c>
    </row>
    <row r="94" spans="1:65" s="2" customFormat="1" ht="16.5" customHeight="1">
      <c r="A94" s="36"/>
      <c r="B94" s="37"/>
      <c r="C94" s="180" t="s">
        <v>184</v>
      </c>
      <c r="D94" s="180" t="s">
        <v>166</v>
      </c>
      <c r="E94" s="181" t="s">
        <v>223</v>
      </c>
      <c r="F94" s="182" t="s">
        <v>2379</v>
      </c>
      <c r="G94" s="183" t="s">
        <v>332</v>
      </c>
      <c r="H94" s="184">
        <v>2</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2380</v>
      </c>
    </row>
    <row r="95" spans="1:65" s="2" customFormat="1" ht="48.75">
      <c r="A95" s="36"/>
      <c r="B95" s="37"/>
      <c r="C95" s="38"/>
      <c r="D95" s="200" t="s">
        <v>2040</v>
      </c>
      <c r="E95" s="38"/>
      <c r="F95" s="263" t="s">
        <v>2178</v>
      </c>
      <c r="G95" s="38"/>
      <c r="H95" s="38"/>
      <c r="I95" s="195"/>
      <c r="J95" s="38"/>
      <c r="K95" s="38"/>
      <c r="L95" s="41"/>
      <c r="M95" s="196"/>
      <c r="N95" s="197"/>
      <c r="O95" s="66"/>
      <c r="P95" s="66"/>
      <c r="Q95" s="66"/>
      <c r="R95" s="66"/>
      <c r="S95" s="66"/>
      <c r="T95" s="67"/>
      <c r="U95" s="36"/>
      <c r="V95" s="36"/>
      <c r="W95" s="36"/>
      <c r="X95" s="36"/>
      <c r="Y95" s="36"/>
      <c r="Z95" s="36"/>
      <c r="AA95" s="36"/>
      <c r="AB95" s="36"/>
      <c r="AC95" s="36"/>
      <c r="AD95" s="36"/>
      <c r="AE95" s="36"/>
      <c r="AT95" s="19" t="s">
        <v>2040</v>
      </c>
      <c r="AU95" s="19" t="s">
        <v>8</v>
      </c>
    </row>
    <row r="96" spans="1:65" s="2" customFormat="1" ht="16.5" customHeight="1">
      <c r="A96" s="36"/>
      <c r="B96" s="37"/>
      <c r="C96" s="180" t="s">
        <v>171</v>
      </c>
      <c r="D96" s="180" t="s">
        <v>166</v>
      </c>
      <c r="E96" s="181" t="s">
        <v>9</v>
      </c>
      <c r="F96" s="182" t="s">
        <v>2381</v>
      </c>
      <c r="G96" s="183" t="s">
        <v>1890</v>
      </c>
      <c r="H96" s="184">
        <v>2</v>
      </c>
      <c r="I96" s="185"/>
      <c r="J96" s="186">
        <f>ROUND(I96*H96,0)</f>
        <v>0</v>
      </c>
      <c r="K96" s="182" t="s">
        <v>20</v>
      </c>
      <c r="L96" s="41"/>
      <c r="M96" s="187" t="s">
        <v>20</v>
      </c>
      <c r="N96" s="188" t="s">
        <v>43</v>
      </c>
      <c r="O96" s="66"/>
      <c r="P96" s="189">
        <f>O96*H96</f>
        <v>0</v>
      </c>
      <c r="Q96" s="189">
        <v>0</v>
      </c>
      <c r="R96" s="189">
        <f>Q96*H96</f>
        <v>0</v>
      </c>
      <c r="S96" s="189">
        <v>0</v>
      </c>
      <c r="T96" s="190">
        <f>S96*H96</f>
        <v>0</v>
      </c>
      <c r="U96" s="36"/>
      <c r="V96" s="36"/>
      <c r="W96" s="36"/>
      <c r="X96" s="36"/>
      <c r="Y96" s="36"/>
      <c r="Z96" s="36"/>
      <c r="AA96" s="36"/>
      <c r="AB96" s="36"/>
      <c r="AC96" s="36"/>
      <c r="AD96" s="36"/>
      <c r="AE96" s="36"/>
      <c r="AR96" s="191" t="s">
        <v>171</v>
      </c>
      <c r="AT96" s="191" t="s">
        <v>166</v>
      </c>
      <c r="AU96" s="191" t="s">
        <v>8</v>
      </c>
      <c r="AY96" s="19" t="s">
        <v>164</v>
      </c>
      <c r="BE96" s="192">
        <f>IF(N96="základní",J96,0)</f>
        <v>0</v>
      </c>
      <c r="BF96" s="192">
        <f>IF(N96="snížená",J96,0)</f>
        <v>0</v>
      </c>
      <c r="BG96" s="192">
        <f>IF(N96="zákl. přenesená",J96,0)</f>
        <v>0</v>
      </c>
      <c r="BH96" s="192">
        <f>IF(N96="sníž. přenesená",J96,0)</f>
        <v>0</v>
      </c>
      <c r="BI96" s="192">
        <f>IF(N96="nulová",J96,0)</f>
        <v>0</v>
      </c>
      <c r="BJ96" s="19" t="s">
        <v>8</v>
      </c>
      <c r="BK96" s="192">
        <f>ROUND(I96*H96,0)</f>
        <v>0</v>
      </c>
      <c r="BL96" s="19" t="s">
        <v>171</v>
      </c>
      <c r="BM96" s="191" t="s">
        <v>2382</v>
      </c>
    </row>
    <row r="97" spans="1:65" s="2" customFormat="1" ht="16.5" customHeight="1">
      <c r="A97" s="36"/>
      <c r="B97" s="37"/>
      <c r="C97" s="180" t="s">
        <v>194</v>
      </c>
      <c r="D97" s="180" t="s">
        <v>166</v>
      </c>
      <c r="E97" s="181" t="s">
        <v>210</v>
      </c>
      <c r="F97" s="182" t="s">
        <v>2383</v>
      </c>
      <c r="G97" s="183" t="s">
        <v>1890</v>
      </c>
      <c r="H97" s="184">
        <v>2</v>
      </c>
      <c r="I97" s="185"/>
      <c r="J97" s="186">
        <f>ROUND(I97*H97,0)</f>
        <v>0</v>
      </c>
      <c r="K97" s="182" t="s">
        <v>20</v>
      </c>
      <c r="L97" s="41"/>
      <c r="M97" s="187" t="s">
        <v>20</v>
      </c>
      <c r="N97" s="188" t="s">
        <v>43</v>
      </c>
      <c r="O97" s="66"/>
      <c r="P97" s="189">
        <f>O97*H97</f>
        <v>0</v>
      </c>
      <c r="Q97" s="189">
        <v>0</v>
      </c>
      <c r="R97" s="189">
        <f>Q97*H97</f>
        <v>0</v>
      </c>
      <c r="S97" s="189">
        <v>0</v>
      </c>
      <c r="T97" s="190">
        <f>S97*H97</f>
        <v>0</v>
      </c>
      <c r="U97" s="36"/>
      <c r="V97" s="36"/>
      <c r="W97" s="36"/>
      <c r="X97" s="36"/>
      <c r="Y97" s="36"/>
      <c r="Z97" s="36"/>
      <c r="AA97" s="36"/>
      <c r="AB97" s="36"/>
      <c r="AC97" s="36"/>
      <c r="AD97" s="36"/>
      <c r="AE97" s="36"/>
      <c r="AR97" s="191" t="s">
        <v>171</v>
      </c>
      <c r="AT97" s="191" t="s">
        <v>166</v>
      </c>
      <c r="AU97" s="191" t="s">
        <v>8</v>
      </c>
      <c r="AY97" s="19" t="s">
        <v>164</v>
      </c>
      <c r="BE97" s="192">
        <f>IF(N97="základní",J97,0)</f>
        <v>0</v>
      </c>
      <c r="BF97" s="192">
        <f>IF(N97="snížená",J97,0)</f>
        <v>0</v>
      </c>
      <c r="BG97" s="192">
        <f>IF(N97="zákl. přenesená",J97,0)</f>
        <v>0</v>
      </c>
      <c r="BH97" s="192">
        <f>IF(N97="sníž. přenesená",J97,0)</f>
        <v>0</v>
      </c>
      <c r="BI97" s="192">
        <f>IF(N97="nulová",J97,0)</f>
        <v>0</v>
      </c>
      <c r="BJ97" s="19" t="s">
        <v>8</v>
      </c>
      <c r="BK97" s="192">
        <f>ROUND(I97*H97,0)</f>
        <v>0</v>
      </c>
      <c r="BL97" s="19" t="s">
        <v>171</v>
      </c>
      <c r="BM97" s="191" t="s">
        <v>2384</v>
      </c>
    </row>
    <row r="98" spans="1:65" s="2" customFormat="1" ht="16.5" customHeight="1">
      <c r="A98" s="36"/>
      <c r="B98" s="37"/>
      <c r="C98" s="180" t="s">
        <v>200</v>
      </c>
      <c r="D98" s="180" t="s">
        <v>166</v>
      </c>
      <c r="E98" s="181" t="s">
        <v>217</v>
      </c>
      <c r="F98" s="182" t="s">
        <v>2385</v>
      </c>
      <c r="G98" s="183" t="s">
        <v>1890</v>
      </c>
      <c r="H98" s="184">
        <v>2</v>
      </c>
      <c r="I98" s="185"/>
      <c r="J98" s="186">
        <f>ROUND(I98*H98,0)</f>
        <v>0</v>
      </c>
      <c r="K98" s="182" t="s">
        <v>20</v>
      </c>
      <c r="L98" s="41"/>
      <c r="M98" s="259" t="s">
        <v>20</v>
      </c>
      <c r="N98" s="260" t="s">
        <v>43</v>
      </c>
      <c r="O98" s="257"/>
      <c r="P98" s="261">
        <f>O98*H98</f>
        <v>0</v>
      </c>
      <c r="Q98" s="261">
        <v>0</v>
      </c>
      <c r="R98" s="261">
        <f>Q98*H98</f>
        <v>0</v>
      </c>
      <c r="S98" s="261">
        <v>0</v>
      </c>
      <c r="T98" s="262">
        <f>S98*H98</f>
        <v>0</v>
      </c>
      <c r="U98" s="36"/>
      <c r="V98" s="36"/>
      <c r="W98" s="36"/>
      <c r="X98" s="36"/>
      <c r="Y98" s="36"/>
      <c r="Z98" s="36"/>
      <c r="AA98" s="36"/>
      <c r="AB98" s="36"/>
      <c r="AC98" s="36"/>
      <c r="AD98" s="36"/>
      <c r="AE98" s="36"/>
      <c r="AR98" s="191" t="s">
        <v>171</v>
      </c>
      <c r="AT98" s="191" t="s">
        <v>166</v>
      </c>
      <c r="AU98" s="191" t="s">
        <v>8</v>
      </c>
      <c r="AY98" s="19" t="s">
        <v>164</v>
      </c>
      <c r="BE98" s="192">
        <f>IF(N98="základní",J98,0)</f>
        <v>0</v>
      </c>
      <c r="BF98" s="192">
        <f>IF(N98="snížená",J98,0)</f>
        <v>0</v>
      </c>
      <c r="BG98" s="192">
        <f>IF(N98="zákl. přenesená",J98,0)</f>
        <v>0</v>
      </c>
      <c r="BH98" s="192">
        <f>IF(N98="sníž. přenesená",J98,0)</f>
        <v>0</v>
      </c>
      <c r="BI98" s="192">
        <f>IF(N98="nulová",J98,0)</f>
        <v>0</v>
      </c>
      <c r="BJ98" s="19" t="s">
        <v>8</v>
      </c>
      <c r="BK98" s="192">
        <f>ROUND(I98*H98,0)</f>
        <v>0</v>
      </c>
      <c r="BL98" s="19" t="s">
        <v>171</v>
      </c>
      <c r="BM98" s="191" t="s">
        <v>2386</v>
      </c>
    </row>
    <row r="99" spans="1:65" s="2" customFormat="1" ht="6.95" customHeight="1">
      <c r="A99" s="36"/>
      <c r="B99" s="49"/>
      <c r="C99" s="50"/>
      <c r="D99" s="50"/>
      <c r="E99" s="50"/>
      <c r="F99" s="50"/>
      <c r="G99" s="50"/>
      <c r="H99" s="50"/>
      <c r="I99" s="50"/>
      <c r="J99" s="50"/>
      <c r="K99" s="50"/>
      <c r="L99" s="41"/>
      <c r="M99" s="36"/>
      <c r="O99" s="36"/>
      <c r="P99" s="36"/>
      <c r="Q99" s="36"/>
      <c r="R99" s="36"/>
      <c r="S99" s="36"/>
      <c r="T99" s="36"/>
      <c r="U99" s="36"/>
      <c r="V99" s="36"/>
      <c r="W99" s="36"/>
      <c r="X99" s="36"/>
      <c r="Y99" s="36"/>
      <c r="Z99" s="36"/>
      <c r="AA99" s="36"/>
      <c r="AB99" s="36"/>
      <c r="AC99" s="36"/>
      <c r="AD99" s="36"/>
      <c r="AE99" s="36"/>
    </row>
  </sheetData>
  <sheetProtection algorithmName="SHA-512" hashValue="ibe1tw44wfw3+lRXOijYsyYqFqU0StW/uk4+5wp76V132nhk92sNpsR+/JhwwPbLXJ8s1WTbi27kR9BlTZdeeg==" saltValue="Bq9MQpOHT8lbB4TaZgHpuRhQt0uPtRjpPakQERLN2svGwOrkuOvK0D/lHyDzaT5wllj5zbVa7cAkAqC2edzzpQ==" spinCount="100000" sheet="1" objects="1" scenarios="1" formatColumns="0" formatRows="0" autoFilter="0"/>
  <autoFilter ref="C87:K98"/>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6"/>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121</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1" customFormat="1" ht="12" customHeight="1">
      <c r="B8" s="22"/>
      <c r="D8" s="114" t="s">
        <v>129</v>
      </c>
      <c r="L8" s="22"/>
    </row>
    <row r="9" spans="1:46" s="2" customFormat="1" ht="16.5" customHeight="1">
      <c r="A9" s="36"/>
      <c r="B9" s="41"/>
      <c r="C9" s="36"/>
      <c r="D9" s="36"/>
      <c r="E9" s="392" t="s">
        <v>2033</v>
      </c>
      <c r="F9" s="395"/>
      <c r="G9" s="395"/>
      <c r="H9" s="395"/>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2034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4" t="s">
        <v>2387</v>
      </c>
      <c r="F11" s="395"/>
      <c r="G11" s="395"/>
      <c r="H11" s="395"/>
      <c r="I11" s="36"/>
      <c r="J11" s="36"/>
      <c r="K11" s="36"/>
      <c r="L11" s="115"/>
      <c r="S11" s="36"/>
      <c r="T11" s="36"/>
      <c r="U11" s="36"/>
      <c r="V11" s="36"/>
      <c r="W11" s="36"/>
      <c r="X11" s="36"/>
      <c r="Y11" s="36"/>
      <c r="Z11" s="36"/>
      <c r="AA11" s="36"/>
      <c r="AB11" s="36"/>
      <c r="AC11" s="36"/>
      <c r="AD11" s="36"/>
      <c r="AE11" s="36"/>
    </row>
    <row r="12" spans="1:46" s="2" customFormat="1">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19</v>
      </c>
      <c r="E13" s="36"/>
      <c r="F13" s="105" t="s">
        <v>20</v>
      </c>
      <c r="G13" s="36"/>
      <c r="H13" s="36"/>
      <c r="I13" s="114" t="s">
        <v>21</v>
      </c>
      <c r="J13" s="105" t="s">
        <v>20</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22</v>
      </c>
      <c r="E14" s="36"/>
      <c r="F14" s="105" t="s">
        <v>23</v>
      </c>
      <c r="G14" s="36"/>
      <c r="H14" s="36"/>
      <c r="I14" s="114" t="s">
        <v>24</v>
      </c>
      <c r="J14" s="116" t="str">
        <f>'Rekapitulace stavby'!AN8</f>
        <v>1.6.2022</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26</v>
      </c>
      <c r="E16" s="36"/>
      <c r="F16" s="36"/>
      <c r="G16" s="36"/>
      <c r="H16" s="36"/>
      <c r="I16" s="114" t="s">
        <v>27</v>
      </c>
      <c r="J16" s="105" t="str">
        <f>IF('Rekapitulace stavby'!AN10="","",'Rekapitulace stavby'!AN10)</f>
        <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tr">
        <f>IF('Rekapitulace stavby'!E11="","",'Rekapitulace stavby'!E11)</f>
        <v xml:space="preserve"> </v>
      </c>
      <c r="F17" s="36"/>
      <c r="G17" s="36"/>
      <c r="H17" s="36"/>
      <c r="I17" s="114" t="s">
        <v>29</v>
      </c>
      <c r="J17" s="105" t="str">
        <f>IF('Rekapitulace stavby'!AN11="","",'Rekapitulace stavby'!AN11)</f>
        <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30</v>
      </c>
      <c r="E19" s="36"/>
      <c r="F19" s="36"/>
      <c r="G19" s="36"/>
      <c r="H19" s="36"/>
      <c r="I19" s="114" t="s">
        <v>27</v>
      </c>
      <c r="J19" s="32" t="str">
        <f>'Rekapitulace stavby'!AN13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6" t="str">
        <f>'Rekapitulace stavby'!E14</f>
        <v>Vyplň údaj</v>
      </c>
      <c r="F20" s="397"/>
      <c r="G20" s="397"/>
      <c r="H20" s="397"/>
      <c r="I20" s="114" t="s">
        <v>29</v>
      </c>
      <c r="J20" s="32" t="str">
        <f>'Rekapitulace stavby'!AN14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32</v>
      </c>
      <c r="E22" s="36"/>
      <c r="F22" s="36"/>
      <c r="G22" s="36"/>
      <c r="H22" s="36"/>
      <c r="I22" s="114" t="s">
        <v>27</v>
      </c>
      <c r="J22" s="105" t="str">
        <f>IF('Rekapitulace stavby'!AN16="","",'Rekapitulace stavby'!AN16)</f>
        <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tr">
        <f>IF('Rekapitulace stavby'!E17="","",'Rekapitulace stavby'!E17)</f>
        <v xml:space="preserve"> </v>
      </c>
      <c r="F23" s="36"/>
      <c r="G23" s="36"/>
      <c r="H23" s="36"/>
      <c r="I23" s="114" t="s">
        <v>29</v>
      </c>
      <c r="J23" s="105" t="str">
        <f>IF('Rekapitulace stavby'!AN17="","",'Rekapitulace stavby'!AN17)</f>
        <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35</v>
      </c>
      <c r="E25" s="36"/>
      <c r="F25" s="36"/>
      <c r="G25" s="36"/>
      <c r="H25" s="36"/>
      <c r="I25" s="114" t="s">
        <v>27</v>
      </c>
      <c r="J25" s="105" t="str">
        <f>IF('Rekapitulace stavby'!AN19="","",'Rekapitulace stavby'!AN19)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stavby'!E20="","",'Rekapitulace stavby'!E20)</f>
        <v xml:space="preserve"> </v>
      </c>
      <c r="F26" s="36"/>
      <c r="G26" s="36"/>
      <c r="H26" s="36"/>
      <c r="I26" s="114" t="s">
        <v>29</v>
      </c>
      <c r="J26" s="105" t="str">
        <f>IF('Rekapitulace stavby'!AN20="","",'Rekapitulace stavby'!AN20)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36</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16.5" customHeight="1">
      <c r="A29" s="117"/>
      <c r="B29" s="118"/>
      <c r="C29" s="117"/>
      <c r="D29" s="117"/>
      <c r="E29" s="398" t="s">
        <v>20</v>
      </c>
      <c r="F29" s="398"/>
      <c r="G29" s="398"/>
      <c r="H29" s="398"/>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38</v>
      </c>
      <c r="E32" s="36"/>
      <c r="F32" s="36"/>
      <c r="G32" s="36"/>
      <c r="H32" s="36"/>
      <c r="I32" s="36"/>
      <c r="J32" s="122">
        <f>ROUND(J88,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40</v>
      </c>
      <c r="G34" s="36"/>
      <c r="H34" s="36"/>
      <c r="I34" s="123" t="s">
        <v>39</v>
      </c>
      <c r="J34" s="123" t="s">
        <v>41</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42</v>
      </c>
      <c r="E35" s="114" t="s">
        <v>43</v>
      </c>
      <c r="F35" s="125">
        <f>ROUND((SUM(BE88:BE105)),  2)</f>
        <v>0</v>
      </c>
      <c r="G35" s="36"/>
      <c r="H35" s="36"/>
      <c r="I35" s="126">
        <v>0.21</v>
      </c>
      <c r="J35" s="125">
        <f>ROUND(((SUM(BE88:BE105))*I35),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44</v>
      </c>
      <c r="F36" s="125">
        <f>ROUND((SUM(BF88:BF105)),  2)</f>
        <v>0</v>
      </c>
      <c r="G36" s="36"/>
      <c r="H36" s="36"/>
      <c r="I36" s="126">
        <v>0.15</v>
      </c>
      <c r="J36" s="125">
        <f>ROUND(((SUM(BF88:BF105))*I36),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45</v>
      </c>
      <c r="F37" s="125">
        <f>ROUND((SUM(BG88:BG105)),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46</v>
      </c>
      <c r="F38" s="125">
        <f>ROUND((SUM(BH88:BH105)),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47</v>
      </c>
      <c r="F39" s="125">
        <f>ROUND((SUM(BI88:BI105)),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48</v>
      </c>
      <c r="E41" s="129"/>
      <c r="F41" s="129"/>
      <c r="G41" s="130" t="s">
        <v>49</v>
      </c>
      <c r="H41" s="131" t="s">
        <v>50</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131</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17</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0" t="str">
        <f>E7</f>
        <v>VDJ Žebětín</v>
      </c>
      <c r="F50" s="391"/>
      <c r="G50" s="391"/>
      <c r="H50" s="391"/>
      <c r="I50" s="38"/>
      <c r="J50" s="38"/>
      <c r="K50" s="38"/>
      <c r="L50" s="115"/>
      <c r="S50" s="36"/>
      <c r="T50" s="36"/>
      <c r="U50" s="36"/>
      <c r="V50" s="36"/>
      <c r="W50" s="36"/>
      <c r="X50" s="36"/>
      <c r="Y50" s="36"/>
      <c r="Z50" s="36"/>
      <c r="AA50" s="36"/>
      <c r="AB50" s="36"/>
      <c r="AC50" s="36"/>
      <c r="AD50" s="36"/>
      <c r="AE50" s="36"/>
    </row>
    <row r="51" spans="1:47" s="1" customFormat="1" ht="12" customHeight="1">
      <c r="B51" s="23"/>
      <c r="C51" s="31" t="s">
        <v>129</v>
      </c>
      <c r="D51" s="24"/>
      <c r="E51" s="24"/>
      <c r="F51" s="24"/>
      <c r="G51" s="24"/>
      <c r="H51" s="24"/>
      <c r="I51" s="24"/>
      <c r="J51" s="24"/>
      <c r="K51" s="24"/>
      <c r="L51" s="22"/>
    </row>
    <row r="52" spans="1:47" s="2" customFormat="1" ht="16.5" customHeight="1">
      <c r="A52" s="36"/>
      <c r="B52" s="37"/>
      <c r="C52" s="38"/>
      <c r="D52" s="38"/>
      <c r="E52" s="390" t="s">
        <v>2033</v>
      </c>
      <c r="F52" s="389"/>
      <c r="G52" s="389"/>
      <c r="H52" s="389"/>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2034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84" t="str">
        <f>E11</f>
        <v>PS01.008 - Provizoria</v>
      </c>
      <c r="F54" s="389"/>
      <c r="G54" s="389"/>
      <c r="H54" s="389"/>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Brno - Žebětín</v>
      </c>
      <c r="G56" s="38"/>
      <c r="H56" s="38"/>
      <c r="I56" s="31" t="s">
        <v>24</v>
      </c>
      <c r="J56" s="61" t="str">
        <f>IF(J14="","",J14)</f>
        <v>1.6.2022</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 xml:space="preserve"> </v>
      </c>
      <c r="G58" s="38"/>
      <c r="H58" s="38"/>
      <c r="I58" s="31" t="s">
        <v>32</v>
      </c>
      <c r="J58" s="34" t="str">
        <f>E23</f>
        <v xml:space="preserve"> </v>
      </c>
      <c r="K58" s="38"/>
      <c r="L58" s="115"/>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132</v>
      </c>
      <c r="D61" s="139"/>
      <c r="E61" s="139"/>
      <c r="F61" s="139"/>
      <c r="G61" s="139"/>
      <c r="H61" s="139"/>
      <c r="I61" s="139"/>
      <c r="J61" s="140" t="s">
        <v>133</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70</v>
      </c>
      <c r="D63" s="38"/>
      <c r="E63" s="38"/>
      <c r="F63" s="38"/>
      <c r="G63" s="38"/>
      <c r="H63" s="38"/>
      <c r="I63" s="38"/>
      <c r="J63" s="79">
        <f>J88</f>
        <v>0</v>
      </c>
      <c r="K63" s="38"/>
      <c r="L63" s="115"/>
      <c r="S63" s="36"/>
      <c r="T63" s="36"/>
      <c r="U63" s="36"/>
      <c r="V63" s="36"/>
      <c r="W63" s="36"/>
      <c r="X63" s="36"/>
      <c r="Y63" s="36"/>
      <c r="Z63" s="36"/>
      <c r="AA63" s="36"/>
      <c r="AB63" s="36"/>
      <c r="AC63" s="36"/>
      <c r="AD63" s="36"/>
      <c r="AE63" s="36"/>
      <c r="AU63" s="19" t="s">
        <v>134</v>
      </c>
    </row>
    <row r="64" spans="1:47" s="9" customFormat="1" ht="24.95" customHeight="1">
      <c r="B64" s="142"/>
      <c r="C64" s="143"/>
      <c r="D64" s="144" t="s">
        <v>2215</v>
      </c>
      <c r="E64" s="145"/>
      <c r="F64" s="145"/>
      <c r="G64" s="145"/>
      <c r="H64" s="145"/>
      <c r="I64" s="145"/>
      <c r="J64" s="146">
        <f>J89</f>
        <v>0</v>
      </c>
      <c r="K64" s="143"/>
      <c r="L64" s="147"/>
    </row>
    <row r="65" spans="1:31" s="9" customFormat="1" ht="24.95" customHeight="1">
      <c r="B65" s="142"/>
      <c r="C65" s="143"/>
      <c r="D65" s="144" t="s">
        <v>2345</v>
      </c>
      <c r="E65" s="145"/>
      <c r="F65" s="145"/>
      <c r="G65" s="145"/>
      <c r="H65" s="145"/>
      <c r="I65" s="145"/>
      <c r="J65" s="146">
        <f>J91</f>
        <v>0</v>
      </c>
      <c r="K65" s="143"/>
      <c r="L65" s="147"/>
    </row>
    <row r="66" spans="1:31" s="9" customFormat="1" ht="24.95" customHeight="1">
      <c r="B66" s="142"/>
      <c r="C66" s="143"/>
      <c r="D66" s="144" t="s">
        <v>2388</v>
      </c>
      <c r="E66" s="145"/>
      <c r="F66" s="145"/>
      <c r="G66" s="145"/>
      <c r="H66" s="145"/>
      <c r="I66" s="145"/>
      <c r="J66" s="146">
        <f>J93</f>
        <v>0</v>
      </c>
      <c r="K66" s="143"/>
      <c r="L66" s="147"/>
    </row>
    <row r="67" spans="1:31" s="2" customFormat="1" ht="21.75" customHeight="1">
      <c r="A67" s="36"/>
      <c r="B67" s="37"/>
      <c r="C67" s="38"/>
      <c r="D67" s="38"/>
      <c r="E67" s="38"/>
      <c r="F67" s="38"/>
      <c r="G67" s="38"/>
      <c r="H67" s="38"/>
      <c r="I67" s="38"/>
      <c r="J67" s="38"/>
      <c r="K67" s="38"/>
      <c r="L67" s="115"/>
      <c r="S67" s="36"/>
      <c r="T67" s="36"/>
      <c r="U67" s="36"/>
      <c r="V67" s="36"/>
      <c r="W67" s="36"/>
      <c r="X67" s="36"/>
      <c r="Y67" s="36"/>
      <c r="Z67" s="36"/>
      <c r="AA67" s="36"/>
      <c r="AB67" s="36"/>
      <c r="AC67" s="36"/>
      <c r="AD67" s="36"/>
      <c r="AE67" s="36"/>
    </row>
    <row r="68" spans="1:31" s="2" customFormat="1" ht="6.95" customHeight="1">
      <c r="A68" s="36"/>
      <c r="B68" s="49"/>
      <c r="C68" s="50"/>
      <c r="D68" s="50"/>
      <c r="E68" s="50"/>
      <c r="F68" s="50"/>
      <c r="G68" s="50"/>
      <c r="H68" s="50"/>
      <c r="I68" s="50"/>
      <c r="J68" s="50"/>
      <c r="K68" s="50"/>
      <c r="L68" s="115"/>
      <c r="S68" s="36"/>
      <c r="T68" s="36"/>
      <c r="U68" s="36"/>
      <c r="V68" s="36"/>
      <c r="W68" s="36"/>
      <c r="X68" s="36"/>
      <c r="Y68" s="36"/>
      <c r="Z68" s="36"/>
      <c r="AA68" s="36"/>
      <c r="AB68" s="36"/>
      <c r="AC68" s="36"/>
      <c r="AD68" s="36"/>
      <c r="AE68" s="36"/>
    </row>
    <row r="72" spans="1:31" s="2" customFormat="1" ht="6.95" customHeight="1">
      <c r="A72" s="36"/>
      <c r="B72" s="51"/>
      <c r="C72" s="52"/>
      <c r="D72" s="52"/>
      <c r="E72" s="52"/>
      <c r="F72" s="52"/>
      <c r="G72" s="52"/>
      <c r="H72" s="52"/>
      <c r="I72" s="52"/>
      <c r="J72" s="52"/>
      <c r="K72" s="52"/>
      <c r="L72" s="115"/>
      <c r="S72" s="36"/>
      <c r="T72" s="36"/>
      <c r="U72" s="36"/>
      <c r="V72" s="36"/>
      <c r="W72" s="36"/>
      <c r="X72" s="36"/>
      <c r="Y72" s="36"/>
      <c r="Z72" s="36"/>
      <c r="AA72" s="36"/>
      <c r="AB72" s="36"/>
      <c r="AC72" s="36"/>
      <c r="AD72" s="36"/>
      <c r="AE72" s="36"/>
    </row>
    <row r="73" spans="1:31" s="2" customFormat="1" ht="24.95" customHeight="1">
      <c r="A73" s="36"/>
      <c r="B73" s="37"/>
      <c r="C73" s="25" t="s">
        <v>149</v>
      </c>
      <c r="D73" s="38"/>
      <c r="E73" s="38"/>
      <c r="F73" s="38"/>
      <c r="G73" s="38"/>
      <c r="H73" s="38"/>
      <c r="I73" s="38"/>
      <c r="J73" s="38"/>
      <c r="K73" s="38"/>
      <c r="L73" s="115"/>
      <c r="S73" s="36"/>
      <c r="T73" s="36"/>
      <c r="U73" s="36"/>
      <c r="V73" s="36"/>
      <c r="W73" s="36"/>
      <c r="X73" s="36"/>
      <c r="Y73" s="36"/>
      <c r="Z73" s="36"/>
      <c r="AA73" s="36"/>
      <c r="AB73" s="36"/>
      <c r="AC73" s="36"/>
      <c r="AD73" s="36"/>
      <c r="AE73" s="36"/>
    </row>
    <row r="74" spans="1:31" s="2" customFormat="1" ht="6.95" customHeight="1">
      <c r="A74" s="36"/>
      <c r="B74" s="37"/>
      <c r="C74" s="38"/>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12" customHeight="1">
      <c r="A75" s="36"/>
      <c r="B75" s="37"/>
      <c r="C75" s="31" t="s">
        <v>17</v>
      </c>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16.5" customHeight="1">
      <c r="A76" s="36"/>
      <c r="B76" s="37"/>
      <c r="C76" s="38"/>
      <c r="D76" s="38"/>
      <c r="E76" s="390" t="str">
        <f>E7</f>
        <v>VDJ Žebětín</v>
      </c>
      <c r="F76" s="391"/>
      <c r="G76" s="391"/>
      <c r="H76" s="391"/>
      <c r="I76" s="38"/>
      <c r="J76" s="38"/>
      <c r="K76" s="38"/>
      <c r="L76" s="115"/>
      <c r="S76" s="36"/>
      <c r="T76" s="36"/>
      <c r="U76" s="36"/>
      <c r="V76" s="36"/>
      <c r="W76" s="36"/>
      <c r="X76" s="36"/>
      <c r="Y76" s="36"/>
      <c r="Z76" s="36"/>
      <c r="AA76" s="36"/>
      <c r="AB76" s="36"/>
      <c r="AC76" s="36"/>
      <c r="AD76" s="36"/>
      <c r="AE76" s="36"/>
    </row>
    <row r="77" spans="1:31" s="1" customFormat="1" ht="12" customHeight="1">
      <c r="B77" s="23"/>
      <c r="C77" s="31" t="s">
        <v>129</v>
      </c>
      <c r="D77" s="24"/>
      <c r="E77" s="24"/>
      <c r="F77" s="24"/>
      <c r="G77" s="24"/>
      <c r="H77" s="24"/>
      <c r="I77" s="24"/>
      <c r="J77" s="24"/>
      <c r="K77" s="24"/>
      <c r="L77" s="22"/>
    </row>
    <row r="78" spans="1:31" s="2" customFormat="1" ht="16.5" customHeight="1">
      <c r="A78" s="36"/>
      <c r="B78" s="37"/>
      <c r="C78" s="38"/>
      <c r="D78" s="38"/>
      <c r="E78" s="390" t="s">
        <v>2033</v>
      </c>
      <c r="F78" s="389"/>
      <c r="G78" s="389"/>
      <c r="H78" s="389"/>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2034</v>
      </c>
      <c r="D79" s="38"/>
      <c r="E79" s="38"/>
      <c r="F79" s="38"/>
      <c r="G79" s="38"/>
      <c r="H79" s="38"/>
      <c r="I79" s="38"/>
      <c r="J79" s="38"/>
      <c r="K79" s="38"/>
      <c r="L79" s="115"/>
      <c r="S79" s="36"/>
      <c r="T79" s="36"/>
      <c r="U79" s="36"/>
      <c r="V79" s="36"/>
      <c r="W79" s="36"/>
      <c r="X79" s="36"/>
      <c r="Y79" s="36"/>
      <c r="Z79" s="36"/>
      <c r="AA79" s="36"/>
      <c r="AB79" s="36"/>
      <c r="AC79" s="36"/>
      <c r="AD79" s="36"/>
      <c r="AE79" s="36"/>
    </row>
    <row r="80" spans="1:31" s="2" customFormat="1" ht="16.5" customHeight="1">
      <c r="A80" s="36"/>
      <c r="B80" s="37"/>
      <c r="C80" s="38"/>
      <c r="D80" s="38"/>
      <c r="E80" s="384" t="str">
        <f>E11</f>
        <v>PS01.008 - Provizoria</v>
      </c>
      <c r="F80" s="389"/>
      <c r="G80" s="389"/>
      <c r="H80" s="389"/>
      <c r="I80" s="38"/>
      <c r="J80" s="38"/>
      <c r="K80" s="38"/>
      <c r="L80" s="115"/>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22</v>
      </c>
      <c r="D82" s="38"/>
      <c r="E82" s="38"/>
      <c r="F82" s="29" t="str">
        <f>F14</f>
        <v>Brno - Žebětín</v>
      </c>
      <c r="G82" s="38"/>
      <c r="H82" s="38"/>
      <c r="I82" s="31" t="s">
        <v>24</v>
      </c>
      <c r="J82" s="61" t="str">
        <f>IF(J14="","",J14)</f>
        <v>1.6.2022</v>
      </c>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5.2" customHeight="1">
      <c r="A84" s="36"/>
      <c r="B84" s="37"/>
      <c r="C84" s="31" t="s">
        <v>26</v>
      </c>
      <c r="D84" s="38"/>
      <c r="E84" s="38"/>
      <c r="F84" s="29" t="str">
        <f>E17</f>
        <v xml:space="preserve"> </v>
      </c>
      <c r="G84" s="38"/>
      <c r="H84" s="38"/>
      <c r="I84" s="31" t="s">
        <v>32</v>
      </c>
      <c r="J84" s="34" t="str">
        <f>E23</f>
        <v xml:space="preserve"> </v>
      </c>
      <c r="K84" s="38"/>
      <c r="L84" s="115"/>
      <c r="S84" s="36"/>
      <c r="T84" s="36"/>
      <c r="U84" s="36"/>
      <c r="V84" s="36"/>
      <c r="W84" s="36"/>
      <c r="X84" s="36"/>
      <c r="Y84" s="36"/>
      <c r="Z84" s="36"/>
      <c r="AA84" s="36"/>
      <c r="AB84" s="36"/>
      <c r="AC84" s="36"/>
      <c r="AD84" s="36"/>
      <c r="AE84" s="36"/>
    </row>
    <row r="85" spans="1:65" s="2" customFormat="1" ht="15.2" customHeight="1">
      <c r="A85" s="36"/>
      <c r="B85" s="37"/>
      <c r="C85" s="31" t="s">
        <v>30</v>
      </c>
      <c r="D85" s="38"/>
      <c r="E85" s="38"/>
      <c r="F85" s="29" t="str">
        <f>IF(E20="","",E20)</f>
        <v>Vyplň údaj</v>
      </c>
      <c r="G85" s="38"/>
      <c r="H85" s="38"/>
      <c r="I85" s="31" t="s">
        <v>35</v>
      </c>
      <c r="J85" s="34" t="str">
        <f>E26</f>
        <v xml:space="preserve"> </v>
      </c>
      <c r="K85" s="38"/>
      <c r="L85" s="115"/>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11" customFormat="1" ht="29.25" customHeight="1">
      <c r="A87" s="153"/>
      <c r="B87" s="154"/>
      <c r="C87" s="155" t="s">
        <v>150</v>
      </c>
      <c r="D87" s="156" t="s">
        <v>57</v>
      </c>
      <c r="E87" s="156" t="s">
        <v>53</v>
      </c>
      <c r="F87" s="156" t="s">
        <v>54</v>
      </c>
      <c r="G87" s="156" t="s">
        <v>151</v>
      </c>
      <c r="H87" s="156" t="s">
        <v>152</v>
      </c>
      <c r="I87" s="156" t="s">
        <v>153</v>
      </c>
      <c r="J87" s="156" t="s">
        <v>133</v>
      </c>
      <c r="K87" s="157" t="s">
        <v>154</v>
      </c>
      <c r="L87" s="158"/>
      <c r="M87" s="70" t="s">
        <v>20</v>
      </c>
      <c r="N87" s="71" t="s">
        <v>42</v>
      </c>
      <c r="O87" s="71" t="s">
        <v>155</v>
      </c>
      <c r="P87" s="71" t="s">
        <v>156</v>
      </c>
      <c r="Q87" s="71" t="s">
        <v>157</v>
      </c>
      <c r="R87" s="71" t="s">
        <v>158</v>
      </c>
      <c r="S87" s="71" t="s">
        <v>159</v>
      </c>
      <c r="T87" s="72" t="s">
        <v>160</v>
      </c>
      <c r="U87" s="153"/>
      <c r="V87" s="153"/>
      <c r="W87" s="153"/>
      <c r="X87" s="153"/>
      <c r="Y87" s="153"/>
      <c r="Z87" s="153"/>
      <c r="AA87" s="153"/>
      <c r="AB87" s="153"/>
      <c r="AC87" s="153"/>
      <c r="AD87" s="153"/>
      <c r="AE87" s="153"/>
    </row>
    <row r="88" spans="1:65" s="2" customFormat="1" ht="22.9" customHeight="1">
      <c r="A88" s="36"/>
      <c r="B88" s="37"/>
      <c r="C88" s="77" t="s">
        <v>161</v>
      </c>
      <c r="D88" s="38"/>
      <c r="E88" s="38"/>
      <c r="F88" s="38"/>
      <c r="G88" s="38"/>
      <c r="H88" s="38"/>
      <c r="I88" s="38"/>
      <c r="J88" s="159">
        <f>BK88</f>
        <v>0</v>
      </c>
      <c r="K88" s="38"/>
      <c r="L88" s="41"/>
      <c r="M88" s="73"/>
      <c r="N88" s="160"/>
      <c r="O88" s="74"/>
      <c r="P88" s="161">
        <f>P89+P91+P93</f>
        <v>0</v>
      </c>
      <c r="Q88" s="74"/>
      <c r="R88" s="161">
        <f>R89+R91+R93</f>
        <v>0</v>
      </c>
      <c r="S88" s="74"/>
      <c r="T88" s="162">
        <f>T89+T91+T93</f>
        <v>0</v>
      </c>
      <c r="U88" s="36"/>
      <c r="V88" s="36"/>
      <c r="W88" s="36"/>
      <c r="X88" s="36"/>
      <c r="Y88" s="36"/>
      <c r="Z88" s="36"/>
      <c r="AA88" s="36"/>
      <c r="AB88" s="36"/>
      <c r="AC88" s="36"/>
      <c r="AD88" s="36"/>
      <c r="AE88" s="36"/>
      <c r="AT88" s="19" t="s">
        <v>71</v>
      </c>
      <c r="AU88" s="19" t="s">
        <v>134</v>
      </c>
      <c r="BK88" s="163">
        <f>BK89+BK91+BK93</f>
        <v>0</v>
      </c>
    </row>
    <row r="89" spans="1:65" s="12" customFormat="1" ht="25.9" customHeight="1">
      <c r="B89" s="164"/>
      <c r="C89" s="165"/>
      <c r="D89" s="166" t="s">
        <v>71</v>
      </c>
      <c r="E89" s="167" t="s">
        <v>8</v>
      </c>
      <c r="F89" s="167" t="s">
        <v>2106</v>
      </c>
      <c r="G89" s="165"/>
      <c r="H89" s="165"/>
      <c r="I89" s="168"/>
      <c r="J89" s="169">
        <f>BK89</f>
        <v>0</v>
      </c>
      <c r="K89" s="165"/>
      <c r="L89" s="170"/>
      <c r="M89" s="171"/>
      <c r="N89" s="172"/>
      <c r="O89" s="172"/>
      <c r="P89" s="173">
        <f>P90</f>
        <v>0</v>
      </c>
      <c r="Q89" s="172"/>
      <c r="R89" s="173">
        <f>R90</f>
        <v>0</v>
      </c>
      <c r="S89" s="172"/>
      <c r="T89" s="174">
        <f>T90</f>
        <v>0</v>
      </c>
      <c r="AR89" s="175" t="s">
        <v>8</v>
      </c>
      <c r="AT89" s="176" t="s">
        <v>71</v>
      </c>
      <c r="AU89" s="176" t="s">
        <v>72</v>
      </c>
      <c r="AY89" s="175" t="s">
        <v>164</v>
      </c>
      <c r="BK89" s="177">
        <f>BK90</f>
        <v>0</v>
      </c>
    </row>
    <row r="90" spans="1:65" s="2" customFormat="1" ht="16.5" customHeight="1">
      <c r="A90" s="36"/>
      <c r="B90" s="37"/>
      <c r="C90" s="180" t="s">
        <v>8</v>
      </c>
      <c r="D90" s="180" t="s">
        <v>166</v>
      </c>
      <c r="E90" s="181" t="s">
        <v>81</v>
      </c>
      <c r="F90" s="182" t="s">
        <v>2301</v>
      </c>
      <c r="G90" s="183" t="s">
        <v>213</v>
      </c>
      <c r="H90" s="184">
        <v>2</v>
      </c>
      <c r="I90" s="185"/>
      <c r="J90" s="186">
        <f>ROUND(I90*H90,0)</f>
        <v>0</v>
      </c>
      <c r="K90" s="182" t="s">
        <v>20</v>
      </c>
      <c r="L90" s="41"/>
      <c r="M90" s="187" t="s">
        <v>20</v>
      </c>
      <c r="N90" s="188" t="s">
        <v>43</v>
      </c>
      <c r="O90" s="66"/>
      <c r="P90" s="189">
        <f>O90*H90</f>
        <v>0</v>
      </c>
      <c r="Q90" s="189">
        <v>0</v>
      </c>
      <c r="R90" s="189">
        <f>Q90*H90</f>
        <v>0</v>
      </c>
      <c r="S90" s="189">
        <v>0</v>
      </c>
      <c r="T90" s="190">
        <f>S90*H90</f>
        <v>0</v>
      </c>
      <c r="U90" s="36"/>
      <c r="V90" s="36"/>
      <c r="W90" s="36"/>
      <c r="X90" s="36"/>
      <c r="Y90" s="36"/>
      <c r="Z90" s="36"/>
      <c r="AA90" s="36"/>
      <c r="AB90" s="36"/>
      <c r="AC90" s="36"/>
      <c r="AD90" s="36"/>
      <c r="AE90" s="36"/>
      <c r="AR90" s="191" t="s">
        <v>171</v>
      </c>
      <c r="AT90" s="191" t="s">
        <v>166</v>
      </c>
      <c r="AU90" s="191" t="s">
        <v>8</v>
      </c>
      <c r="AY90" s="19" t="s">
        <v>164</v>
      </c>
      <c r="BE90" s="192">
        <f>IF(N90="základní",J90,0)</f>
        <v>0</v>
      </c>
      <c r="BF90" s="192">
        <f>IF(N90="snížená",J90,0)</f>
        <v>0</v>
      </c>
      <c r="BG90" s="192">
        <f>IF(N90="zákl. přenesená",J90,0)</f>
        <v>0</v>
      </c>
      <c r="BH90" s="192">
        <f>IF(N90="sníž. přenesená",J90,0)</f>
        <v>0</v>
      </c>
      <c r="BI90" s="192">
        <f>IF(N90="nulová",J90,0)</f>
        <v>0</v>
      </c>
      <c r="BJ90" s="19" t="s">
        <v>8</v>
      </c>
      <c r="BK90" s="192">
        <f>ROUND(I90*H90,0)</f>
        <v>0</v>
      </c>
      <c r="BL90" s="19" t="s">
        <v>171</v>
      </c>
      <c r="BM90" s="191" t="s">
        <v>2389</v>
      </c>
    </row>
    <row r="91" spans="1:65" s="12" customFormat="1" ht="25.9" customHeight="1">
      <c r="B91" s="164"/>
      <c r="C91" s="165"/>
      <c r="D91" s="166" t="s">
        <v>71</v>
      </c>
      <c r="E91" s="167" t="s">
        <v>171</v>
      </c>
      <c r="F91" s="167" t="s">
        <v>2287</v>
      </c>
      <c r="G91" s="165"/>
      <c r="H91" s="165"/>
      <c r="I91" s="168"/>
      <c r="J91" s="169">
        <f>BK91</f>
        <v>0</v>
      </c>
      <c r="K91" s="165"/>
      <c r="L91" s="170"/>
      <c r="M91" s="171"/>
      <c r="N91" s="172"/>
      <c r="O91" s="172"/>
      <c r="P91" s="173">
        <f>P92</f>
        <v>0</v>
      </c>
      <c r="Q91" s="172"/>
      <c r="R91" s="173">
        <f>R92</f>
        <v>0</v>
      </c>
      <c r="S91" s="172"/>
      <c r="T91" s="174">
        <f>T92</f>
        <v>0</v>
      </c>
      <c r="AR91" s="175" t="s">
        <v>8</v>
      </c>
      <c r="AT91" s="176" t="s">
        <v>71</v>
      </c>
      <c r="AU91" s="176" t="s">
        <v>72</v>
      </c>
      <c r="AY91" s="175" t="s">
        <v>164</v>
      </c>
      <c r="BK91" s="177">
        <f>BK92</f>
        <v>0</v>
      </c>
    </row>
    <row r="92" spans="1:65" s="2" customFormat="1" ht="16.5" customHeight="1">
      <c r="A92" s="36"/>
      <c r="B92" s="37"/>
      <c r="C92" s="180" t="s">
        <v>81</v>
      </c>
      <c r="D92" s="180" t="s">
        <v>166</v>
      </c>
      <c r="E92" s="181" t="s">
        <v>194</v>
      </c>
      <c r="F92" s="182" t="s">
        <v>2335</v>
      </c>
      <c r="G92" s="183" t="s">
        <v>1890</v>
      </c>
      <c r="H92" s="184">
        <v>3</v>
      </c>
      <c r="I92" s="185"/>
      <c r="J92" s="186">
        <f>ROUND(I92*H92,0)</f>
        <v>0</v>
      </c>
      <c r="K92" s="182" t="s">
        <v>20</v>
      </c>
      <c r="L92" s="41"/>
      <c r="M92" s="187" t="s">
        <v>20</v>
      </c>
      <c r="N92" s="188" t="s">
        <v>43</v>
      </c>
      <c r="O92" s="66"/>
      <c r="P92" s="189">
        <f>O92*H92</f>
        <v>0</v>
      </c>
      <c r="Q92" s="189">
        <v>0</v>
      </c>
      <c r="R92" s="189">
        <f>Q92*H92</f>
        <v>0</v>
      </c>
      <c r="S92" s="189">
        <v>0</v>
      </c>
      <c r="T92" s="190">
        <f>S92*H92</f>
        <v>0</v>
      </c>
      <c r="U92" s="36"/>
      <c r="V92" s="36"/>
      <c r="W92" s="36"/>
      <c r="X92" s="36"/>
      <c r="Y92" s="36"/>
      <c r="Z92" s="36"/>
      <c r="AA92" s="36"/>
      <c r="AB92" s="36"/>
      <c r="AC92" s="36"/>
      <c r="AD92" s="36"/>
      <c r="AE92" s="36"/>
      <c r="AR92" s="191" t="s">
        <v>171</v>
      </c>
      <c r="AT92" s="191" t="s">
        <v>166</v>
      </c>
      <c r="AU92" s="191" t="s">
        <v>8</v>
      </c>
      <c r="AY92" s="19" t="s">
        <v>164</v>
      </c>
      <c r="BE92" s="192">
        <f>IF(N92="základní",J92,0)</f>
        <v>0</v>
      </c>
      <c r="BF92" s="192">
        <f>IF(N92="snížená",J92,0)</f>
        <v>0</v>
      </c>
      <c r="BG92" s="192">
        <f>IF(N92="zákl. přenesená",J92,0)</f>
        <v>0</v>
      </c>
      <c r="BH92" s="192">
        <f>IF(N92="sníž. přenesená",J92,0)</f>
        <v>0</v>
      </c>
      <c r="BI92" s="192">
        <f>IF(N92="nulová",J92,0)</f>
        <v>0</v>
      </c>
      <c r="BJ92" s="19" t="s">
        <v>8</v>
      </c>
      <c r="BK92" s="192">
        <f>ROUND(I92*H92,0)</f>
        <v>0</v>
      </c>
      <c r="BL92" s="19" t="s">
        <v>171</v>
      </c>
      <c r="BM92" s="191" t="s">
        <v>2390</v>
      </c>
    </row>
    <row r="93" spans="1:65" s="12" customFormat="1" ht="25.9" customHeight="1">
      <c r="B93" s="164"/>
      <c r="C93" s="165"/>
      <c r="D93" s="166" t="s">
        <v>71</v>
      </c>
      <c r="E93" s="167" t="s">
        <v>205</v>
      </c>
      <c r="F93" s="167" t="s">
        <v>2261</v>
      </c>
      <c r="G93" s="165"/>
      <c r="H93" s="165"/>
      <c r="I93" s="168"/>
      <c r="J93" s="169">
        <f>BK93</f>
        <v>0</v>
      </c>
      <c r="K93" s="165"/>
      <c r="L93" s="170"/>
      <c r="M93" s="171"/>
      <c r="N93" s="172"/>
      <c r="O93" s="172"/>
      <c r="P93" s="173">
        <f>SUM(P94:P105)</f>
        <v>0</v>
      </c>
      <c r="Q93" s="172"/>
      <c r="R93" s="173">
        <f>SUM(R94:R105)</f>
        <v>0</v>
      </c>
      <c r="S93" s="172"/>
      <c r="T93" s="174">
        <f>SUM(T94:T105)</f>
        <v>0</v>
      </c>
      <c r="AR93" s="175" t="s">
        <v>8</v>
      </c>
      <c r="AT93" s="176" t="s">
        <v>71</v>
      </c>
      <c r="AU93" s="176" t="s">
        <v>72</v>
      </c>
      <c r="AY93" s="175" t="s">
        <v>164</v>
      </c>
      <c r="BK93" s="177">
        <f>SUM(BK94:BK105)</f>
        <v>0</v>
      </c>
    </row>
    <row r="94" spans="1:65" s="2" customFormat="1" ht="16.5" customHeight="1">
      <c r="A94" s="36"/>
      <c r="B94" s="37"/>
      <c r="C94" s="180" t="s">
        <v>184</v>
      </c>
      <c r="D94" s="180" t="s">
        <v>166</v>
      </c>
      <c r="E94" s="181" t="s">
        <v>223</v>
      </c>
      <c r="F94" s="182" t="s">
        <v>2391</v>
      </c>
      <c r="G94" s="183" t="s">
        <v>1890</v>
      </c>
      <c r="H94" s="184">
        <v>1</v>
      </c>
      <c r="I94" s="185"/>
      <c r="J94" s="186">
        <f>ROUND(I94*H94,0)</f>
        <v>0</v>
      </c>
      <c r="K94" s="182" t="s">
        <v>20</v>
      </c>
      <c r="L94" s="41"/>
      <c r="M94" s="187" t="s">
        <v>20</v>
      </c>
      <c r="N94" s="188" t="s">
        <v>43</v>
      </c>
      <c r="O94" s="66"/>
      <c r="P94" s="189">
        <f>O94*H94</f>
        <v>0</v>
      </c>
      <c r="Q94" s="189">
        <v>0</v>
      </c>
      <c r="R94" s="189">
        <f>Q94*H94</f>
        <v>0</v>
      </c>
      <c r="S94" s="189">
        <v>0</v>
      </c>
      <c r="T94" s="190">
        <f>S94*H94</f>
        <v>0</v>
      </c>
      <c r="U94" s="36"/>
      <c r="V94" s="36"/>
      <c r="W94" s="36"/>
      <c r="X94" s="36"/>
      <c r="Y94" s="36"/>
      <c r="Z94" s="36"/>
      <c r="AA94" s="36"/>
      <c r="AB94" s="36"/>
      <c r="AC94" s="36"/>
      <c r="AD94" s="36"/>
      <c r="AE94" s="36"/>
      <c r="AR94" s="191" t="s">
        <v>171</v>
      </c>
      <c r="AT94" s="191" t="s">
        <v>166</v>
      </c>
      <c r="AU94" s="191" t="s">
        <v>8</v>
      </c>
      <c r="AY94" s="19" t="s">
        <v>164</v>
      </c>
      <c r="BE94" s="192">
        <f>IF(N94="základní",J94,0)</f>
        <v>0</v>
      </c>
      <c r="BF94" s="192">
        <f>IF(N94="snížená",J94,0)</f>
        <v>0</v>
      </c>
      <c r="BG94" s="192">
        <f>IF(N94="zákl. přenesená",J94,0)</f>
        <v>0</v>
      </c>
      <c r="BH94" s="192">
        <f>IF(N94="sníž. přenesená",J94,0)</f>
        <v>0</v>
      </c>
      <c r="BI94" s="192">
        <f>IF(N94="nulová",J94,0)</f>
        <v>0</v>
      </c>
      <c r="BJ94" s="19" t="s">
        <v>8</v>
      </c>
      <c r="BK94" s="192">
        <f>ROUND(I94*H94,0)</f>
        <v>0</v>
      </c>
      <c r="BL94" s="19" t="s">
        <v>171</v>
      </c>
      <c r="BM94" s="191" t="s">
        <v>2392</v>
      </c>
    </row>
    <row r="95" spans="1:65" s="2" customFormat="1" ht="16.5" customHeight="1">
      <c r="A95" s="36"/>
      <c r="B95" s="37"/>
      <c r="C95" s="180" t="s">
        <v>171</v>
      </c>
      <c r="D95" s="180" t="s">
        <v>166</v>
      </c>
      <c r="E95" s="181" t="s">
        <v>229</v>
      </c>
      <c r="F95" s="182" t="s">
        <v>2393</v>
      </c>
      <c r="G95" s="183" t="s">
        <v>332</v>
      </c>
      <c r="H95" s="184">
        <v>2</v>
      </c>
      <c r="I95" s="185"/>
      <c r="J95" s="186">
        <f>ROUND(I95*H95,0)</f>
        <v>0</v>
      </c>
      <c r="K95" s="182" t="s">
        <v>20</v>
      </c>
      <c r="L95" s="41"/>
      <c r="M95" s="187" t="s">
        <v>20</v>
      </c>
      <c r="N95" s="188" t="s">
        <v>43</v>
      </c>
      <c r="O95" s="66"/>
      <c r="P95" s="189">
        <f>O95*H95</f>
        <v>0</v>
      </c>
      <c r="Q95" s="189">
        <v>0</v>
      </c>
      <c r="R95" s="189">
        <f>Q95*H95</f>
        <v>0</v>
      </c>
      <c r="S95" s="189">
        <v>0</v>
      </c>
      <c r="T95" s="190">
        <f>S95*H95</f>
        <v>0</v>
      </c>
      <c r="U95" s="36"/>
      <c r="V95" s="36"/>
      <c r="W95" s="36"/>
      <c r="X95" s="36"/>
      <c r="Y95" s="36"/>
      <c r="Z95" s="36"/>
      <c r="AA95" s="36"/>
      <c r="AB95" s="36"/>
      <c r="AC95" s="36"/>
      <c r="AD95" s="36"/>
      <c r="AE95" s="36"/>
      <c r="AR95" s="191" t="s">
        <v>171</v>
      </c>
      <c r="AT95" s="191" t="s">
        <v>166</v>
      </c>
      <c r="AU95" s="191" t="s">
        <v>8</v>
      </c>
      <c r="AY95" s="19" t="s">
        <v>164</v>
      </c>
      <c r="BE95" s="192">
        <f>IF(N95="základní",J95,0)</f>
        <v>0</v>
      </c>
      <c r="BF95" s="192">
        <f>IF(N95="snížená",J95,0)</f>
        <v>0</v>
      </c>
      <c r="BG95" s="192">
        <f>IF(N95="zákl. přenesená",J95,0)</f>
        <v>0</v>
      </c>
      <c r="BH95" s="192">
        <f>IF(N95="sníž. přenesená",J95,0)</f>
        <v>0</v>
      </c>
      <c r="BI95" s="192">
        <f>IF(N95="nulová",J95,0)</f>
        <v>0</v>
      </c>
      <c r="BJ95" s="19" t="s">
        <v>8</v>
      </c>
      <c r="BK95" s="192">
        <f>ROUND(I95*H95,0)</f>
        <v>0</v>
      </c>
      <c r="BL95" s="19" t="s">
        <v>171</v>
      </c>
      <c r="BM95" s="191" t="s">
        <v>2394</v>
      </c>
    </row>
    <row r="96" spans="1:65" s="2" customFormat="1" ht="48.75">
      <c r="A96" s="36"/>
      <c r="B96" s="37"/>
      <c r="C96" s="38"/>
      <c r="D96" s="200" t="s">
        <v>2040</v>
      </c>
      <c r="E96" s="38"/>
      <c r="F96" s="263" t="s">
        <v>2395</v>
      </c>
      <c r="G96" s="38"/>
      <c r="H96" s="38"/>
      <c r="I96" s="195"/>
      <c r="J96" s="38"/>
      <c r="K96" s="38"/>
      <c r="L96" s="41"/>
      <c r="M96" s="196"/>
      <c r="N96" s="197"/>
      <c r="O96" s="66"/>
      <c r="P96" s="66"/>
      <c r="Q96" s="66"/>
      <c r="R96" s="66"/>
      <c r="S96" s="66"/>
      <c r="T96" s="67"/>
      <c r="U96" s="36"/>
      <c r="V96" s="36"/>
      <c r="W96" s="36"/>
      <c r="X96" s="36"/>
      <c r="Y96" s="36"/>
      <c r="Z96" s="36"/>
      <c r="AA96" s="36"/>
      <c r="AB96" s="36"/>
      <c r="AC96" s="36"/>
      <c r="AD96" s="36"/>
      <c r="AE96" s="36"/>
      <c r="AT96" s="19" t="s">
        <v>2040</v>
      </c>
      <c r="AU96" s="19" t="s">
        <v>8</v>
      </c>
    </row>
    <row r="97" spans="1:65" s="2" customFormat="1" ht="16.5" customHeight="1">
      <c r="A97" s="36"/>
      <c r="B97" s="37"/>
      <c r="C97" s="180" t="s">
        <v>194</v>
      </c>
      <c r="D97" s="180" t="s">
        <v>166</v>
      </c>
      <c r="E97" s="181" t="s">
        <v>272</v>
      </c>
      <c r="F97" s="182" t="s">
        <v>2396</v>
      </c>
      <c r="G97" s="183" t="s">
        <v>332</v>
      </c>
      <c r="H97" s="184">
        <v>1</v>
      </c>
      <c r="I97" s="185"/>
      <c r="J97" s="186">
        <f>ROUND(I97*H97,0)</f>
        <v>0</v>
      </c>
      <c r="K97" s="182" t="s">
        <v>20</v>
      </c>
      <c r="L97" s="41"/>
      <c r="M97" s="187" t="s">
        <v>20</v>
      </c>
      <c r="N97" s="188" t="s">
        <v>43</v>
      </c>
      <c r="O97" s="66"/>
      <c r="P97" s="189">
        <f>O97*H97</f>
        <v>0</v>
      </c>
      <c r="Q97" s="189">
        <v>0</v>
      </c>
      <c r="R97" s="189">
        <f>Q97*H97</f>
        <v>0</v>
      </c>
      <c r="S97" s="189">
        <v>0</v>
      </c>
      <c r="T97" s="190">
        <f>S97*H97</f>
        <v>0</v>
      </c>
      <c r="U97" s="36"/>
      <c r="V97" s="36"/>
      <c r="W97" s="36"/>
      <c r="X97" s="36"/>
      <c r="Y97" s="36"/>
      <c r="Z97" s="36"/>
      <c r="AA97" s="36"/>
      <c r="AB97" s="36"/>
      <c r="AC97" s="36"/>
      <c r="AD97" s="36"/>
      <c r="AE97" s="36"/>
      <c r="AR97" s="191" t="s">
        <v>171</v>
      </c>
      <c r="AT97" s="191" t="s">
        <v>166</v>
      </c>
      <c r="AU97" s="191" t="s">
        <v>8</v>
      </c>
      <c r="AY97" s="19" t="s">
        <v>164</v>
      </c>
      <c r="BE97" s="192">
        <f>IF(N97="základní",J97,0)</f>
        <v>0</v>
      </c>
      <c r="BF97" s="192">
        <f>IF(N97="snížená",J97,0)</f>
        <v>0</v>
      </c>
      <c r="BG97" s="192">
        <f>IF(N97="zákl. přenesená",J97,0)</f>
        <v>0</v>
      </c>
      <c r="BH97" s="192">
        <f>IF(N97="sníž. přenesená",J97,0)</f>
        <v>0</v>
      </c>
      <c r="BI97" s="192">
        <f>IF(N97="nulová",J97,0)</f>
        <v>0</v>
      </c>
      <c r="BJ97" s="19" t="s">
        <v>8</v>
      </c>
      <c r="BK97" s="192">
        <f>ROUND(I97*H97,0)</f>
        <v>0</v>
      </c>
      <c r="BL97" s="19" t="s">
        <v>171</v>
      </c>
      <c r="BM97" s="191" t="s">
        <v>2397</v>
      </c>
    </row>
    <row r="98" spans="1:65" s="2" customFormat="1" ht="48.75">
      <c r="A98" s="36"/>
      <c r="B98" s="37"/>
      <c r="C98" s="38"/>
      <c r="D98" s="200" t="s">
        <v>2040</v>
      </c>
      <c r="E98" s="38"/>
      <c r="F98" s="263" t="s">
        <v>2395</v>
      </c>
      <c r="G98" s="38"/>
      <c r="H98" s="38"/>
      <c r="I98" s="195"/>
      <c r="J98" s="38"/>
      <c r="K98" s="38"/>
      <c r="L98" s="41"/>
      <c r="M98" s="196"/>
      <c r="N98" s="197"/>
      <c r="O98" s="66"/>
      <c r="P98" s="66"/>
      <c r="Q98" s="66"/>
      <c r="R98" s="66"/>
      <c r="S98" s="66"/>
      <c r="T98" s="67"/>
      <c r="U98" s="36"/>
      <c r="V98" s="36"/>
      <c r="W98" s="36"/>
      <c r="X98" s="36"/>
      <c r="Y98" s="36"/>
      <c r="Z98" s="36"/>
      <c r="AA98" s="36"/>
      <c r="AB98" s="36"/>
      <c r="AC98" s="36"/>
      <c r="AD98" s="36"/>
      <c r="AE98" s="36"/>
      <c r="AT98" s="19" t="s">
        <v>2040</v>
      </c>
      <c r="AU98" s="19" t="s">
        <v>8</v>
      </c>
    </row>
    <row r="99" spans="1:65" s="2" customFormat="1" ht="16.5" customHeight="1">
      <c r="A99" s="36"/>
      <c r="B99" s="37"/>
      <c r="C99" s="180" t="s">
        <v>200</v>
      </c>
      <c r="D99" s="180" t="s">
        <v>166</v>
      </c>
      <c r="E99" s="181" t="s">
        <v>7</v>
      </c>
      <c r="F99" s="182" t="s">
        <v>2327</v>
      </c>
      <c r="G99" s="183" t="s">
        <v>332</v>
      </c>
      <c r="H99" s="184">
        <v>2</v>
      </c>
      <c r="I99" s="185"/>
      <c r="J99" s="186">
        <f>ROUND(I99*H99,0)</f>
        <v>0</v>
      </c>
      <c r="K99" s="182" t="s">
        <v>20</v>
      </c>
      <c r="L99" s="41"/>
      <c r="M99" s="187" t="s">
        <v>20</v>
      </c>
      <c r="N99" s="188" t="s">
        <v>43</v>
      </c>
      <c r="O99" s="66"/>
      <c r="P99" s="189">
        <f>O99*H99</f>
        <v>0</v>
      </c>
      <c r="Q99" s="189">
        <v>0</v>
      </c>
      <c r="R99" s="189">
        <f>Q99*H99</f>
        <v>0</v>
      </c>
      <c r="S99" s="189">
        <v>0</v>
      </c>
      <c r="T99" s="190">
        <f>S99*H99</f>
        <v>0</v>
      </c>
      <c r="U99" s="36"/>
      <c r="V99" s="36"/>
      <c r="W99" s="36"/>
      <c r="X99" s="36"/>
      <c r="Y99" s="36"/>
      <c r="Z99" s="36"/>
      <c r="AA99" s="36"/>
      <c r="AB99" s="36"/>
      <c r="AC99" s="36"/>
      <c r="AD99" s="36"/>
      <c r="AE99" s="36"/>
      <c r="AR99" s="191" t="s">
        <v>171</v>
      </c>
      <c r="AT99" s="191" t="s">
        <v>166</v>
      </c>
      <c r="AU99" s="191" t="s">
        <v>8</v>
      </c>
      <c r="AY99" s="19" t="s">
        <v>164</v>
      </c>
      <c r="BE99" s="192">
        <f>IF(N99="základní",J99,0)</f>
        <v>0</v>
      </c>
      <c r="BF99" s="192">
        <f>IF(N99="snížená",J99,0)</f>
        <v>0</v>
      </c>
      <c r="BG99" s="192">
        <f>IF(N99="zákl. přenesená",J99,0)</f>
        <v>0</v>
      </c>
      <c r="BH99" s="192">
        <f>IF(N99="sníž. přenesená",J99,0)</f>
        <v>0</v>
      </c>
      <c r="BI99" s="192">
        <f>IF(N99="nulová",J99,0)</f>
        <v>0</v>
      </c>
      <c r="BJ99" s="19" t="s">
        <v>8</v>
      </c>
      <c r="BK99" s="192">
        <f>ROUND(I99*H99,0)</f>
        <v>0</v>
      </c>
      <c r="BL99" s="19" t="s">
        <v>171</v>
      </c>
      <c r="BM99" s="191" t="s">
        <v>2398</v>
      </c>
    </row>
    <row r="100" spans="1:65" s="2" customFormat="1" ht="48.75">
      <c r="A100" s="36"/>
      <c r="B100" s="37"/>
      <c r="C100" s="38"/>
      <c r="D100" s="200" t="s">
        <v>2040</v>
      </c>
      <c r="E100" s="38"/>
      <c r="F100" s="263" t="s">
        <v>2395</v>
      </c>
      <c r="G100" s="38"/>
      <c r="H100" s="38"/>
      <c r="I100" s="195"/>
      <c r="J100" s="38"/>
      <c r="K100" s="38"/>
      <c r="L100" s="41"/>
      <c r="M100" s="196"/>
      <c r="N100" s="197"/>
      <c r="O100" s="66"/>
      <c r="P100" s="66"/>
      <c r="Q100" s="66"/>
      <c r="R100" s="66"/>
      <c r="S100" s="66"/>
      <c r="T100" s="67"/>
      <c r="U100" s="36"/>
      <c r="V100" s="36"/>
      <c r="W100" s="36"/>
      <c r="X100" s="36"/>
      <c r="Y100" s="36"/>
      <c r="Z100" s="36"/>
      <c r="AA100" s="36"/>
      <c r="AB100" s="36"/>
      <c r="AC100" s="36"/>
      <c r="AD100" s="36"/>
      <c r="AE100" s="36"/>
      <c r="AT100" s="19" t="s">
        <v>2040</v>
      </c>
      <c r="AU100" s="19" t="s">
        <v>8</v>
      </c>
    </row>
    <row r="101" spans="1:65" s="2" customFormat="1" ht="16.5" customHeight="1">
      <c r="A101" s="36"/>
      <c r="B101" s="37"/>
      <c r="C101" s="180" t="s">
        <v>205</v>
      </c>
      <c r="D101" s="180" t="s">
        <v>166</v>
      </c>
      <c r="E101" s="181" t="s">
        <v>338</v>
      </c>
      <c r="F101" s="182" t="s">
        <v>2399</v>
      </c>
      <c r="G101" s="183" t="s">
        <v>1890</v>
      </c>
      <c r="H101" s="184">
        <v>2</v>
      </c>
      <c r="I101" s="185"/>
      <c r="J101" s="186">
        <f>ROUND(I101*H101,0)</f>
        <v>0</v>
      </c>
      <c r="K101" s="182" t="s">
        <v>20</v>
      </c>
      <c r="L101" s="41"/>
      <c r="M101" s="187" t="s">
        <v>20</v>
      </c>
      <c r="N101" s="188" t="s">
        <v>43</v>
      </c>
      <c r="O101" s="66"/>
      <c r="P101" s="189">
        <f>O101*H101</f>
        <v>0</v>
      </c>
      <c r="Q101" s="189">
        <v>0</v>
      </c>
      <c r="R101" s="189">
        <f>Q101*H101</f>
        <v>0</v>
      </c>
      <c r="S101" s="189">
        <v>0</v>
      </c>
      <c r="T101" s="190">
        <f>S101*H101</f>
        <v>0</v>
      </c>
      <c r="U101" s="36"/>
      <c r="V101" s="36"/>
      <c r="W101" s="36"/>
      <c r="X101" s="36"/>
      <c r="Y101" s="36"/>
      <c r="Z101" s="36"/>
      <c r="AA101" s="36"/>
      <c r="AB101" s="36"/>
      <c r="AC101" s="36"/>
      <c r="AD101" s="36"/>
      <c r="AE101" s="36"/>
      <c r="AR101" s="191" t="s">
        <v>171</v>
      </c>
      <c r="AT101" s="191" t="s">
        <v>166</v>
      </c>
      <c r="AU101" s="191" t="s">
        <v>8</v>
      </c>
      <c r="AY101" s="19" t="s">
        <v>164</v>
      </c>
      <c r="BE101" s="192">
        <f>IF(N101="základní",J101,0)</f>
        <v>0</v>
      </c>
      <c r="BF101" s="192">
        <f>IF(N101="snížená",J101,0)</f>
        <v>0</v>
      </c>
      <c r="BG101" s="192">
        <f>IF(N101="zákl. přenesená",J101,0)</f>
        <v>0</v>
      </c>
      <c r="BH101" s="192">
        <f>IF(N101="sníž. přenesená",J101,0)</f>
        <v>0</v>
      </c>
      <c r="BI101" s="192">
        <f>IF(N101="nulová",J101,0)</f>
        <v>0</v>
      </c>
      <c r="BJ101" s="19" t="s">
        <v>8</v>
      </c>
      <c r="BK101" s="192">
        <f>ROUND(I101*H101,0)</f>
        <v>0</v>
      </c>
      <c r="BL101" s="19" t="s">
        <v>171</v>
      </c>
      <c r="BM101" s="191" t="s">
        <v>2400</v>
      </c>
    </row>
    <row r="102" spans="1:65" s="2" customFormat="1" ht="16.5" customHeight="1">
      <c r="A102" s="36"/>
      <c r="B102" s="37"/>
      <c r="C102" s="180" t="s">
        <v>210</v>
      </c>
      <c r="D102" s="180" t="s">
        <v>166</v>
      </c>
      <c r="E102" s="181" t="s">
        <v>342</v>
      </c>
      <c r="F102" s="182" t="s">
        <v>2401</v>
      </c>
      <c r="G102" s="183" t="s">
        <v>1890</v>
      </c>
      <c r="H102" s="184">
        <v>1</v>
      </c>
      <c r="I102" s="185"/>
      <c r="J102" s="186">
        <f>ROUND(I102*H102,0)</f>
        <v>0</v>
      </c>
      <c r="K102" s="182" t="s">
        <v>20</v>
      </c>
      <c r="L102" s="41"/>
      <c r="M102" s="187" t="s">
        <v>20</v>
      </c>
      <c r="N102" s="188" t="s">
        <v>43</v>
      </c>
      <c r="O102" s="66"/>
      <c r="P102" s="189">
        <f>O102*H102</f>
        <v>0</v>
      </c>
      <c r="Q102" s="189">
        <v>0</v>
      </c>
      <c r="R102" s="189">
        <f>Q102*H102</f>
        <v>0</v>
      </c>
      <c r="S102" s="189">
        <v>0</v>
      </c>
      <c r="T102" s="190">
        <f>S102*H102</f>
        <v>0</v>
      </c>
      <c r="U102" s="36"/>
      <c r="V102" s="36"/>
      <c r="W102" s="36"/>
      <c r="X102" s="36"/>
      <c r="Y102" s="36"/>
      <c r="Z102" s="36"/>
      <c r="AA102" s="36"/>
      <c r="AB102" s="36"/>
      <c r="AC102" s="36"/>
      <c r="AD102" s="36"/>
      <c r="AE102" s="36"/>
      <c r="AR102" s="191" t="s">
        <v>171</v>
      </c>
      <c r="AT102" s="191" t="s">
        <v>166</v>
      </c>
      <c r="AU102" s="191" t="s">
        <v>8</v>
      </c>
      <c r="AY102" s="19" t="s">
        <v>164</v>
      </c>
      <c r="BE102" s="192">
        <f>IF(N102="základní",J102,0)</f>
        <v>0</v>
      </c>
      <c r="BF102" s="192">
        <f>IF(N102="snížená",J102,0)</f>
        <v>0</v>
      </c>
      <c r="BG102" s="192">
        <f>IF(N102="zákl. přenesená",J102,0)</f>
        <v>0</v>
      </c>
      <c r="BH102" s="192">
        <f>IF(N102="sníž. přenesená",J102,0)</f>
        <v>0</v>
      </c>
      <c r="BI102" s="192">
        <f>IF(N102="nulová",J102,0)</f>
        <v>0</v>
      </c>
      <c r="BJ102" s="19" t="s">
        <v>8</v>
      </c>
      <c r="BK102" s="192">
        <f>ROUND(I102*H102,0)</f>
        <v>0</v>
      </c>
      <c r="BL102" s="19" t="s">
        <v>171</v>
      </c>
      <c r="BM102" s="191" t="s">
        <v>2402</v>
      </c>
    </row>
    <row r="103" spans="1:65" s="2" customFormat="1" ht="16.5" customHeight="1">
      <c r="A103" s="36"/>
      <c r="B103" s="37"/>
      <c r="C103" s="180" t="s">
        <v>217</v>
      </c>
      <c r="D103" s="180" t="s">
        <v>166</v>
      </c>
      <c r="E103" s="181" t="s">
        <v>346</v>
      </c>
      <c r="F103" s="182" t="s">
        <v>2329</v>
      </c>
      <c r="G103" s="183" t="s">
        <v>1890</v>
      </c>
      <c r="H103" s="184">
        <v>2</v>
      </c>
      <c r="I103" s="185"/>
      <c r="J103" s="186">
        <f>ROUND(I103*H103,0)</f>
        <v>0</v>
      </c>
      <c r="K103" s="182" t="s">
        <v>20</v>
      </c>
      <c r="L103" s="41"/>
      <c r="M103" s="187" t="s">
        <v>20</v>
      </c>
      <c r="N103" s="188" t="s">
        <v>43</v>
      </c>
      <c r="O103" s="66"/>
      <c r="P103" s="189">
        <f>O103*H103</f>
        <v>0</v>
      </c>
      <c r="Q103" s="189">
        <v>0</v>
      </c>
      <c r="R103" s="189">
        <f>Q103*H103</f>
        <v>0</v>
      </c>
      <c r="S103" s="189">
        <v>0</v>
      </c>
      <c r="T103" s="190">
        <f>S103*H103</f>
        <v>0</v>
      </c>
      <c r="U103" s="36"/>
      <c r="V103" s="36"/>
      <c r="W103" s="36"/>
      <c r="X103" s="36"/>
      <c r="Y103" s="36"/>
      <c r="Z103" s="36"/>
      <c r="AA103" s="36"/>
      <c r="AB103" s="36"/>
      <c r="AC103" s="36"/>
      <c r="AD103" s="36"/>
      <c r="AE103" s="36"/>
      <c r="AR103" s="191" t="s">
        <v>171</v>
      </c>
      <c r="AT103" s="191" t="s">
        <v>166</v>
      </c>
      <c r="AU103" s="191" t="s">
        <v>8</v>
      </c>
      <c r="AY103" s="19" t="s">
        <v>164</v>
      </c>
      <c r="BE103" s="192">
        <f>IF(N103="základní",J103,0)</f>
        <v>0</v>
      </c>
      <c r="BF103" s="192">
        <f>IF(N103="snížená",J103,0)</f>
        <v>0</v>
      </c>
      <c r="BG103" s="192">
        <f>IF(N103="zákl. přenesená",J103,0)</f>
        <v>0</v>
      </c>
      <c r="BH103" s="192">
        <f>IF(N103="sníž. přenesená",J103,0)</f>
        <v>0</v>
      </c>
      <c r="BI103" s="192">
        <f>IF(N103="nulová",J103,0)</f>
        <v>0</v>
      </c>
      <c r="BJ103" s="19" t="s">
        <v>8</v>
      </c>
      <c r="BK103" s="192">
        <f>ROUND(I103*H103,0)</f>
        <v>0</v>
      </c>
      <c r="BL103" s="19" t="s">
        <v>171</v>
      </c>
      <c r="BM103" s="191" t="s">
        <v>2403</v>
      </c>
    </row>
    <row r="104" spans="1:65" s="2" customFormat="1" ht="16.5" customHeight="1">
      <c r="A104" s="36"/>
      <c r="B104" s="37"/>
      <c r="C104" s="180" t="s">
        <v>223</v>
      </c>
      <c r="D104" s="180" t="s">
        <v>166</v>
      </c>
      <c r="E104" s="181" t="s">
        <v>210</v>
      </c>
      <c r="F104" s="182" t="s">
        <v>2404</v>
      </c>
      <c r="G104" s="183" t="s">
        <v>1890</v>
      </c>
      <c r="H104" s="184">
        <v>2</v>
      </c>
      <c r="I104" s="185"/>
      <c r="J104" s="186">
        <f>ROUND(I104*H104,0)</f>
        <v>0</v>
      </c>
      <c r="K104" s="182" t="s">
        <v>20</v>
      </c>
      <c r="L104" s="41"/>
      <c r="M104" s="187" t="s">
        <v>20</v>
      </c>
      <c r="N104" s="188" t="s">
        <v>43</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171</v>
      </c>
      <c r="AT104" s="191" t="s">
        <v>166</v>
      </c>
      <c r="AU104" s="191" t="s">
        <v>8</v>
      </c>
      <c r="AY104" s="19" t="s">
        <v>164</v>
      </c>
      <c r="BE104" s="192">
        <f>IF(N104="základní",J104,0)</f>
        <v>0</v>
      </c>
      <c r="BF104" s="192">
        <f>IF(N104="snížená",J104,0)</f>
        <v>0</v>
      </c>
      <c r="BG104" s="192">
        <f>IF(N104="zákl. přenesená",J104,0)</f>
        <v>0</v>
      </c>
      <c r="BH104" s="192">
        <f>IF(N104="sníž. přenesená",J104,0)</f>
        <v>0</v>
      </c>
      <c r="BI104" s="192">
        <f>IF(N104="nulová",J104,0)</f>
        <v>0</v>
      </c>
      <c r="BJ104" s="19" t="s">
        <v>8</v>
      </c>
      <c r="BK104" s="192">
        <f>ROUND(I104*H104,0)</f>
        <v>0</v>
      </c>
      <c r="BL104" s="19" t="s">
        <v>171</v>
      </c>
      <c r="BM104" s="191" t="s">
        <v>2405</v>
      </c>
    </row>
    <row r="105" spans="1:65" s="2" customFormat="1" ht="16.5" customHeight="1">
      <c r="A105" s="36"/>
      <c r="B105" s="37"/>
      <c r="C105" s="180" t="s">
        <v>229</v>
      </c>
      <c r="D105" s="180" t="s">
        <v>166</v>
      </c>
      <c r="E105" s="181" t="s">
        <v>217</v>
      </c>
      <c r="F105" s="182" t="s">
        <v>2406</v>
      </c>
      <c r="G105" s="183" t="s">
        <v>1890</v>
      </c>
      <c r="H105" s="184">
        <v>2</v>
      </c>
      <c r="I105" s="185"/>
      <c r="J105" s="186">
        <f>ROUND(I105*H105,0)</f>
        <v>0</v>
      </c>
      <c r="K105" s="182" t="s">
        <v>20</v>
      </c>
      <c r="L105" s="41"/>
      <c r="M105" s="259" t="s">
        <v>20</v>
      </c>
      <c r="N105" s="260" t="s">
        <v>43</v>
      </c>
      <c r="O105" s="257"/>
      <c r="P105" s="261">
        <f>O105*H105</f>
        <v>0</v>
      </c>
      <c r="Q105" s="261">
        <v>0</v>
      </c>
      <c r="R105" s="261">
        <f>Q105*H105</f>
        <v>0</v>
      </c>
      <c r="S105" s="261">
        <v>0</v>
      </c>
      <c r="T105" s="262">
        <f>S105*H105</f>
        <v>0</v>
      </c>
      <c r="U105" s="36"/>
      <c r="V105" s="36"/>
      <c r="W105" s="36"/>
      <c r="X105" s="36"/>
      <c r="Y105" s="36"/>
      <c r="Z105" s="36"/>
      <c r="AA105" s="36"/>
      <c r="AB105" s="36"/>
      <c r="AC105" s="36"/>
      <c r="AD105" s="36"/>
      <c r="AE105" s="36"/>
      <c r="AR105" s="191" t="s">
        <v>171</v>
      </c>
      <c r="AT105" s="191" t="s">
        <v>166</v>
      </c>
      <c r="AU105" s="191" t="s">
        <v>8</v>
      </c>
      <c r="AY105" s="19" t="s">
        <v>164</v>
      </c>
      <c r="BE105" s="192">
        <f>IF(N105="základní",J105,0)</f>
        <v>0</v>
      </c>
      <c r="BF105" s="192">
        <f>IF(N105="snížená",J105,0)</f>
        <v>0</v>
      </c>
      <c r="BG105" s="192">
        <f>IF(N105="zákl. přenesená",J105,0)</f>
        <v>0</v>
      </c>
      <c r="BH105" s="192">
        <f>IF(N105="sníž. přenesená",J105,0)</f>
        <v>0</v>
      </c>
      <c r="BI105" s="192">
        <f>IF(N105="nulová",J105,0)</f>
        <v>0</v>
      </c>
      <c r="BJ105" s="19" t="s">
        <v>8</v>
      </c>
      <c r="BK105" s="192">
        <f>ROUND(I105*H105,0)</f>
        <v>0</v>
      </c>
      <c r="BL105" s="19" t="s">
        <v>171</v>
      </c>
      <c r="BM105" s="191" t="s">
        <v>2407</v>
      </c>
    </row>
    <row r="106" spans="1:65" s="2" customFormat="1" ht="6.95" customHeight="1">
      <c r="A106" s="36"/>
      <c r="B106" s="49"/>
      <c r="C106" s="50"/>
      <c r="D106" s="50"/>
      <c r="E106" s="50"/>
      <c r="F106" s="50"/>
      <c r="G106" s="50"/>
      <c r="H106" s="50"/>
      <c r="I106" s="50"/>
      <c r="J106" s="50"/>
      <c r="K106" s="50"/>
      <c r="L106" s="41"/>
      <c r="M106" s="36"/>
      <c r="O106" s="36"/>
      <c r="P106" s="36"/>
      <c r="Q106" s="36"/>
      <c r="R106" s="36"/>
      <c r="S106" s="36"/>
      <c r="T106" s="36"/>
      <c r="U106" s="36"/>
      <c r="V106" s="36"/>
      <c r="W106" s="36"/>
      <c r="X106" s="36"/>
      <c r="Y106" s="36"/>
      <c r="Z106" s="36"/>
      <c r="AA106" s="36"/>
      <c r="AB106" s="36"/>
      <c r="AC106" s="36"/>
      <c r="AD106" s="36"/>
      <c r="AE106" s="36"/>
    </row>
  </sheetData>
  <sheetProtection algorithmName="SHA-512" hashValue="UmwfkC4pbOtqPtz3E84Z+fCA9JqOHF58Q7aQPFTLqGx/ZGxS/g5EJmkBrcQmbXrqZj3QWfWiv6F8/EirnkYeyA==" saltValue="kyDcMzJ9aPrk+ygBeMk1cQhtLNZDjIJTVrCr7z79UE6sJVlaOuOaaioqXmQSi6m163zs7myuv3JK4HFs3wXRbg==" spinCount="100000" sheet="1" objects="1" scenarios="1" formatColumns="0" formatRows="0" autoFilter="0"/>
  <autoFilter ref="C87:K105"/>
  <mergeCells count="12">
    <mergeCell ref="E80:H80"/>
    <mergeCell ref="L2:V2"/>
    <mergeCell ref="E50:H50"/>
    <mergeCell ref="E52:H52"/>
    <mergeCell ref="E54:H54"/>
    <mergeCell ref="E76:H76"/>
    <mergeCell ref="E78:H78"/>
    <mergeCell ref="E7:H7"/>
    <mergeCell ref="E9:H9"/>
    <mergeCell ref="E11:H11"/>
    <mergeCell ref="E20:H20"/>
    <mergeCell ref="E29:H29"/>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29"/>
  <sheetViews>
    <sheetView showGridLines="0" topLeftCell="F76" zoomScaleNormal="100" workbookViewId="0">
      <selection activeCell="U76" sqref="U76"/>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124</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2408</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23</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ROUND(J90,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ROUND((SUM(BE90:BE328)),  2)</f>
        <v>0</v>
      </c>
      <c r="G33" s="36"/>
      <c r="H33" s="36"/>
      <c r="I33" s="126">
        <v>0.21</v>
      </c>
      <c r="J33" s="125">
        <f>ROUND(((SUM(BE90:BE328))*I33),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ROUND((SUM(BF90:BF328)),  2)</f>
        <v>0</v>
      </c>
      <c r="G34" s="36"/>
      <c r="H34" s="36"/>
      <c r="I34" s="126">
        <v>0.15</v>
      </c>
      <c r="J34" s="125">
        <f>ROUND(((SUM(BF90:BF328))*I34),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ROUND((SUM(BG90:BG328)),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ROUND((SUM(BH90:BH328)),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ROUND((SUM(BI90:BI328)),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PS02 - Elektroinstalace a MaR</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Brno - Žebětín</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J90</f>
        <v>0</v>
      </c>
      <c r="K59" s="38"/>
      <c r="L59" s="115"/>
      <c r="S59" s="36"/>
      <c r="T59" s="36"/>
      <c r="U59" s="36"/>
      <c r="V59" s="36"/>
      <c r="W59" s="36"/>
      <c r="X59" s="36"/>
      <c r="Y59" s="36"/>
      <c r="Z59" s="36"/>
      <c r="AA59" s="36"/>
      <c r="AB59" s="36"/>
      <c r="AC59" s="36"/>
      <c r="AD59" s="36"/>
      <c r="AE59" s="36"/>
      <c r="AU59" s="19" t="s">
        <v>134</v>
      </c>
    </row>
    <row r="60" spans="1:47" s="9" customFormat="1" ht="24.95" customHeight="1">
      <c r="B60" s="142"/>
      <c r="C60" s="143"/>
      <c r="D60" s="144" t="s">
        <v>2409</v>
      </c>
      <c r="E60" s="145"/>
      <c r="F60" s="145"/>
      <c r="G60" s="145"/>
      <c r="H60" s="145"/>
      <c r="I60" s="145"/>
      <c r="J60" s="146">
        <f>J91</f>
        <v>0</v>
      </c>
      <c r="K60" s="143"/>
      <c r="L60" s="147"/>
    </row>
    <row r="61" spans="1:47" s="9" customFormat="1" ht="24.95" customHeight="1">
      <c r="B61" s="142"/>
      <c r="C61" s="143"/>
      <c r="D61" s="144" t="s">
        <v>2410</v>
      </c>
      <c r="E61" s="145"/>
      <c r="F61" s="145"/>
      <c r="G61" s="145"/>
      <c r="H61" s="145"/>
      <c r="I61" s="145"/>
      <c r="J61" s="146">
        <f>J157</f>
        <v>0</v>
      </c>
      <c r="K61" s="143"/>
      <c r="L61" s="147"/>
    </row>
    <row r="62" spans="1:47" s="9" customFormat="1" ht="24.95" customHeight="1">
      <c r="B62" s="142"/>
      <c r="C62" s="143"/>
      <c r="D62" s="144" t="s">
        <v>2411</v>
      </c>
      <c r="E62" s="145"/>
      <c r="F62" s="145"/>
      <c r="G62" s="145"/>
      <c r="H62" s="145"/>
      <c r="I62" s="145"/>
      <c r="J62" s="146">
        <f>J198</f>
        <v>0</v>
      </c>
      <c r="K62" s="143"/>
      <c r="L62" s="147"/>
    </row>
    <row r="63" spans="1:47" s="9" customFormat="1" ht="24.95" customHeight="1">
      <c r="B63" s="142"/>
      <c r="C63" s="143"/>
      <c r="D63" s="144" t="s">
        <v>2412</v>
      </c>
      <c r="E63" s="145"/>
      <c r="F63" s="145"/>
      <c r="G63" s="145"/>
      <c r="H63" s="145"/>
      <c r="I63" s="145"/>
      <c r="J63" s="146">
        <f>J202</f>
        <v>0</v>
      </c>
      <c r="K63" s="143"/>
      <c r="L63" s="147"/>
    </row>
    <row r="64" spans="1:47" s="9" customFormat="1" ht="24.95" customHeight="1">
      <c r="B64" s="142"/>
      <c r="C64" s="143"/>
      <c r="D64" s="144" t="s">
        <v>2413</v>
      </c>
      <c r="E64" s="145"/>
      <c r="F64" s="145"/>
      <c r="G64" s="145"/>
      <c r="H64" s="145"/>
      <c r="I64" s="145"/>
      <c r="J64" s="146">
        <f>J205</f>
        <v>0</v>
      </c>
      <c r="K64" s="143"/>
      <c r="L64" s="147"/>
    </row>
    <row r="65" spans="1:31" s="9" customFormat="1" ht="24.95" customHeight="1">
      <c r="B65" s="142"/>
      <c r="C65" s="143"/>
      <c r="D65" s="144" t="s">
        <v>2414</v>
      </c>
      <c r="E65" s="145"/>
      <c r="F65" s="145"/>
      <c r="G65" s="145"/>
      <c r="H65" s="145"/>
      <c r="I65" s="145"/>
      <c r="J65" s="146">
        <f>J219</f>
        <v>0</v>
      </c>
      <c r="K65" s="143"/>
      <c r="L65" s="147"/>
    </row>
    <row r="66" spans="1:31" s="9" customFormat="1" ht="24.95" customHeight="1">
      <c r="B66" s="142"/>
      <c r="C66" s="143"/>
      <c r="D66" s="144" t="s">
        <v>2415</v>
      </c>
      <c r="E66" s="145"/>
      <c r="F66" s="145"/>
      <c r="G66" s="145"/>
      <c r="H66" s="145"/>
      <c r="I66" s="145"/>
      <c r="J66" s="146">
        <f>J232</f>
        <v>0</v>
      </c>
      <c r="K66" s="143"/>
      <c r="L66" s="147"/>
    </row>
    <row r="67" spans="1:31" s="9" customFormat="1" ht="24.95" customHeight="1">
      <c r="B67" s="142"/>
      <c r="C67" s="143"/>
      <c r="D67" s="144" t="s">
        <v>2416</v>
      </c>
      <c r="E67" s="145"/>
      <c r="F67" s="145"/>
      <c r="G67" s="145"/>
      <c r="H67" s="145"/>
      <c r="I67" s="145"/>
      <c r="J67" s="146">
        <f>J242</f>
        <v>0</v>
      </c>
      <c r="K67" s="143"/>
      <c r="L67" s="147"/>
    </row>
    <row r="68" spans="1:31" s="9" customFormat="1" ht="24.95" customHeight="1">
      <c r="B68" s="142"/>
      <c r="C68" s="143"/>
      <c r="D68" s="144" t="s">
        <v>2417</v>
      </c>
      <c r="E68" s="145"/>
      <c r="F68" s="145"/>
      <c r="G68" s="145"/>
      <c r="H68" s="145"/>
      <c r="I68" s="145"/>
      <c r="J68" s="146">
        <f>J247</f>
        <v>0</v>
      </c>
      <c r="K68" s="143"/>
      <c r="L68" s="147"/>
    </row>
    <row r="69" spans="1:31" s="9" customFormat="1" ht="24.95" customHeight="1">
      <c r="B69" s="142"/>
      <c r="C69" s="143"/>
      <c r="D69" s="144" t="s">
        <v>2418</v>
      </c>
      <c r="E69" s="145"/>
      <c r="F69" s="145"/>
      <c r="G69" s="145"/>
      <c r="H69" s="145"/>
      <c r="I69" s="145"/>
      <c r="J69" s="146">
        <f>J303</f>
        <v>0</v>
      </c>
      <c r="K69" s="143"/>
      <c r="L69" s="147"/>
    </row>
    <row r="70" spans="1:31" s="9" customFormat="1" ht="24.95" customHeight="1">
      <c r="B70" s="142"/>
      <c r="C70" s="143"/>
      <c r="D70" s="144" t="s">
        <v>2419</v>
      </c>
      <c r="E70" s="145"/>
      <c r="F70" s="145"/>
      <c r="G70" s="145"/>
      <c r="H70" s="145"/>
      <c r="I70" s="145"/>
      <c r="J70" s="146">
        <f>J309</f>
        <v>0</v>
      </c>
      <c r="K70" s="143"/>
      <c r="L70" s="147"/>
    </row>
    <row r="71" spans="1:31" s="2" customFormat="1" ht="21.75" customHeight="1">
      <c r="A71" s="36"/>
      <c r="B71" s="37"/>
      <c r="C71" s="38"/>
      <c r="D71" s="38"/>
      <c r="E71" s="38"/>
      <c r="F71" s="38"/>
      <c r="G71" s="38"/>
      <c r="H71" s="38"/>
      <c r="I71" s="38"/>
      <c r="J71" s="38"/>
      <c r="K71" s="38"/>
      <c r="L71" s="115"/>
      <c r="S71" s="36"/>
      <c r="T71" s="36"/>
      <c r="U71" s="36"/>
      <c r="V71" s="36"/>
      <c r="W71" s="36"/>
      <c r="X71" s="36"/>
      <c r="Y71" s="36"/>
      <c r="Z71" s="36"/>
      <c r="AA71" s="36"/>
      <c r="AB71" s="36"/>
      <c r="AC71" s="36"/>
      <c r="AD71" s="36"/>
      <c r="AE71" s="36"/>
    </row>
    <row r="72" spans="1:31" s="2" customFormat="1" ht="6.95" customHeight="1">
      <c r="A72" s="36"/>
      <c r="B72" s="49"/>
      <c r="C72" s="50"/>
      <c r="D72" s="50"/>
      <c r="E72" s="50"/>
      <c r="F72" s="50"/>
      <c r="G72" s="50"/>
      <c r="H72" s="50"/>
      <c r="I72" s="50"/>
      <c r="J72" s="50"/>
      <c r="K72" s="50"/>
      <c r="L72" s="115"/>
      <c r="S72" s="36"/>
      <c r="T72" s="36"/>
      <c r="U72" s="36"/>
      <c r="V72" s="36"/>
      <c r="W72" s="36"/>
      <c r="X72" s="36"/>
      <c r="Y72" s="36"/>
      <c r="Z72" s="36"/>
      <c r="AA72" s="36"/>
      <c r="AB72" s="36"/>
      <c r="AC72" s="36"/>
      <c r="AD72" s="36"/>
      <c r="AE72" s="36"/>
    </row>
    <row r="76" spans="1:31" s="2" customFormat="1" ht="6.95" customHeight="1">
      <c r="A76" s="36"/>
      <c r="B76" s="51"/>
      <c r="C76" s="52"/>
      <c r="D76" s="52"/>
      <c r="E76" s="52"/>
      <c r="F76" s="52"/>
      <c r="G76" s="52"/>
      <c r="H76" s="52"/>
      <c r="I76" s="52"/>
      <c r="J76" s="52"/>
      <c r="K76" s="52"/>
      <c r="L76" s="115"/>
      <c r="S76" s="36"/>
      <c r="T76" s="36"/>
      <c r="U76" s="36"/>
      <c r="V76" s="36"/>
      <c r="W76" s="36"/>
      <c r="X76" s="36"/>
      <c r="Y76" s="36"/>
      <c r="Z76" s="36"/>
      <c r="AA76" s="36"/>
      <c r="AB76" s="36"/>
      <c r="AC76" s="36"/>
      <c r="AD76" s="36"/>
      <c r="AE76" s="36"/>
    </row>
    <row r="77" spans="1:31" s="2" customFormat="1" ht="24.95" customHeight="1">
      <c r="A77" s="36"/>
      <c r="B77" s="37"/>
      <c r="C77" s="25" t="s">
        <v>149</v>
      </c>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17</v>
      </c>
      <c r="D79" s="38"/>
      <c r="E79" s="38"/>
      <c r="F79" s="38"/>
      <c r="G79" s="38"/>
      <c r="H79" s="38"/>
      <c r="I79" s="38"/>
      <c r="J79" s="38"/>
      <c r="K79" s="38"/>
      <c r="L79" s="115"/>
      <c r="S79" s="36"/>
      <c r="T79" s="36"/>
      <c r="U79" s="36"/>
      <c r="V79" s="36"/>
      <c r="W79" s="36"/>
      <c r="X79" s="36"/>
      <c r="Y79" s="36"/>
      <c r="Z79" s="36"/>
      <c r="AA79" s="36"/>
      <c r="AB79" s="36"/>
      <c r="AC79" s="36"/>
      <c r="AD79" s="36"/>
      <c r="AE79" s="36"/>
    </row>
    <row r="80" spans="1:31" s="2" customFormat="1" ht="16.5" customHeight="1">
      <c r="A80" s="36"/>
      <c r="B80" s="37"/>
      <c r="C80" s="38"/>
      <c r="D80" s="38"/>
      <c r="E80" s="390" t="str">
        <f>E7</f>
        <v>VDJ Žebětín</v>
      </c>
      <c r="F80" s="391"/>
      <c r="G80" s="391"/>
      <c r="H80" s="391"/>
      <c r="I80" s="38"/>
      <c r="J80" s="38"/>
      <c r="K80" s="38"/>
      <c r="L80" s="115"/>
      <c r="S80" s="36"/>
      <c r="T80" s="36"/>
      <c r="U80" s="36"/>
      <c r="V80" s="36"/>
      <c r="W80" s="36"/>
      <c r="X80" s="36"/>
      <c r="Y80" s="36"/>
      <c r="Z80" s="36"/>
      <c r="AA80" s="36"/>
      <c r="AB80" s="36"/>
      <c r="AC80" s="36"/>
      <c r="AD80" s="36"/>
      <c r="AE80" s="36"/>
    </row>
    <row r="81" spans="1:65" s="2" customFormat="1" ht="12" customHeight="1">
      <c r="A81" s="36"/>
      <c r="B81" s="37"/>
      <c r="C81" s="31" t="s">
        <v>129</v>
      </c>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6.5" customHeight="1">
      <c r="A82" s="36"/>
      <c r="B82" s="37"/>
      <c r="C82" s="38"/>
      <c r="D82" s="38"/>
      <c r="E82" s="384" t="str">
        <f>E9</f>
        <v>PS02 - Elektroinstalace a MaR</v>
      </c>
      <c r="F82" s="389"/>
      <c r="G82" s="389"/>
      <c r="H82" s="389"/>
      <c r="I82" s="38"/>
      <c r="J82" s="38"/>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2" customHeight="1">
      <c r="A84" s="36"/>
      <c r="B84" s="37"/>
      <c r="C84" s="31" t="s">
        <v>22</v>
      </c>
      <c r="D84" s="38"/>
      <c r="E84" s="38"/>
      <c r="F84" s="29" t="str">
        <f>F12</f>
        <v>Brno - Žebětín</v>
      </c>
      <c r="G84" s="38"/>
      <c r="H84" s="38"/>
      <c r="I84" s="31" t="s">
        <v>24</v>
      </c>
      <c r="J84" s="61" t="str">
        <f>IF(J12="","",J12)</f>
        <v>1.6.2022</v>
      </c>
      <c r="K84" s="38"/>
      <c r="L84" s="115"/>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65" s="2" customFormat="1" ht="15.2" customHeight="1">
      <c r="A86" s="36"/>
      <c r="B86" s="37"/>
      <c r="C86" s="31" t="s">
        <v>26</v>
      </c>
      <c r="D86" s="38"/>
      <c r="E86" s="38"/>
      <c r="F86" s="29" t="str">
        <f>E15</f>
        <v xml:space="preserve"> </v>
      </c>
      <c r="G86" s="38"/>
      <c r="H86" s="38"/>
      <c r="I86" s="31" t="s">
        <v>32</v>
      </c>
      <c r="J86" s="34" t="str">
        <f>E21</f>
        <v xml:space="preserve"> </v>
      </c>
      <c r="K86" s="38"/>
      <c r="L86" s="115"/>
      <c r="S86" s="36"/>
      <c r="T86" s="36"/>
      <c r="U86" s="36"/>
      <c r="V86" s="36"/>
      <c r="W86" s="36"/>
      <c r="X86" s="36"/>
      <c r="Y86" s="36"/>
      <c r="Z86" s="36"/>
      <c r="AA86" s="36"/>
      <c r="AB86" s="36"/>
      <c r="AC86" s="36"/>
      <c r="AD86" s="36"/>
      <c r="AE86" s="36"/>
    </row>
    <row r="87" spans="1:65" s="2" customFormat="1" ht="15.2" customHeight="1">
      <c r="A87" s="36"/>
      <c r="B87" s="37"/>
      <c r="C87" s="31" t="s">
        <v>30</v>
      </c>
      <c r="D87" s="38"/>
      <c r="E87" s="38"/>
      <c r="F87" s="29" t="str">
        <f>IF(E18="","",E18)</f>
        <v>Vyplň údaj</v>
      </c>
      <c r="G87" s="38"/>
      <c r="H87" s="38"/>
      <c r="I87" s="31" t="s">
        <v>35</v>
      </c>
      <c r="J87" s="34" t="str">
        <f>E24</f>
        <v xml:space="preserve"> </v>
      </c>
      <c r="K87" s="38"/>
      <c r="L87" s="115"/>
      <c r="S87" s="36"/>
      <c r="T87" s="36"/>
      <c r="U87" s="36"/>
      <c r="V87" s="36"/>
      <c r="W87" s="36"/>
      <c r="X87" s="36"/>
      <c r="Y87" s="36"/>
      <c r="Z87" s="36"/>
      <c r="AA87" s="36"/>
      <c r="AB87" s="36"/>
      <c r="AC87" s="36"/>
      <c r="AD87" s="36"/>
      <c r="AE87" s="36"/>
    </row>
    <row r="88" spans="1:65" s="2" customFormat="1" ht="10.3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65" s="11" customFormat="1" ht="29.25" customHeight="1">
      <c r="A89" s="153"/>
      <c r="B89" s="154"/>
      <c r="C89" s="155" t="s">
        <v>150</v>
      </c>
      <c r="D89" s="156" t="s">
        <v>57</v>
      </c>
      <c r="E89" s="156" t="s">
        <v>53</v>
      </c>
      <c r="F89" s="156" t="s">
        <v>54</v>
      </c>
      <c r="G89" s="156" t="s">
        <v>151</v>
      </c>
      <c r="H89" s="156" t="s">
        <v>152</v>
      </c>
      <c r="I89" s="156" t="s">
        <v>153</v>
      </c>
      <c r="J89" s="156" t="s">
        <v>133</v>
      </c>
      <c r="K89" s="157" t="s">
        <v>154</v>
      </c>
      <c r="L89" s="158"/>
      <c r="M89" s="70" t="s">
        <v>20</v>
      </c>
      <c r="N89" s="71" t="s">
        <v>42</v>
      </c>
      <c r="O89" s="71" t="s">
        <v>155</v>
      </c>
      <c r="P89" s="71" t="s">
        <v>156</v>
      </c>
      <c r="Q89" s="71" t="s">
        <v>157</v>
      </c>
      <c r="R89" s="71" t="s">
        <v>158</v>
      </c>
      <c r="S89" s="71" t="s">
        <v>159</v>
      </c>
      <c r="T89" s="72" t="s">
        <v>160</v>
      </c>
      <c r="U89" s="153"/>
      <c r="V89" s="153"/>
      <c r="W89" s="153"/>
      <c r="X89" s="153"/>
      <c r="Y89" s="153"/>
      <c r="Z89" s="153"/>
      <c r="AA89" s="153"/>
      <c r="AB89" s="153"/>
      <c r="AC89" s="153"/>
      <c r="AD89" s="153"/>
      <c r="AE89" s="153"/>
    </row>
    <row r="90" spans="1:65" s="2" customFormat="1" ht="22.9" customHeight="1">
      <c r="A90" s="36"/>
      <c r="B90" s="37"/>
      <c r="C90" s="77" t="s">
        <v>161</v>
      </c>
      <c r="D90" s="38"/>
      <c r="E90" s="38"/>
      <c r="F90" s="38"/>
      <c r="G90" s="38"/>
      <c r="H90" s="38"/>
      <c r="I90" s="38"/>
      <c r="J90" s="159">
        <f>BK90</f>
        <v>0</v>
      </c>
      <c r="K90" s="38"/>
      <c r="L90" s="41"/>
      <c r="M90" s="73"/>
      <c r="N90" s="160"/>
      <c r="O90" s="74"/>
      <c r="P90" s="161">
        <f>P91+P157+P198+P202+P205+P219+P232+P242+P247+P303+P309</f>
        <v>0</v>
      </c>
      <c r="Q90" s="74"/>
      <c r="R90" s="161">
        <f>R91+R157+R198+R202+R205+R219+R232+R242+R247+R303+R309</f>
        <v>0</v>
      </c>
      <c r="S90" s="74"/>
      <c r="T90" s="162">
        <f>T91+T157+T198+T202+T205+T219+T232+T242+T247+T303+T309</f>
        <v>0</v>
      </c>
      <c r="U90" s="36"/>
      <c r="V90" s="36"/>
      <c r="W90" s="36"/>
      <c r="X90" s="36"/>
      <c r="Y90" s="36"/>
      <c r="Z90" s="36"/>
      <c r="AA90" s="36"/>
      <c r="AB90" s="36"/>
      <c r="AC90" s="36"/>
      <c r="AD90" s="36"/>
      <c r="AE90" s="36"/>
      <c r="AT90" s="19" t="s">
        <v>71</v>
      </c>
      <c r="AU90" s="19" t="s">
        <v>134</v>
      </c>
      <c r="BK90" s="163">
        <f>BK91+BK157+BK198+BK202+BK205+BK219+BK232+BK242+BK247+BK303+BK309</f>
        <v>0</v>
      </c>
    </row>
    <row r="91" spans="1:65" s="12" customFormat="1" ht="25.9" customHeight="1">
      <c r="B91" s="164"/>
      <c r="C91" s="165"/>
      <c r="D91" s="166" t="s">
        <v>71</v>
      </c>
      <c r="E91" s="167" t="s">
        <v>2420</v>
      </c>
      <c r="F91" s="167" t="s">
        <v>2421</v>
      </c>
      <c r="G91" s="165"/>
      <c r="H91" s="165"/>
      <c r="I91" s="168"/>
      <c r="J91" s="169">
        <f>BK91</f>
        <v>0</v>
      </c>
      <c r="K91" s="165"/>
      <c r="L91" s="170"/>
      <c r="M91" s="171"/>
      <c r="N91" s="172"/>
      <c r="O91" s="172"/>
      <c r="P91" s="173">
        <f>SUM(P92:P156)</f>
        <v>0</v>
      </c>
      <c r="Q91" s="172"/>
      <c r="R91" s="173">
        <f>SUM(R92:R156)</f>
        <v>0</v>
      </c>
      <c r="S91" s="172"/>
      <c r="T91" s="174">
        <f>SUM(T92:T156)</f>
        <v>0</v>
      </c>
      <c r="AR91" s="175" t="s">
        <v>8</v>
      </c>
      <c r="AT91" s="176" t="s">
        <v>71</v>
      </c>
      <c r="AU91" s="176" t="s">
        <v>72</v>
      </c>
      <c r="AY91" s="175" t="s">
        <v>164</v>
      </c>
      <c r="BK91" s="177">
        <f>SUM(BK92:BK156)</f>
        <v>0</v>
      </c>
    </row>
    <row r="92" spans="1:65" s="2" customFormat="1" ht="33" customHeight="1">
      <c r="A92" s="36"/>
      <c r="B92" s="37"/>
      <c r="C92" s="180" t="s">
        <v>8</v>
      </c>
      <c r="D92" s="180" t="s">
        <v>166</v>
      </c>
      <c r="E92" s="181" t="s">
        <v>2422</v>
      </c>
      <c r="F92" s="182" t="s">
        <v>2423</v>
      </c>
      <c r="G92" s="183" t="s">
        <v>332</v>
      </c>
      <c r="H92" s="184">
        <v>1</v>
      </c>
      <c r="I92" s="185"/>
      <c r="J92" s="186">
        <f t="shared" ref="J92:J123" si="0">ROUND(I92*H92,0)</f>
        <v>0</v>
      </c>
      <c r="K92" s="182" t="s">
        <v>20</v>
      </c>
      <c r="L92" s="41"/>
      <c r="M92" s="187" t="s">
        <v>20</v>
      </c>
      <c r="N92" s="188" t="s">
        <v>43</v>
      </c>
      <c r="O92" s="66"/>
      <c r="P92" s="189">
        <f t="shared" ref="P92:P123" si="1">O92*H92</f>
        <v>0</v>
      </c>
      <c r="Q92" s="189">
        <v>0</v>
      </c>
      <c r="R92" s="189">
        <f t="shared" ref="R92:R123" si="2">Q92*H92</f>
        <v>0</v>
      </c>
      <c r="S92" s="189">
        <v>0</v>
      </c>
      <c r="T92" s="190">
        <f t="shared" ref="T92:T123" si="3">S92*H92</f>
        <v>0</v>
      </c>
      <c r="U92" s="36"/>
      <c r="V92" s="36"/>
      <c r="W92" s="36"/>
      <c r="X92" s="36"/>
      <c r="Y92" s="36"/>
      <c r="Z92" s="36"/>
      <c r="AA92" s="36"/>
      <c r="AB92" s="36"/>
      <c r="AC92" s="36"/>
      <c r="AD92" s="36"/>
      <c r="AE92" s="36"/>
      <c r="AR92" s="191" t="s">
        <v>171</v>
      </c>
      <c r="AT92" s="191" t="s">
        <v>166</v>
      </c>
      <c r="AU92" s="191" t="s">
        <v>8</v>
      </c>
      <c r="AY92" s="19" t="s">
        <v>164</v>
      </c>
      <c r="BE92" s="192">
        <f t="shared" ref="BE92:BE123" si="4">IF(N92="základní",J92,0)</f>
        <v>0</v>
      </c>
      <c r="BF92" s="192">
        <f t="shared" ref="BF92:BF123" si="5">IF(N92="snížená",J92,0)</f>
        <v>0</v>
      </c>
      <c r="BG92" s="192">
        <f t="shared" ref="BG92:BG123" si="6">IF(N92="zákl. přenesená",J92,0)</f>
        <v>0</v>
      </c>
      <c r="BH92" s="192">
        <f t="shared" ref="BH92:BH123" si="7">IF(N92="sníž. přenesená",J92,0)</f>
        <v>0</v>
      </c>
      <c r="BI92" s="192">
        <f t="shared" ref="BI92:BI123" si="8">IF(N92="nulová",J92,0)</f>
        <v>0</v>
      </c>
      <c r="BJ92" s="19" t="s">
        <v>8</v>
      </c>
      <c r="BK92" s="192">
        <f t="shared" ref="BK92:BK123" si="9">ROUND(I92*H92,0)</f>
        <v>0</v>
      </c>
      <c r="BL92" s="19" t="s">
        <v>171</v>
      </c>
      <c r="BM92" s="191" t="s">
        <v>2424</v>
      </c>
    </row>
    <row r="93" spans="1:65" s="2" customFormat="1" ht="33" customHeight="1">
      <c r="A93" s="36"/>
      <c r="B93" s="37"/>
      <c r="C93" s="180" t="s">
        <v>81</v>
      </c>
      <c r="D93" s="180" t="s">
        <v>166</v>
      </c>
      <c r="E93" s="181" t="s">
        <v>2425</v>
      </c>
      <c r="F93" s="182" t="s">
        <v>2426</v>
      </c>
      <c r="G93" s="183" t="s">
        <v>332</v>
      </c>
      <c r="H93" s="184">
        <v>1</v>
      </c>
      <c r="I93" s="185"/>
      <c r="J93" s="186">
        <f t="shared" si="0"/>
        <v>0</v>
      </c>
      <c r="K93" s="182" t="s">
        <v>20</v>
      </c>
      <c r="L93" s="41"/>
      <c r="M93" s="187" t="s">
        <v>20</v>
      </c>
      <c r="N93" s="188" t="s">
        <v>43</v>
      </c>
      <c r="O93" s="66"/>
      <c r="P93" s="189">
        <f t="shared" si="1"/>
        <v>0</v>
      </c>
      <c r="Q93" s="189">
        <v>0</v>
      </c>
      <c r="R93" s="189">
        <f t="shared" si="2"/>
        <v>0</v>
      </c>
      <c r="S93" s="189">
        <v>0</v>
      </c>
      <c r="T93" s="190">
        <f t="shared" si="3"/>
        <v>0</v>
      </c>
      <c r="U93" s="36"/>
      <c r="V93" s="36"/>
      <c r="W93" s="36"/>
      <c r="X93" s="36"/>
      <c r="Y93" s="36"/>
      <c r="Z93" s="36"/>
      <c r="AA93" s="36"/>
      <c r="AB93" s="36"/>
      <c r="AC93" s="36"/>
      <c r="AD93" s="36"/>
      <c r="AE93" s="36"/>
      <c r="AR93" s="191" t="s">
        <v>171</v>
      </c>
      <c r="AT93" s="191" t="s">
        <v>166</v>
      </c>
      <c r="AU93" s="191" t="s">
        <v>8</v>
      </c>
      <c r="AY93" s="19" t="s">
        <v>164</v>
      </c>
      <c r="BE93" s="192">
        <f t="shared" si="4"/>
        <v>0</v>
      </c>
      <c r="BF93" s="192">
        <f t="shared" si="5"/>
        <v>0</v>
      </c>
      <c r="BG93" s="192">
        <f t="shared" si="6"/>
        <v>0</v>
      </c>
      <c r="BH93" s="192">
        <f t="shared" si="7"/>
        <v>0</v>
      </c>
      <c r="BI93" s="192">
        <f t="shared" si="8"/>
        <v>0</v>
      </c>
      <c r="BJ93" s="19" t="s">
        <v>8</v>
      </c>
      <c r="BK93" s="192">
        <f t="shared" si="9"/>
        <v>0</v>
      </c>
      <c r="BL93" s="19" t="s">
        <v>171</v>
      </c>
      <c r="BM93" s="191" t="s">
        <v>2427</v>
      </c>
    </row>
    <row r="94" spans="1:65" s="2" customFormat="1" ht="16.5" customHeight="1">
      <c r="A94" s="36"/>
      <c r="B94" s="37"/>
      <c r="C94" s="180" t="s">
        <v>184</v>
      </c>
      <c r="D94" s="180" t="s">
        <v>166</v>
      </c>
      <c r="E94" s="181" t="s">
        <v>2428</v>
      </c>
      <c r="F94" s="182" t="s">
        <v>2429</v>
      </c>
      <c r="G94" s="183" t="s">
        <v>1890</v>
      </c>
      <c r="H94" s="184">
        <v>1</v>
      </c>
      <c r="I94" s="185"/>
      <c r="J94" s="186">
        <f t="shared" si="0"/>
        <v>0</v>
      </c>
      <c r="K94" s="182" t="s">
        <v>20</v>
      </c>
      <c r="L94" s="41"/>
      <c r="M94" s="187" t="s">
        <v>20</v>
      </c>
      <c r="N94" s="188" t="s">
        <v>43</v>
      </c>
      <c r="O94" s="66"/>
      <c r="P94" s="189">
        <f t="shared" si="1"/>
        <v>0</v>
      </c>
      <c r="Q94" s="189">
        <v>0</v>
      </c>
      <c r="R94" s="189">
        <f t="shared" si="2"/>
        <v>0</v>
      </c>
      <c r="S94" s="189">
        <v>0</v>
      </c>
      <c r="T94" s="190">
        <f t="shared" si="3"/>
        <v>0</v>
      </c>
      <c r="U94" s="36"/>
      <c r="V94" s="36"/>
      <c r="W94" s="36"/>
      <c r="X94" s="36"/>
      <c r="Y94" s="36"/>
      <c r="Z94" s="36"/>
      <c r="AA94" s="36"/>
      <c r="AB94" s="36"/>
      <c r="AC94" s="36"/>
      <c r="AD94" s="36"/>
      <c r="AE94" s="36"/>
      <c r="AR94" s="191" t="s">
        <v>171</v>
      </c>
      <c r="AT94" s="191" t="s">
        <v>166</v>
      </c>
      <c r="AU94" s="191" t="s">
        <v>8</v>
      </c>
      <c r="AY94" s="19" t="s">
        <v>164</v>
      </c>
      <c r="BE94" s="192">
        <f t="shared" si="4"/>
        <v>0</v>
      </c>
      <c r="BF94" s="192">
        <f t="shared" si="5"/>
        <v>0</v>
      </c>
      <c r="BG94" s="192">
        <f t="shared" si="6"/>
        <v>0</v>
      </c>
      <c r="BH94" s="192">
        <f t="shared" si="7"/>
        <v>0</v>
      </c>
      <c r="BI94" s="192">
        <f t="shared" si="8"/>
        <v>0</v>
      </c>
      <c r="BJ94" s="19" t="s">
        <v>8</v>
      </c>
      <c r="BK94" s="192">
        <f t="shared" si="9"/>
        <v>0</v>
      </c>
      <c r="BL94" s="19" t="s">
        <v>171</v>
      </c>
      <c r="BM94" s="191" t="s">
        <v>2430</v>
      </c>
    </row>
    <row r="95" spans="1:65" s="2" customFormat="1" ht="16.5" customHeight="1">
      <c r="A95" s="36"/>
      <c r="B95" s="37"/>
      <c r="C95" s="180" t="s">
        <v>171</v>
      </c>
      <c r="D95" s="180" t="s">
        <v>166</v>
      </c>
      <c r="E95" s="181" t="s">
        <v>2431</v>
      </c>
      <c r="F95" s="182" t="s">
        <v>2432</v>
      </c>
      <c r="G95" s="183" t="s">
        <v>1890</v>
      </c>
      <c r="H95" s="184">
        <v>3</v>
      </c>
      <c r="I95" s="185"/>
      <c r="J95" s="186">
        <f t="shared" si="0"/>
        <v>0</v>
      </c>
      <c r="K95" s="182" t="s">
        <v>20</v>
      </c>
      <c r="L95" s="41"/>
      <c r="M95" s="187" t="s">
        <v>20</v>
      </c>
      <c r="N95" s="188" t="s">
        <v>43</v>
      </c>
      <c r="O95" s="66"/>
      <c r="P95" s="189">
        <f t="shared" si="1"/>
        <v>0</v>
      </c>
      <c r="Q95" s="189">
        <v>0</v>
      </c>
      <c r="R95" s="189">
        <f t="shared" si="2"/>
        <v>0</v>
      </c>
      <c r="S95" s="189">
        <v>0</v>
      </c>
      <c r="T95" s="190">
        <f t="shared" si="3"/>
        <v>0</v>
      </c>
      <c r="U95" s="36"/>
      <c r="V95" s="36"/>
      <c r="W95" s="36"/>
      <c r="X95" s="36"/>
      <c r="Y95" s="36"/>
      <c r="Z95" s="36"/>
      <c r="AA95" s="36"/>
      <c r="AB95" s="36"/>
      <c r="AC95" s="36"/>
      <c r="AD95" s="36"/>
      <c r="AE95" s="36"/>
      <c r="AR95" s="191" t="s">
        <v>171</v>
      </c>
      <c r="AT95" s="191" t="s">
        <v>166</v>
      </c>
      <c r="AU95" s="191" t="s">
        <v>8</v>
      </c>
      <c r="AY95" s="19" t="s">
        <v>164</v>
      </c>
      <c r="BE95" s="192">
        <f t="shared" si="4"/>
        <v>0</v>
      </c>
      <c r="BF95" s="192">
        <f t="shared" si="5"/>
        <v>0</v>
      </c>
      <c r="BG95" s="192">
        <f t="shared" si="6"/>
        <v>0</v>
      </c>
      <c r="BH95" s="192">
        <f t="shared" si="7"/>
        <v>0</v>
      </c>
      <c r="BI95" s="192">
        <f t="shared" si="8"/>
        <v>0</v>
      </c>
      <c r="BJ95" s="19" t="s">
        <v>8</v>
      </c>
      <c r="BK95" s="192">
        <f t="shared" si="9"/>
        <v>0</v>
      </c>
      <c r="BL95" s="19" t="s">
        <v>171</v>
      </c>
      <c r="BM95" s="191" t="s">
        <v>2433</v>
      </c>
    </row>
    <row r="96" spans="1:65" s="2" customFormat="1" ht="16.5" customHeight="1">
      <c r="A96" s="36"/>
      <c r="B96" s="37"/>
      <c r="C96" s="180" t="s">
        <v>194</v>
      </c>
      <c r="D96" s="180" t="s">
        <v>166</v>
      </c>
      <c r="E96" s="181" t="s">
        <v>2434</v>
      </c>
      <c r="F96" s="182" t="s">
        <v>2435</v>
      </c>
      <c r="G96" s="183" t="s">
        <v>1890</v>
      </c>
      <c r="H96" s="184">
        <v>1</v>
      </c>
      <c r="I96" s="185"/>
      <c r="J96" s="186">
        <f t="shared" si="0"/>
        <v>0</v>
      </c>
      <c r="K96" s="182" t="s">
        <v>20</v>
      </c>
      <c r="L96" s="41"/>
      <c r="M96" s="187" t="s">
        <v>20</v>
      </c>
      <c r="N96" s="188" t="s">
        <v>43</v>
      </c>
      <c r="O96" s="66"/>
      <c r="P96" s="189">
        <f t="shared" si="1"/>
        <v>0</v>
      </c>
      <c r="Q96" s="189">
        <v>0</v>
      </c>
      <c r="R96" s="189">
        <f t="shared" si="2"/>
        <v>0</v>
      </c>
      <c r="S96" s="189">
        <v>0</v>
      </c>
      <c r="T96" s="190">
        <f t="shared" si="3"/>
        <v>0</v>
      </c>
      <c r="U96" s="36"/>
      <c r="V96" s="36"/>
      <c r="W96" s="36"/>
      <c r="X96" s="36"/>
      <c r="Y96" s="36"/>
      <c r="Z96" s="36"/>
      <c r="AA96" s="36"/>
      <c r="AB96" s="36"/>
      <c r="AC96" s="36"/>
      <c r="AD96" s="36"/>
      <c r="AE96" s="36"/>
      <c r="AR96" s="191" t="s">
        <v>171</v>
      </c>
      <c r="AT96" s="191" t="s">
        <v>166</v>
      </c>
      <c r="AU96" s="191" t="s">
        <v>8</v>
      </c>
      <c r="AY96" s="19" t="s">
        <v>164</v>
      </c>
      <c r="BE96" s="192">
        <f t="shared" si="4"/>
        <v>0</v>
      </c>
      <c r="BF96" s="192">
        <f t="shared" si="5"/>
        <v>0</v>
      </c>
      <c r="BG96" s="192">
        <f t="shared" si="6"/>
        <v>0</v>
      </c>
      <c r="BH96" s="192">
        <f t="shared" si="7"/>
        <v>0</v>
      </c>
      <c r="BI96" s="192">
        <f t="shared" si="8"/>
        <v>0</v>
      </c>
      <c r="BJ96" s="19" t="s">
        <v>8</v>
      </c>
      <c r="BK96" s="192">
        <f t="shared" si="9"/>
        <v>0</v>
      </c>
      <c r="BL96" s="19" t="s">
        <v>171</v>
      </c>
      <c r="BM96" s="191" t="s">
        <v>2436</v>
      </c>
    </row>
    <row r="97" spans="1:65" s="2" customFormat="1" ht="16.5" customHeight="1">
      <c r="A97" s="36"/>
      <c r="B97" s="37"/>
      <c r="C97" s="180" t="s">
        <v>200</v>
      </c>
      <c r="D97" s="180" t="s">
        <v>166</v>
      </c>
      <c r="E97" s="181" t="s">
        <v>2437</v>
      </c>
      <c r="F97" s="182" t="s">
        <v>2438</v>
      </c>
      <c r="G97" s="183" t="s">
        <v>1890</v>
      </c>
      <c r="H97" s="184">
        <v>6</v>
      </c>
      <c r="I97" s="185"/>
      <c r="J97" s="186">
        <f t="shared" si="0"/>
        <v>0</v>
      </c>
      <c r="K97" s="182" t="s">
        <v>20</v>
      </c>
      <c r="L97" s="41"/>
      <c r="M97" s="187" t="s">
        <v>20</v>
      </c>
      <c r="N97" s="188" t="s">
        <v>43</v>
      </c>
      <c r="O97" s="66"/>
      <c r="P97" s="189">
        <f t="shared" si="1"/>
        <v>0</v>
      </c>
      <c r="Q97" s="189">
        <v>0</v>
      </c>
      <c r="R97" s="189">
        <f t="shared" si="2"/>
        <v>0</v>
      </c>
      <c r="S97" s="189">
        <v>0</v>
      </c>
      <c r="T97" s="190">
        <f t="shared" si="3"/>
        <v>0</v>
      </c>
      <c r="U97" s="36"/>
      <c r="V97" s="36"/>
      <c r="W97" s="36"/>
      <c r="X97" s="36"/>
      <c r="Y97" s="36"/>
      <c r="Z97" s="36"/>
      <c r="AA97" s="36"/>
      <c r="AB97" s="36"/>
      <c r="AC97" s="36"/>
      <c r="AD97" s="36"/>
      <c r="AE97" s="36"/>
      <c r="AR97" s="191" t="s">
        <v>171</v>
      </c>
      <c r="AT97" s="191" t="s">
        <v>166</v>
      </c>
      <c r="AU97" s="191" t="s">
        <v>8</v>
      </c>
      <c r="AY97" s="19" t="s">
        <v>164</v>
      </c>
      <c r="BE97" s="192">
        <f t="shared" si="4"/>
        <v>0</v>
      </c>
      <c r="BF97" s="192">
        <f t="shared" si="5"/>
        <v>0</v>
      </c>
      <c r="BG97" s="192">
        <f t="shared" si="6"/>
        <v>0</v>
      </c>
      <c r="BH97" s="192">
        <f t="shared" si="7"/>
        <v>0</v>
      </c>
      <c r="BI97" s="192">
        <f t="shared" si="8"/>
        <v>0</v>
      </c>
      <c r="BJ97" s="19" t="s">
        <v>8</v>
      </c>
      <c r="BK97" s="192">
        <f t="shared" si="9"/>
        <v>0</v>
      </c>
      <c r="BL97" s="19" t="s">
        <v>171</v>
      </c>
      <c r="BM97" s="191" t="s">
        <v>2439</v>
      </c>
    </row>
    <row r="98" spans="1:65" s="2" customFormat="1" ht="16.5" customHeight="1">
      <c r="A98" s="36"/>
      <c r="B98" s="37"/>
      <c r="C98" s="180" t="s">
        <v>205</v>
      </c>
      <c r="D98" s="180" t="s">
        <v>166</v>
      </c>
      <c r="E98" s="181" t="s">
        <v>2440</v>
      </c>
      <c r="F98" s="182" t="s">
        <v>2441</v>
      </c>
      <c r="G98" s="183" t="s">
        <v>1890</v>
      </c>
      <c r="H98" s="184">
        <v>6</v>
      </c>
      <c r="I98" s="185"/>
      <c r="J98" s="186">
        <f t="shared" si="0"/>
        <v>0</v>
      </c>
      <c r="K98" s="182" t="s">
        <v>20</v>
      </c>
      <c r="L98" s="41"/>
      <c r="M98" s="187" t="s">
        <v>20</v>
      </c>
      <c r="N98" s="188" t="s">
        <v>43</v>
      </c>
      <c r="O98" s="66"/>
      <c r="P98" s="189">
        <f t="shared" si="1"/>
        <v>0</v>
      </c>
      <c r="Q98" s="189">
        <v>0</v>
      </c>
      <c r="R98" s="189">
        <f t="shared" si="2"/>
        <v>0</v>
      </c>
      <c r="S98" s="189">
        <v>0</v>
      </c>
      <c r="T98" s="190">
        <f t="shared" si="3"/>
        <v>0</v>
      </c>
      <c r="U98" s="36"/>
      <c r="V98" s="36"/>
      <c r="W98" s="36"/>
      <c r="X98" s="36"/>
      <c r="Y98" s="36"/>
      <c r="Z98" s="36"/>
      <c r="AA98" s="36"/>
      <c r="AB98" s="36"/>
      <c r="AC98" s="36"/>
      <c r="AD98" s="36"/>
      <c r="AE98" s="36"/>
      <c r="AR98" s="191" t="s">
        <v>171</v>
      </c>
      <c r="AT98" s="191" t="s">
        <v>166</v>
      </c>
      <c r="AU98" s="191" t="s">
        <v>8</v>
      </c>
      <c r="AY98" s="19" t="s">
        <v>164</v>
      </c>
      <c r="BE98" s="192">
        <f t="shared" si="4"/>
        <v>0</v>
      </c>
      <c r="BF98" s="192">
        <f t="shared" si="5"/>
        <v>0</v>
      </c>
      <c r="BG98" s="192">
        <f t="shared" si="6"/>
        <v>0</v>
      </c>
      <c r="BH98" s="192">
        <f t="shared" si="7"/>
        <v>0</v>
      </c>
      <c r="BI98" s="192">
        <f t="shared" si="8"/>
        <v>0</v>
      </c>
      <c r="BJ98" s="19" t="s">
        <v>8</v>
      </c>
      <c r="BK98" s="192">
        <f t="shared" si="9"/>
        <v>0</v>
      </c>
      <c r="BL98" s="19" t="s">
        <v>171</v>
      </c>
      <c r="BM98" s="191" t="s">
        <v>2442</v>
      </c>
    </row>
    <row r="99" spans="1:65" s="2" customFormat="1" ht="16.5" customHeight="1">
      <c r="A99" s="36"/>
      <c r="B99" s="37"/>
      <c r="C99" s="180" t="s">
        <v>210</v>
      </c>
      <c r="D99" s="180" t="s">
        <v>166</v>
      </c>
      <c r="E99" s="181" t="s">
        <v>2443</v>
      </c>
      <c r="F99" s="182" t="s">
        <v>2444</v>
      </c>
      <c r="G99" s="183" t="s">
        <v>1890</v>
      </c>
      <c r="H99" s="184">
        <v>14</v>
      </c>
      <c r="I99" s="185"/>
      <c r="J99" s="186">
        <f t="shared" si="0"/>
        <v>0</v>
      </c>
      <c r="K99" s="182" t="s">
        <v>20</v>
      </c>
      <c r="L99" s="41"/>
      <c r="M99" s="187" t="s">
        <v>20</v>
      </c>
      <c r="N99" s="188" t="s">
        <v>43</v>
      </c>
      <c r="O99" s="66"/>
      <c r="P99" s="189">
        <f t="shared" si="1"/>
        <v>0</v>
      </c>
      <c r="Q99" s="189">
        <v>0</v>
      </c>
      <c r="R99" s="189">
        <f t="shared" si="2"/>
        <v>0</v>
      </c>
      <c r="S99" s="189">
        <v>0</v>
      </c>
      <c r="T99" s="190">
        <f t="shared" si="3"/>
        <v>0</v>
      </c>
      <c r="U99" s="36"/>
      <c r="V99" s="36"/>
      <c r="W99" s="36"/>
      <c r="X99" s="36"/>
      <c r="Y99" s="36"/>
      <c r="Z99" s="36"/>
      <c r="AA99" s="36"/>
      <c r="AB99" s="36"/>
      <c r="AC99" s="36"/>
      <c r="AD99" s="36"/>
      <c r="AE99" s="36"/>
      <c r="AR99" s="191" t="s">
        <v>171</v>
      </c>
      <c r="AT99" s="191" t="s">
        <v>166</v>
      </c>
      <c r="AU99" s="191" t="s">
        <v>8</v>
      </c>
      <c r="AY99" s="19" t="s">
        <v>164</v>
      </c>
      <c r="BE99" s="192">
        <f t="shared" si="4"/>
        <v>0</v>
      </c>
      <c r="BF99" s="192">
        <f t="shared" si="5"/>
        <v>0</v>
      </c>
      <c r="BG99" s="192">
        <f t="shared" si="6"/>
        <v>0</v>
      </c>
      <c r="BH99" s="192">
        <f t="shared" si="7"/>
        <v>0</v>
      </c>
      <c r="BI99" s="192">
        <f t="shared" si="8"/>
        <v>0</v>
      </c>
      <c r="BJ99" s="19" t="s">
        <v>8</v>
      </c>
      <c r="BK99" s="192">
        <f t="shared" si="9"/>
        <v>0</v>
      </c>
      <c r="BL99" s="19" t="s">
        <v>171</v>
      </c>
      <c r="BM99" s="191" t="s">
        <v>2445</v>
      </c>
    </row>
    <row r="100" spans="1:65" s="2" customFormat="1" ht="16.5" customHeight="1">
      <c r="A100" s="36"/>
      <c r="B100" s="37"/>
      <c r="C100" s="180" t="s">
        <v>217</v>
      </c>
      <c r="D100" s="180" t="s">
        <v>166</v>
      </c>
      <c r="E100" s="181" t="s">
        <v>2446</v>
      </c>
      <c r="F100" s="182" t="s">
        <v>2447</v>
      </c>
      <c r="G100" s="183" t="s">
        <v>1890</v>
      </c>
      <c r="H100" s="184">
        <v>1</v>
      </c>
      <c r="I100" s="185"/>
      <c r="J100" s="186">
        <f t="shared" si="0"/>
        <v>0</v>
      </c>
      <c r="K100" s="182" t="s">
        <v>20</v>
      </c>
      <c r="L100" s="41"/>
      <c r="M100" s="187" t="s">
        <v>20</v>
      </c>
      <c r="N100" s="188" t="s">
        <v>43</v>
      </c>
      <c r="O100" s="66"/>
      <c r="P100" s="189">
        <f t="shared" si="1"/>
        <v>0</v>
      </c>
      <c r="Q100" s="189">
        <v>0</v>
      </c>
      <c r="R100" s="189">
        <f t="shared" si="2"/>
        <v>0</v>
      </c>
      <c r="S100" s="189">
        <v>0</v>
      </c>
      <c r="T100" s="190">
        <f t="shared" si="3"/>
        <v>0</v>
      </c>
      <c r="U100" s="36"/>
      <c r="V100" s="36"/>
      <c r="W100" s="36"/>
      <c r="X100" s="36"/>
      <c r="Y100" s="36"/>
      <c r="Z100" s="36"/>
      <c r="AA100" s="36"/>
      <c r="AB100" s="36"/>
      <c r="AC100" s="36"/>
      <c r="AD100" s="36"/>
      <c r="AE100" s="36"/>
      <c r="AR100" s="191" t="s">
        <v>171</v>
      </c>
      <c r="AT100" s="191" t="s">
        <v>166</v>
      </c>
      <c r="AU100" s="191" t="s">
        <v>8</v>
      </c>
      <c r="AY100" s="19" t="s">
        <v>164</v>
      </c>
      <c r="BE100" s="192">
        <f t="shared" si="4"/>
        <v>0</v>
      </c>
      <c r="BF100" s="192">
        <f t="shared" si="5"/>
        <v>0</v>
      </c>
      <c r="BG100" s="192">
        <f t="shared" si="6"/>
        <v>0</v>
      </c>
      <c r="BH100" s="192">
        <f t="shared" si="7"/>
        <v>0</v>
      </c>
      <c r="BI100" s="192">
        <f t="shared" si="8"/>
        <v>0</v>
      </c>
      <c r="BJ100" s="19" t="s">
        <v>8</v>
      </c>
      <c r="BK100" s="192">
        <f t="shared" si="9"/>
        <v>0</v>
      </c>
      <c r="BL100" s="19" t="s">
        <v>171</v>
      </c>
      <c r="BM100" s="191" t="s">
        <v>2448</v>
      </c>
    </row>
    <row r="101" spans="1:65" s="2" customFormat="1" ht="16.5" customHeight="1">
      <c r="A101" s="36"/>
      <c r="B101" s="37"/>
      <c r="C101" s="180" t="s">
        <v>223</v>
      </c>
      <c r="D101" s="180" t="s">
        <v>166</v>
      </c>
      <c r="E101" s="181" t="s">
        <v>2449</v>
      </c>
      <c r="F101" s="182" t="s">
        <v>2450</v>
      </c>
      <c r="G101" s="183" t="s">
        <v>1890</v>
      </c>
      <c r="H101" s="184">
        <v>1</v>
      </c>
      <c r="I101" s="185"/>
      <c r="J101" s="186">
        <f t="shared" si="0"/>
        <v>0</v>
      </c>
      <c r="K101" s="182" t="s">
        <v>20</v>
      </c>
      <c r="L101" s="41"/>
      <c r="M101" s="187" t="s">
        <v>20</v>
      </c>
      <c r="N101" s="188" t="s">
        <v>43</v>
      </c>
      <c r="O101" s="66"/>
      <c r="P101" s="189">
        <f t="shared" si="1"/>
        <v>0</v>
      </c>
      <c r="Q101" s="189">
        <v>0</v>
      </c>
      <c r="R101" s="189">
        <f t="shared" si="2"/>
        <v>0</v>
      </c>
      <c r="S101" s="189">
        <v>0</v>
      </c>
      <c r="T101" s="190">
        <f t="shared" si="3"/>
        <v>0</v>
      </c>
      <c r="U101" s="36"/>
      <c r="V101" s="36"/>
      <c r="W101" s="36"/>
      <c r="X101" s="36"/>
      <c r="Y101" s="36"/>
      <c r="Z101" s="36"/>
      <c r="AA101" s="36"/>
      <c r="AB101" s="36"/>
      <c r="AC101" s="36"/>
      <c r="AD101" s="36"/>
      <c r="AE101" s="36"/>
      <c r="AR101" s="191" t="s">
        <v>171</v>
      </c>
      <c r="AT101" s="191" t="s">
        <v>166</v>
      </c>
      <c r="AU101" s="191" t="s">
        <v>8</v>
      </c>
      <c r="AY101" s="19" t="s">
        <v>164</v>
      </c>
      <c r="BE101" s="192">
        <f t="shared" si="4"/>
        <v>0</v>
      </c>
      <c r="BF101" s="192">
        <f t="shared" si="5"/>
        <v>0</v>
      </c>
      <c r="BG101" s="192">
        <f t="shared" si="6"/>
        <v>0</v>
      </c>
      <c r="BH101" s="192">
        <f t="shared" si="7"/>
        <v>0</v>
      </c>
      <c r="BI101" s="192">
        <f t="shared" si="8"/>
        <v>0</v>
      </c>
      <c r="BJ101" s="19" t="s">
        <v>8</v>
      </c>
      <c r="BK101" s="192">
        <f t="shared" si="9"/>
        <v>0</v>
      </c>
      <c r="BL101" s="19" t="s">
        <v>171</v>
      </c>
      <c r="BM101" s="191" t="s">
        <v>2451</v>
      </c>
    </row>
    <row r="102" spans="1:65" s="2" customFormat="1" ht="16.5" customHeight="1">
      <c r="A102" s="36"/>
      <c r="B102" s="37"/>
      <c r="C102" s="180" t="s">
        <v>229</v>
      </c>
      <c r="D102" s="180" t="s">
        <v>166</v>
      </c>
      <c r="E102" s="181" t="s">
        <v>2452</v>
      </c>
      <c r="F102" s="182" t="s">
        <v>2453</v>
      </c>
      <c r="G102" s="183" t="s">
        <v>1890</v>
      </c>
      <c r="H102" s="184">
        <v>1</v>
      </c>
      <c r="I102" s="185"/>
      <c r="J102" s="186">
        <f t="shared" si="0"/>
        <v>0</v>
      </c>
      <c r="K102" s="182" t="s">
        <v>20</v>
      </c>
      <c r="L102" s="41"/>
      <c r="M102" s="187" t="s">
        <v>20</v>
      </c>
      <c r="N102" s="188" t="s">
        <v>43</v>
      </c>
      <c r="O102" s="66"/>
      <c r="P102" s="189">
        <f t="shared" si="1"/>
        <v>0</v>
      </c>
      <c r="Q102" s="189">
        <v>0</v>
      </c>
      <c r="R102" s="189">
        <f t="shared" si="2"/>
        <v>0</v>
      </c>
      <c r="S102" s="189">
        <v>0</v>
      </c>
      <c r="T102" s="190">
        <f t="shared" si="3"/>
        <v>0</v>
      </c>
      <c r="U102" s="36"/>
      <c r="V102" s="36"/>
      <c r="W102" s="36"/>
      <c r="X102" s="36"/>
      <c r="Y102" s="36"/>
      <c r="Z102" s="36"/>
      <c r="AA102" s="36"/>
      <c r="AB102" s="36"/>
      <c r="AC102" s="36"/>
      <c r="AD102" s="36"/>
      <c r="AE102" s="36"/>
      <c r="AR102" s="191" t="s">
        <v>171</v>
      </c>
      <c r="AT102" s="191" t="s">
        <v>166</v>
      </c>
      <c r="AU102" s="191" t="s">
        <v>8</v>
      </c>
      <c r="AY102" s="19" t="s">
        <v>164</v>
      </c>
      <c r="BE102" s="192">
        <f t="shared" si="4"/>
        <v>0</v>
      </c>
      <c r="BF102" s="192">
        <f t="shared" si="5"/>
        <v>0</v>
      </c>
      <c r="BG102" s="192">
        <f t="shared" si="6"/>
        <v>0</v>
      </c>
      <c r="BH102" s="192">
        <f t="shared" si="7"/>
        <v>0</v>
      </c>
      <c r="BI102" s="192">
        <f t="shared" si="8"/>
        <v>0</v>
      </c>
      <c r="BJ102" s="19" t="s">
        <v>8</v>
      </c>
      <c r="BK102" s="192">
        <f t="shared" si="9"/>
        <v>0</v>
      </c>
      <c r="BL102" s="19" t="s">
        <v>171</v>
      </c>
      <c r="BM102" s="191" t="s">
        <v>2454</v>
      </c>
    </row>
    <row r="103" spans="1:65" s="2" customFormat="1" ht="16.5" customHeight="1">
      <c r="A103" s="36"/>
      <c r="B103" s="37"/>
      <c r="C103" s="180" t="s">
        <v>241</v>
      </c>
      <c r="D103" s="180" t="s">
        <v>166</v>
      </c>
      <c r="E103" s="181" t="s">
        <v>2455</v>
      </c>
      <c r="F103" s="182" t="s">
        <v>2456</v>
      </c>
      <c r="G103" s="183" t="s">
        <v>1890</v>
      </c>
      <c r="H103" s="184">
        <v>1</v>
      </c>
      <c r="I103" s="185"/>
      <c r="J103" s="186">
        <f t="shared" si="0"/>
        <v>0</v>
      </c>
      <c r="K103" s="182" t="s">
        <v>20</v>
      </c>
      <c r="L103" s="41"/>
      <c r="M103" s="187" t="s">
        <v>20</v>
      </c>
      <c r="N103" s="188" t="s">
        <v>43</v>
      </c>
      <c r="O103" s="66"/>
      <c r="P103" s="189">
        <f t="shared" si="1"/>
        <v>0</v>
      </c>
      <c r="Q103" s="189">
        <v>0</v>
      </c>
      <c r="R103" s="189">
        <f t="shared" si="2"/>
        <v>0</v>
      </c>
      <c r="S103" s="189">
        <v>0</v>
      </c>
      <c r="T103" s="190">
        <f t="shared" si="3"/>
        <v>0</v>
      </c>
      <c r="U103" s="36"/>
      <c r="V103" s="36"/>
      <c r="W103" s="36"/>
      <c r="X103" s="36"/>
      <c r="Y103" s="36"/>
      <c r="Z103" s="36"/>
      <c r="AA103" s="36"/>
      <c r="AB103" s="36"/>
      <c r="AC103" s="36"/>
      <c r="AD103" s="36"/>
      <c r="AE103" s="36"/>
      <c r="AR103" s="191" t="s">
        <v>171</v>
      </c>
      <c r="AT103" s="191" t="s">
        <v>166</v>
      </c>
      <c r="AU103" s="191" t="s">
        <v>8</v>
      </c>
      <c r="AY103" s="19" t="s">
        <v>164</v>
      </c>
      <c r="BE103" s="192">
        <f t="shared" si="4"/>
        <v>0</v>
      </c>
      <c r="BF103" s="192">
        <f t="shared" si="5"/>
        <v>0</v>
      </c>
      <c r="BG103" s="192">
        <f t="shared" si="6"/>
        <v>0</v>
      </c>
      <c r="BH103" s="192">
        <f t="shared" si="7"/>
        <v>0</v>
      </c>
      <c r="BI103" s="192">
        <f t="shared" si="8"/>
        <v>0</v>
      </c>
      <c r="BJ103" s="19" t="s">
        <v>8</v>
      </c>
      <c r="BK103" s="192">
        <f t="shared" si="9"/>
        <v>0</v>
      </c>
      <c r="BL103" s="19" t="s">
        <v>171</v>
      </c>
      <c r="BM103" s="191" t="s">
        <v>2457</v>
      </c>
    </row>
    <row r="104" spans="1:65" s="2" customFormat="1" ht="16.5" customHeight="1">
      <c r="A104" s="36"/>
      <c r="B104" s="37"/>
      <c r="C104" s="180" t="s">
        <v>248</v>
      </c>
      <c r="D104" s="180" t="s">
        <v>166</v>
      </c>
      <c r="E104" s="181" t="s">
        <v>2458</v>
      </c>
      <c r="F104" s="182" t="s">
        <v>2459</v>
      </c>
      <c r="G104" s="183" t="s">
        <v>1890</v>
      </c>
      <c r="H104" s="184">
        <v>1</v>
      </c>
      <c r="I104" s="185"/>
      <c r="J104" s="186">
        <f t="shared" si="0"/>
        <v>0</v>
      </c>
      <c r="K104" s="182" t="s">
        <v>20</v>
      </c>
      <c r="L104" s="41"/>
      <c r="M104" s="187" t="s">
        <v>20</v>
      </c>
      <c r="N104" s="188" t="s">
        <v>43</v>
      </c>
      <c r="O104" s="66"/>
      <c r="P104" s="189">
        <f t="shared" si="1"/>
        <v>0</v>
      </c>
      <c r="Q104" s="189">
        <v>0</v>
      </c>
      <c r="R104" s="189">
        <f t="shared" si="2"/>
        <v>0</v>
      </c>
      <c r="S104" s="189">
        <v>0</v>
      </c>
      <c r="T104" s="190">
        <f t="shared" si="3"/>
        <v>0</v>
      </c>
      <c r="U104" s="36"/>
      <c r="V104" s="36"/>
      <c r="W104" s="36"/>
      <c r="X104" s="36"/>
      <c r="Y104" s="36"/>
      <c r="Z104" s="36"/>
      <c r="AA104" s="36"/>
      <c r="AB104" s="36"/>
      <c r="AC104" s="36"/>
      <c r="AD104" s="36"/>
      <c r="AE104" s="36"/>
      <c r="AR104" s="191" t="s">
        <v>171</v>
      </c>
      <c r="AT104" s="191" t="s">
        <v>166</v>
      </c>
      <c r="AU104" s="191" t="s">
        <v>8</v>
      </c>
      <c r="AY104" s="19" t="s">
        <v>164</v>
      </c>
      <c r="BE104" s="192">
        <f t="shared" si="4"/>
        <v>0</v>
      </c>
      <c r="BF104" s="192">
        <f t="shared" si="5"/>
        <v>0</v>
      </c>
      <c r="BG104" s="192">
        <f t="shared" si="6"/>
        <v>0</v>
      </c>
      <c r="BH104" s="192">
        <f t="shared" si="7"/>
        <v>0</v>
      </c>
      <c r="BI104" s="192">
        <f t="shared" si="8"/>
        <v>0</v>
      </c>
      <c r="BJ104" s="19" t="s">
        <v>8</v>
      </c>
      <c r="BK104" s="192">
        <f t="shared" si="9"/>
        <v>0</v>
      </c>
      <c r="BL104" s="19" t="s">
        <v>171</v>
      </c>
      <c r="BM104" s="191" t="s">
        <v>2460</v>
      </c>
    </row>
    <row r="105" spans="1:65" s="2" customFormat="1" ht="16.5" customHeight="1">
      <c r="A105" s="36"/>
      <c r="B105" s="37"/>
      <c r="C105" s="180" t="s">
        <v>255</v>
      </c>
      <c r="D105" s="180" t="s">
        <v>166</v>
      </c>
      <c r="E105" s="181" t="s">
        <v>2461</v>
      </c>
      <c r="F105" s="182" t="s">
        <v>2462</v>
      </c>
      <c r="G105" s="183" t="s">
        <v>1890</v>
      </c>
      <c r="H105" s="184">
        <v>2</v>
      </c>
      <c r="I105" s="185"/>
      <c r="J105" s="186">
        <f t="shared" si="0"/>
        <v>0</v>
      </c>
      <c r="K105" s="182" t="s">
        <v>20</v>
      </c>
      <c r="L105" s="41"/>
      <c r="M105" s="187" t="s">
        <v>20</v>
      </c>
      <c r="N105" s="188" t="s">
        <v>43</v>
      </c>
      <c r="O105" s="66"/>
      <c r="P105" s="189">
        <f t="shared" si="1"/>
        <v>0</v>
      </c>
      <c r="Q105" s="189">
        <v>0</v>
      </c>
      <c r="R105" s="189">
        <f t="shared" si="2"/>
        <v>0</v>
      </c>
      <c r="S105" s="189">
        <v>0</v>
      </c>
      <c r="T105" s="190">
        <f t="shared" si="3"/>
        <v>0</v>
      </c>
      <c r="U105" s="36"/>
      <c r="V105" s="36"/>
      <c r="W105" s="36"/>
      <c r="X105" s="36"/>
      <c r="Y105" s="36"/>
      <c r="Z105" s="36"/>
      <c r="AA105" s="36"/>
      <c r="AB105" s="36"/>
      <c r="AC105" s="36"/>
      <c r="AD105" s="36"/>
      <c r="AE105" s="36"/>
      <c r="AR105" s="191" t="s">
        <v>171</v>
      </c>
      <c r="AT105" s="191" t="s">
        <v>166</v>
      </c>
      <c r="AU105" s="191" t="s">
        <v>8</v>
      </c>
      <c r="AY105" s="19" t="s">
        <v>164</v>
      </c>
      <c r="BE105" s="192">
        <f t="shared" si="4"/>
        <v>0</v>
      </c>
      <c r="BF105" s="192">
        <f t="shared" si="5"/>
        <v>0</v>
      </c>
      <c r="BG105" s="192">
        <f t="shared" si="6"/>
        <v>0</v>
      </c>
      <c r="BH105" s="192">
        <f t="shared" si="7"/>
        <v>0</v>
      </c>
      <c r="BI105" s="192">
        <f t="shared" si="8"/>
        <v>0</v>
      </c>
      <c r="BJ105" s="19" t="s">
        <v>8</v>
      </c>
      <c r="BK105" s="192">
        <f t="shared" si="9"/>
        <v>0</v>
      </c>
      <c r="BL105" s="19" t="s">
        <v>171</v>
      </c>
      <c r="BM105" s="191" t="s">
        <v>2463</v>
      </c>
    </row>
    <row r="106" spans="1:65" s="2" customFormat="1" ht="16.5" customHeight="1">
      <c r="A106" s="36"/>
      <c r="B106" s="37"/>
      <c r="C106" s="180" t="s">
        <v>9</v>
      </c>
      <c r="D106" s="180" t="s">
        <v>166</v>
      </c>
      <c r="E106" s="181" t="s">
        <v>2464</v>
      </c>
      <c r="F106" s="182" t="s">
        <v>2465</v>
      </c>
      <c r="G106" s="183" t="s">
        <v>1890</v>
      </c>
      <c r="H106" s="184">
        <v>1</v>
      </c>
      <c r="I106" s="185"/>
      <c r="J106" s="186">
        <f t="shared" si="0"/>
        <v>0</v>
      </c>
      <c r="K106" s="182" t="s">
        <v>20</v>
      </c>
      <c r="L106" s="41"/>
      <c r="M106" s="187" t="s">
        <v>20</v>
      </c>
      <c r="N106" s="188" t="s">
        <v>43</v>
      </c>
      <c r="O106" s="66"/>
      <c r="P106" s="189">
        <f t="shared" si="1"/>
        <v>0</v>
      </c>
      <c r="Q106" s="189">
        <v>0</v>
      </c>
      <c r="R106" s="189">
        <f t="shared" si="2"/>
        <v>0</v>
      </c>
      <c r="S106" s="189">
        <v>0</v>
      </c>
      <c r="T106" s="190">
        <f t="shared" si="3"/>
        <v>0</v>
      </c>
      <c r="U106" s="36"/>
      <c r="V106" s="36"/>
      <c r="W106" s="36"/>
      <c r="X106" s="36"/>
      <c r="Y106" s="36"/>
      <c r="Z106" s="36"/>
      <c r="AA106" s="36"/>
      <c r="AB106" s="36"/>
      <c r="AC106" s="36"/>
      <c r="AD106" s="36"/>
      <c r="AE106" s="36"/>
      <c r="AR106" s="191" t="s">
        <v>171</v>
      </c>
      <c r="AT106" s="191" t="s">
        <v>166</v>
      </c>
      <c r="AU106" s="191" t="s">
        <v>8</v>
      </c>
      <c r="AY106" s="19" t="s">
        <v>164</v>
      </c>
      <c r="BE106" s="192">
        <f t="shared" si="4"/>
        <v>0</v>
      </c>
      <c r="BF106" s="192">
        <f t="shared" si="5"/>
        <v>0</v>
      </c>
      <c r="BG106" s="192">
        <f t="shared" si="6"/>
        <v>0</v>
      </c>
      <c r="BH106" s="192">
        <f t="shared" si="7"/>
        <v>0</v>
      </c>
      <c r="BI106" s="192">
        <f t="shared" si="8"/>
        <v>0</v>
      </c>
      <c r="BJ106" s="19" t="s">
        <v>8</v>
      </c>
      <c r="BK106" s="192">
        <f t="shared" si="9"/>
        <v>0</v>
      </c>
      <c r="BL106" s="19" t="s">
        <v>171</v>
      </c>
      <c r="BM106" s="191" t="s">
        <v>2466</v>
      </c>
    </row>
    <row r="107" spans="1:65" s="2" customFormat="1" ht="16.5" customHeight="1">
      <c r="A107" s="36"/>
      <c r="B107" s="37"/>
      <c r="C107" s="180" t="s">
        <v>272</v>
      </c>
      <c r="D107" s="180" t="s">
        <v>166</v>
      </c>
      <c r="E107" s="181" t="s">
        <v>2467</v>
      </c>
      <c r="F107" s="182" t="s">
        <v>2468</v>
      </c>
      <c r="G107" s="183" t="s">
        <v>1890</v>
      </c>
      <c r="H107" s="184">
        <v>2</v>
      </c>
      <c r="I107" s="185"/>
      <c r="J107" s="186">
        <f t="shared" si="0"/>
        <v>0</v>
      </c>
      <c r="K107" s="182" t="s">
        <v>20</v>
      </c>
      <c r="L107" s="41"/>
      <c r="M107" s="187" t="s">
        <v>20</v>
      </c>
      <c r="N107" s="188" t="s">
        <v>43</v>
      </c>
      <c r="O107" s="66"/>
      <c r="P107" s="189">
        <f t="shared" si="1"/>
        <v>0</v>
      </c>
      <c r="Q107" s="189">
        <v>0</v>
      </c>
      <c r="R107" s="189">
        <f t="shared" si="2"/>
        <v>0</v>
      </c>
      <c r="S107" s="189">
        <v>0</v>
      </c>
      <c r="T107" s="190">
        <f t="shared" si="3"/>
        <v>0</v>
      </c>
      <c r="U107" s="36"/>
      <c r="V107" s="36"/>
      <c r="W107" s="36"/>
      <c r="X107" s="36"/>
      <c r="Y107" s="36"/>
      <c r="Z107" s="36"/>
      <c r="AA107" s="36"/>
      <c r="AB107" s="36"/>
      <c r="AC107" s="36"/>
      <c r="AD107" s="36"/>
      <c r="AE107" s="36"/>
      <c r="AR107" s="191" t="s">
        <v>171</v>
      </c>
      <c r="AT107" s="191" t="s">
        <v>166</v>
      </c>
      <c r="AU107" s="191" t="s">
        <v>8</v>
      </c>
      <c r="AY107" s="19" t="s">
        <v>164</v>
      </c>
      <c r="BE107" s="192">
        <f t="shared" si="4"/>
        <v>0</v>
      </c>
      <c r="BF107" s="192">
        <f t="shared" si="5"/>
        <v>0</v>
      </c>
      <c r="BG107" s="192">
        <f t="shared" si="6"/>
        <v>0</v>
      </c>
      <c r="BH107" s="192">
        <f t="shared" si="7"/>
        <v>0</v>
      </c>
      <c r="BI107" s="192">
        <f t="shared" si="8"/>
        <v>0</v>
      </c>
      <c r="BJ107" s="19" t="s">
        <v>8</v>
      </c>
      <c r="BK107" s="192">
        <f t="shared" si="9"/>
        <v>0</v>
      </c>
      <c r="BL107" s="19" t="s">
        <v>171</v>
      </c>
      <c r="BM107" s="191" t="s">
        <v>2469</v>
      </c>
    </row>
    <row r="108" spans="1:65" s="2" customFormat="1" ht="16.5" customHeight="1">
      <c r="A108" s="36"/>
      <c r="B108" s="37"/>
      <c r="C108" s="180" t="s">
        <v>280</v>
      </c>
      <c r="D108" s="180" t="s">
        <v>166</v>
      </c>
      <c r="E108" s="181" t="s">
        <v>2470</v>
      </c>
      <c r="F108" s="182" t="s">
        <v>2471</v>
      </c>
      <c r="G108" s="183" t="s">
        <v>1890</v>
      </c>
      <c r="H108" s="184">
        <v>1</v>
      </c>
      <c r="I108" s="185"/>
      <c r="J108" s="186">
        <f t="shared" si="0"/>
        <v>0</v>
      </c>
      <c r="K108" s="182" t="s">
        <v>20</v>
      </c>
      <c r="L108" s="41"/>
      <c r="M108" s="187" t="s">
        <v>20</v>
      </c>
      <c r="N108" s="188" t="s">
        <v>43</v>
      </c>
      <c r="O108" s="66"/>
      <c r="P108" s="189">
        <f t="shared" si="1"/>
        <v>0</v>
      </c>
      <c r="Q108" s="189">
        <v>0</v>
      </c>
      <c r="R108" s="189">
        <f t="shared" si="2"/>
        <v>0</v>
      </c>
      <c r="S108" s="189">
        <v>0</v>
      </c>
      <c r="T108" s="190">
        <f t="shared" si="3"/>
        <v>0</v>
      </c>
      <c r="U108" s="36"/>
      <c r="V108" s="36"/>
      <c r="W108" s="36"/>
      <c r="X108" s="36"/>
      <c r="Y108" s="36"/>
      <c r="Z108" s="36"/>
      <c r="AA108" s="36"/>
      <c r="AB108" s="36"/>
      <c r="AC108" s="36"/>
      <c r="AD108" s="36"/>
      <c r="AE108" s="36"/>
      <c r="AR108" s="191" t="s">
        <v>171</v>
      </c>
      <c r="AT108" s="191" t="s">
        <v>166</v>
      </c>
      <c r="AU108" s="191" t="s">
        <v>8</v>
      </c>
      <c r="AY108" s="19" t="s">
        <v>164</v>
      </c>
      <c r="BE108" s="192">
        <f t="shared" si="4"/>
        <v>0</v>
      </c>
      <c r="BF108" s="192">
        <f t="shared" si="5"/>
        <v>0</v>
      </c>
      <c r="BG108" s="192">
        <f t="shared" si="6"/>
        <v>0</v>
      </c>
      <c r="BH108" s="192">
        <f t="shared" si="7"/>
        <v>0</v>
      </c>
      <c r="BI108" s="192">
        <f t="shared" si="8"/>
        <v>0</v>
      </c>
      <c r="BJ108" s="19" t="s">
        <v>8</v>
      </c>
      <c r="BK108" s="192">
        <f t="shared" si="9"/>
        <v>0</v>
      </c>
      <c r="BL108" s="19" t="s">
        <v>171</v>
      </c>
      <c r="BM108" s="191" t="s">
        <v>2472</v>
      </c>
    </row>
    <row r="109" spans="1:65" s="2" customFormat="1" ht="16.5" customHeight="1">
      <c r="A109" s="36"/>
      <c r="B109" s="37"/>
      <c r="C109" s="180" t="s">
        <v>287</v>
      </c>
      <c r="D109" s="180" t="s">
        <v>166</v>
      </c>
      <c r="E109" s="181" t="s">
        <v>2473</v>
      </c>
      <c r="F109" s="182" t="s">
        <v>2474</v>
      </c>
      <c r="G109" s="183" t="s">
        <v>1890</v>
      </c>
      <c r="H109" s="184">
        <v>1</v>
      </c>
      <c r="I109" s="185"/>
      <c r="J109" s="186">
        <f t="shared" si="0"/>
        <v>0</v>
      </c>
      <c r="K109" s="182" t="s">
        <v>20</v>
      </c>
      <c r="L109" s="41"/>
      <c r="M109" s="187" t="s">
        <v>20</v>
      </c>
      <c r="N109" s="188" t="s">
        <v>43</v>
      </c>
      <c r="O109" s="66"/>
      <c r="P109" s="189">
        <f t="shared" si="1"/>
        <v>0</v>
      </c>
      <c r="Q109" s="189">
        <v>0</v>
      </c>
      <c r="R109" s="189">
        <f t="shared" si="2"/>
        <v>0</v>
      </c>
      <c r="S109" s="189">
        <v>0</v>
      </c>
      <c r="T109" s="190">
        <f t="shared" si="3"/>
        <v>0</v>
      </c>
      <c r="U109" s="36"/>
      <c r="V109" s="36"/>
      <c r="W109" s="36"/>
      <c r="X109" s="36"/>
      <c r="Y109" s="36"/>
      <c r="Z109" s="36"/>
      <c r="AA109" s="36"/>
      <c r="AB109" s="36"/>
      <c r="AC109" s="36"/>
      <c r="AD109" s="36"/>
      <c r="AE109" s="36"/>
      <c r="AR109" s="191" t="s">
        <v>171</v>
      </c>
      <c r="AT109" s="191" t="s">
        <v>166</v>
      </c>
      <c r="AU109" s="191" t="s">
        <v>8</v>
      </c>
      <c r="AY109" s="19" t="s">
        <v>164</v>
      </c>
      <c r="BE109" s="192">
        <f t="shared" si="4"/>
        <v>0</v>
      </c>
      <c r="BF109" s="192">
        <f t="shared" si="5"/>
        <v>0</v>
      </c>
      <c r="BG109" s="192">
        <f t="shared" si="6"/>
        <v>0</v>
      </c>
      <c r="BH109" s="192">
        <f t="shared" si="7"/>
        <v>0</v>
      </c>
      <c r="BI109" s="192">
        <f t="shared" si="8"/>
        <v>0</v>
      </c>
      <c r="BJ109" s="19" t="s">
        <v>8</v>
      </c>
      <c r="BK109" s="192">
        <f t="shared" si="9"/>
        <v>0</v>
      </c>
      <c r="BL109" s="19" t="s">
        <v>171</v>
      </c>
      <c r="BM109" s="191" t="s">
        <v>2475</v>
      </c>
    </row>
    <row r="110" spans="1:65" s="2" customFormat="1" ht="16.5" customHeight="1">
      <c r="A110" s="36"/>
      <c r="B110" s="37"/>
      <c r="C110" s="180" t="s">
        <v>295</v>
      </c>
      <c r="D110" s="180" t="s">
        <v>166</v>
      </c>
      <c r="E110" s="181" t="s">
        <v>2476</v>
      </c>
      <c r="F110" s="182" t="s">
        <v>2477</v>
      </c>
      <c r="G110" s="183" t="s">
        <v>1890</v>
      </c>
      <c r="H110" s="184">
        <v>1</v>
      </c>
      <c r="I110" s="185"/>
      <c r="J110" s="186">
        <f t="shared" si="0"/>
        <v>0</v>
      </c>
      <c r="K110" s="182" t="s">
        <v>20</v>
      </c>
      <c r="L110" s="41"/>
      <c r="M110" s="187" t="s">
        <v>20</v>
      </c>
      <c r="N110" s="188" t="s">
        <v>43</v>
      </c>
      <c r="O110" s="66"/>
      <c r="P110" s="189">
        <f t="shared" si="1"/>
        <v>0</v>
      </c>
      <c r="Q110" s="189">
        <v>0</v>
      </c>
      <c r="R110" s="189">
        <f t="shared" si="2"/>
        <v>0</v>
      </c>
      <c r="S110" s="189">
        <v>0</v>
      </c>
      <c r="T110" s="190">
        <f t="shared" si="3"/>
        <v>0</v>
      </c>
      <c r="U110" s="36"/>
      <c r="V110" s="36"/>
      <c r="W110" s="36"/>
      <c r="X110" s="36"/>
      <c r="Y110" s="36"/>
      <c r="Z110" s="36"/>
      <c r="AA110" s="36"/>
      <c r="AB110" s="36"/>
      <c r="AC110" s="36"/>
      <c r="AD110" s="36"/>
      <c r="AE110" s="36"/>
      <c r="AR110" s="191" t="s">
        <v>171</v>
      </c>
      <c r="AT110" s="191" t="s">
        <v>166</v>
      </c>
      <c r="AU110" s="191" t="s">
        <v>8</v>
      </c>
      <c r="AY110" s="19" t="s">
        <v>164</v>
      </c>
      <c r="BE110" s="192">
        <f t="shared" si="4"/>
        <v>0</v>
      </c>
      <c r="BF110" s="192">
        <f t="shared" si="5"/>
        <v>0</v>
      </c>
      <c r="BG110" s="192">
        <f t="shared" si="6"/>
        <v>0</v>
      </c>
      <c r="BH110" s="192">
        <f t="shared" si="7"/>
        <v>0</v>
      </c>
      <c r="BI110" s="192">
        <f t="shared" si="8"/>
        <v>0</v>
      </c>
      <c r="BJ110" s="19" t="s">
        <v>8</v>
      </c>
      <c r="BK110" s="192">
        <f t="shared" si="9"/>
        <v>0</v>
      </c>
      <c r="BL110" s="19" t="s">
        <v>171</v>
      </c>
      <c r="BM110" s="191" t="s">
        <v>2478</v>
      </c>
    </row>
    <row r="111" spans="1:65" s="2" customFormat="1" ht="16.5" customHeight="1">
      <c r="A111" s="36"/>
      <c r="B111" s="37"/>
      <c r="C111" s="180" t="s">
        <v>304</v>
      </c>
      <c r="D111" s="180" t="s">
        <v>166</v>
      </c>
      <c r="E111" s="181" t="s">
        <v>2479</v>
      </c>
      <c r="F111" s="182" t="s">
        <v>2480</v>
      </c>
      <c r="G111" s="183" t="s">
        <v>1890</v>
      </c>
      <c r="H111" s="184">
        <v>1</v>
      </c>
      <c r="I111" s="185"/>
      <c r="J111" s="186">
        <f t="shared" si="0"/>
        <v>0</v>
      </c>
      <c r="K111" s="182" t="s">
        <v>20</v>
      </c>
      <c r="L111" s="41"/>
      <c r="M111" s="187" t="s">
        <v>20</v>
      </c>
      <c r="N111" s="188" t="s">
        <v>43</v>
      </c>
      <c r="O111" s="66"/>
      <c r="P111" s="189">
        <f t="shared" si="1"/>
        <v>0</v>
      </c>
      <c r="Q111" s="189">
        <v>0</v>
      </c>
      <c r="R111" s="189">
        <f t="shared" si="2"/>
        <v>0</v>
      </c>
      <c r="S111" s="189">
        <v>0</v>
      </c>
      <c r="T111" s="190">
        <f t="shared" si="3"/>
        <v>0</v>
      </c>
      <c r="U111" s="36"/>
      <c r="V111" s="36"/>
      <c r="W111" s="36"/>
      <c r="X111" s="36"/>
      <c r="Y111" s="36"/>
      <c r="Z111" s="36"/>
      <c r="AA111" s="36"/>
      <c r="AB111" s="36"/>
      <c r="AC111" s="36"/>
      <c r="AD111" s="36"/>
      <c r="AE111" s="36"/>
      <c r="AR111" s="191" t="s">
        <v>171</v>
      </c>
      <c r="AT111" s="191" t="s">
        <v>166</v>
      </c>
      <c r="AU111" s="191" t="s">
        <v>8</v>
      </c>
      <c r="AY111" s="19" t="s">
        <v>164</v>
      </c>
      <c r="BE111" s="192">
        <f t="shared" si="4"/>
        <v>0</v>
      </c>
      <c r="BF111" s="192">
        <f t="shared" si="5"/>
        <v>0</v>
      </c>
      <c r="BG111" s="192">
        <f t="shared" si="6"/>
        <v>0</v>
      </c>
      <c r="BH111" s="192">
        <f t="shared" si="7"/>
        <v>0</v>
      </c>
      <c r="BI111" s="192">
        <f t="shared" si="8"/>
        <v>0</v>
      </c>
      <c r="BJ111" s="19" t="s">
        <v>8</v>
      </c>
      <c r="BK111" s="192">
        <f t="shared" si="9"/>
        <v>0</v>
      </c>
      <c r="BL111" s="19" t="s">
        <v>171</v>
      </c>
      <c r="BM111" s="191" t="s">
        <v>2481</v>
      </c>
    </row>
    <row r="112" spans="1:65" s="2" customFormat="1" ht="16.5" customHeight="1">
      <c r="A112" s="36"/>
      <c r="B112" s="37"/>
      <c r="C112" s="180" t="s">
        <v>7</v>
      </c>
      <c r="D112" s="180" t="s">
        <v>166</v>
      </c>
      <c r="E112" s="181" t="s">
        <v>2482</v>
      </c>
      <c r="F112" s="182" t="s">
        <v>2483</v>
      </c>
      <c r="G112" s="183" t="s">
        <v>1890</v>
      </c>
      <c r="H112" s="184">
        <v>1</v>
      </c>
      <c r="I112" s="185"/>
      <c r="J112" s="186">
        <f t="shared" si="0"/>
        <v>0</v>
      </c>
      <c r="K112" s="182" t="s">
        <v>20</v>
      </c>
      <c r="L112" s="41"/>
      <c r="M112" s="187" t="s">
        <v>20</v>
      </c>
      <c r="N112" s="188" t="s">
        <v>43</v>
      </c>
      <c r="O112" s="66"/>
      <c r="P112" s="189">
        <f t="shared" si="1"/>
        <v>0</v>
      </c>
      <c r="Q112" s="189">
        <v>0</v>
      </c>
      <c r="R112" s="189">
        <f t="shared" si="2"/>
        <v>0</v>
      </c>
      <c r="S112" s="189">
        <v>0</v>
      </c>
      <c r="T112" s="190">
        <f t="shared" si="3"/>
        <v>0</v>
      </c>
      <c r="U112" s="36"/>
      <c r="V112" s="36"/>
      <c r="W112" s="36"/>
      <c r="X112" s="36"/>
      <c r="Y112" s="36"/>
      <c r="Z112" s="36"/>
      <c r="AA112" s="36"/>
      <c r="AB112" s="36"/>
      <c r="AC112" s="36"/>
      <c r="AD112" s="36"/>
      <c r="AE112" s="36"/>
      <c r="AR112" s="191" t="s">
        <v>171</v>
      </c>
      <c r="AT112" s="191" t="s">
        <v>166</v>
      </c>
      <c r="AU112" s="191" t="s">
        <v>8</v>
      </c>
      <c r="AY112" s="19" t="s">
        <v>164</v>
      </c>
      <c r="BE112" s="192">
        <f t="shared" si="4"/>
        <v>0</v>
      </c>
      <c r="BF112" s="192">
        <f t="shared" si="5"/>
        <v>0</v>
      </c>
      <c r="BG112" s="192">
        <f t="shared" si="6"/>
        <v>0</v>
      </c>
      <c r="BH112" s="192">
        <f t="shared" si="7"/>
        <v>0</v>
      </c>
      <c r="BI112" s="192">
        <f t="shared" si="8"/>
        <v>0</v>
      </c>
      <c r="BJ112" s="19" t="s">
        <v>8</v>
      </c>
      <c r="BK112" s="192">
        <f t="shared" si="9"/>
        <v>0</v>
      </c>
      <c r="BL112" s="19" t="s">
        <v>171</v>
      </c>
      <c r="BM112" s="191" t="s">
        <v>2484</v>
      </c>
    </row>
    <row r="113" spans="1:65" s="2" customFormat="1" ht="16.5" customHeight="1">
      <c r="A113" s="36"/>
      <c r="B113" s="37"/>
      <c r="C113" s="180" t="s">
        <v>316</v>
      </c>
      <c r="D113" s="180" t="s">
        <v>166</v>
      </c>
      <c r="E113" s="181" t="s">
        <v>2485</v>
      </c>
      <c r="F113" s="182" t="s">
        <v>2486</v>
      </c>
      <c r="G113" s="183" t="s">
        <v>1890</v>
      </c>
      <c r="H113" s="184">
        <v>1</v>
      </c>
      <c r="I113" s="185"/>
      <c r="J113" s="186">
        <f t="shared" si="0"/>
        <v>0</v>
      </c>
      <c r="K113" s="182" t="s">
        <v>20</v>
      </c>
      <c r="L113" s="41"/>
      <c r="M113" s="187" t="s">
        <v>20</v>
      </c>
      <c r="N113" s="188" t="s">
        <v>43</v>
      </c>
      <c r="O113" s="66"/>
      <c r="P113" s="189">
        <f t="shared" si="1"/>
        <v>0</v>
      </c>
      <c r="Q113" s="189">
        <v>0</v>
      </c>
      <c r="R113" s="189">
        <f t="shared" si="2"/>
        <v>0</v>
      </c>
      <c r="S113" s="189">
        <v>0</v>
      </c>
      <c r="T113" s="190">
        <f t="shared" si="3"/>
        <v>0</v>
      </c>
      <c r="U113" s="36"/>
      <c r="V113" s="36"/>
      <c r="W113" s="36"/>
      <c r="X113" s="36"/>
      <c r="Y113" s="36"/>
      <c r="Z113" s="36"/>
      <c r="AA113" s="36"/>
      <c r="AB113" s="36"/>
      <c r="AC113" s="36"/>
      <c r="AD113" s="36"/>
      <c r="AE113" s="36"/>
      <c r="AR113" s="191" t="s">
        <v>171</v>
      </c>
      <c r="AT113" s="191" t="s">
        <v>166</v>
      </c>
      <c r="AU113" s="191" t="s">
        <v>8</v>
      </c>
      <c r="AY113" s="19" t="s">
        <v>164</v>
      </c>
      <c r="BE113" s="192">
        <f t="shared" si="4"/>
        <v>0</v>
      </c>
      <c r="BF113" s="192">
        <f t="shared" si="5"/>
        <v>0</v>
      </c>
      <c r="BG113" s="192">
        <f t="shared" si="6"/>
        <v>0</v>
      </c>
      <c r="BH113" s="192">
        <f t="shared" si="7"/>
        <v>0</v>
      </c>
      <c r="BI113" s="192">
        <f t="shared" si="8"/>
        <v>0</v>
      </c>
      <c r="BJ113" s="19" t="s">
        <v>8</v>
      </c>
      <c r="BK113" s="192">
        <f t="shared" si="9"/>
        <v>0</v>
      </c>
      <c r="BL113" s="19" t="s">
        <v>171</v>
      </c>
      <c r="BM113" s="191" t="s">
        <v>2487</v>
      </c>
    </row>
    <row r="114" spans="1:65" s="2" customFormat="1" ht="16.5" customHeight="1">
      <c r="A114" s="36"/>
      <c r="B114" s="37"/>
      <c r="C114" s="180" t="s">
        <v>323</v>
      </c>
      <c r="D114" s="180" t="s">
        <v>166</v>
      </c>
      <c r="E114" s="181" t="s">
        <v>2488</v>
      </c>
      <c r="F114" s="182" t="s">
        <v>2477</v>
      </c>
      <c r="G114" s="183" t="s">
        <v>1890</v>
      </c>
      <c r="H114" s="184">
        <v>1</v>
      </c>
      <c r="I114" s="185"/>
      <c r="J114" s="186">
        <f t="shared" si="0"/>
        <v>0</v>
      </c>
      <c r="K114" s="182" t="s">
        <v>20</v>
      </c>
      <c r="L114" s="41"/>
      <c r="M114" s="187" t="s">
        <v>20</v>
      </c>
      <c r="N114" s="188" t="s">
        <v>43</v>
      </c>
      <c r="O114" s="66"/>
      <c r="P114" s="189">
        <f t="shared" si="1"/>
        <v>0</v>
      </c>
      <c r="Q114" s="189">
        <v>0</v>
      </c>
      <c r="R114" s="189">
        <f t="shared" si="2"/>
        <v>0</v>
      </c>
      <c r="S114" s="189">
        <v>0</v>
      </c>
      <c r="T114" s="190">
        <f t="shared" si="3"/>
        <v>0</v>
      </c>
      <c r="U114" s="36"/>
      <c r="V114" s="36"/>
      <c r="W114" s="36"/>
      <c r="X114" s="36"/>
      <c r="Y114" s="36"/>
      <c r="Z114" s="36"/>
      <c r="AA114" s="36"/>
      <c r="AB114" s="36"/>
      <c r="AC114" s="36"/>
      <c r="AD114" s="36"/>
      <c r="AE114" s="36"/>
      <c r="AR114" s="191" t="s">
        <v>171</v>
      </c>
      <c r="AT114" s="191" t="s">
        <v>166</v>
      </c>
      <c r="AU114" s="191" t="s">
        <v>8</v>
      </c>
      <c r="AY114" s="19" t="s">
        <v>164</v>
      </c>
      <c r="BE114" s="192">
        <f t="shared" si="4"/>
        <v>0</v>
      </c>
      <c r="BF114" s="192">
        <f t="shared" si="5"/>
        <v>0</v>
      </c>
      <c r="BG114" s="192">
        <f t="shared" si="6"/>
        <v>0</v>
      </c>
      <c r="BH114" s="192">
        <f t="shared" si="7"/>
        <v>0</v>
      </c>
      <c r="BI114" s="192">
        <f t="shared" si="8"/>
        <v>0</v>
      </c>
      <c r="BJ114" s="19" t="s">
        <v>8</v>
      </c>
      <c r="BK114" s="192">
        <f t="shared" si="9"/>
        <v>0</v>
      </c>
      <c r="BL114" s="19" t="s">
        <v>171</v>
      </c>
      <c r="BM114" s="191" t="s">
        <v>2489</v>
      </c>
    </row>
    <row r="115" spans="1:65" s="2" customFormat="1" ht="16.5" customHeight="1">
      <c r="A115" s="36"/>
      <c r="B115" s="37"/>
      <c r="C115" s="180" t="s">
        <v>329</v>
      </c>
      <c r="D115" s="180" t="s">
        <v>166</v>
      </c>
      <c r="E115" s="181" t="s">
        <v>2490</v>
      </c>
      <c r="F115" s="182" t="s">
        <v>2480</v>
      </c>
      <c r="G115" s="183" t="s">
        <v>1890</v>
      </c>
      <c r="H115" s="184">
        <v>1</v>
      </c>
      <c r="I115" s="185"/>
      <c r="J115" s="186">
        <f t="shared" si="0"/>
        <v>0</v>
      </c>
      <c r="K115" s="182" t="s">
        <v>20</v>
      </c>
      <c r="L115" s="41"/>
      <c r="M115" s="187" t="s">
        <v>20</v>
      </c>
      <c r="N115" s="188" t="s">
        <v>43</v>
      </c>
      <c r="O115" s="66"/>
      <c r="P115" s="189">
        <f t="shared" si="1"/>
        <v>0</v>
      </c>
      <c r="Q115" s="189">
        <v>0</v>
      </c>
      <c r="R115" s="189">
        <f t="shared" si="2"/>
        <v>0</v>
      </c>
      <c r="S115" s="189">
        <v>0</v>
      </c>
      <c r="T115" s="190">
        <f t="shared" si="3"/>
        <v>0</v>
      </c>
      <c r="U115" s="36"/>
      <c r="V115" s="36"/>
      <c r="W115" s="36"/>
      <c r="X115" s="36"/>
      <c r="Y115" s="36"/>
      <c r="Z115" s="36"/>
      <c r="AA115" s="36"/>
      <c r="AB115" s="36"/>
      <c r="AC115" s="36"/>
      <c r="AD115" s="36"/>
      <c r="AE115" s="36"/>
      <c r="AR115" s="191" t="s">
        <v>171</v>
      </c>
      <c r="AT115" s="191" t="s">
        <v>166</v>
      </c>
      <c r="AU115" s="191" t="s">
        <v>8</v>
      </c>
      <c r="AY115" s="19" t="s">
        <v>164</v>
      </c>
      <c r="BE115" s="192">
        <f t="shared" si="4"/>
        <v>0</v>
      </c>
      <c r="BF115" s="192">
        <f t="shared" si="5"/>
        <v>0</v>
      </c>
      <c r="BG115" s="192">
        <f t="shared" si="6"/>
        <v>0</v>
      </c>
      <c r="BH115" s="192">
        <f t="shared" si="7"/>
        <v>0</v>
      </c>
      <c r="BI115" s="192">
        <f t="shared" si="8"/>
        <v>0</v>
      </c>
      <c r="BJ115" s="19" t="s">
        <v>8</v>
      </c>
      <c r="BK115" s="192">
        <f t="shared" si="9"/>
        <v>0</v>
      </c>
      <c r="BL115" s="19" t="s">
        <v>171</v>
      </c>
      <c r="BM115" s="191" t="s">
        <v>2491</v>
      </c>
    </row>
    <row r="116" spans="1:65" s="2" customFormat="1" ht="16.5" customHeight="1">
      <c r="A116" s="36"/>
      <c r="B116" s="37"/>
      <c r="C116" s="180" t="s">
        <v>334</v>
      </c>
      <c r="D116" s="180" t="s">
        <v>166</v>
      </c>
      <c r="E116" s="181" t="s">
        <v>2492</v>
      </c>
      <c r="F116" s="182" t="s">
        <v>2483</v>
      </c>
      <c r="G116" s="183" t="s">
        <v>1890</v>
      </c>
      <c r="H116" s="184">
        <v>1</v>
      </c>
      <c r="I116" s="185"/>
      <c r="J116" s="186">
        <f t="shared" si="0"/>
        <v>0</v>
      </c>
      <c r="K116" s="182" t="s">
        <v>20</v>
      </c>
      <c r="L116" s="41"/>
      <c r="M116" s="187" t="s">
        <v>20</v>
      </c>
      <c r="N116" s="188" t="s">
        <v>43</v>
      </c>
      <c r="O116" s="66"/>
      <c r="P116" s="189">
        <f t="shared" si="1"/>
        <v>0</v>
      </c>
      <c r="Q116" s="189">
        <v>0</v>
      </c>
      <c r="R116" s="189">
        <f t="shared" si="2"/>
        <v>0</v>
      </c>
      <c r="S116" s="189">
        <v>0</v>
      </c>
      <c r="T116" s="190">
        <f t="shared" si="3"/>
        <v>0</v>
      </c>
      <c r="U116" s="36"/>
      <c r="V116" s="36"/>
      <c r="W116" s="36"/>
      <c r="X116" s="36"/>
      <c r="Y116" s="36"/>
      <c r="Z116" s="36"/>
      <c r="AA116" s="36"/>
      <c r="AB116" s="36"/>
      <c r="AC116" s="36"/>
      <c r="AD116" s="36"/>
      <c r="AE116" s="36"/>
      <c r="AR116" s="191" t="s">
        <v>171</v>
      </c>
      <c r="AT116" s="191" t="s">
        <v>166</v>
      </c>
      <c r="AU116" s="191" t="s">
        <v>8</v>
      </c>
      <c r="AY116" s="19" t="s">
        <v>164</v>
      </c>
      <c r="BE116" s="192">
        <f t="shared" si="4"/>
        <v>0</v>
      </c>
      <c r="BF116" s="192">
        <f t="shared" si="5"/>
        <v>0</v>
      </c>
      <c r="BG116" s="192">
        <f t="shared" si="6"/>
        <v>0</v>
      </c>
      <c r="BH116" s="192">
        <f t="shared" si="7"/>
        <v>0</v>
      </c>
      <c r="BI116" s="192">
        <f t="shared" si="8"/>
        <v>0</v>
      </c>
      <c r="BJ116" s="19" t="s">
        <v>8</v>
      </c>
      <c r="BK116" s="192">
        <f t="shared" si="9"/>
        <v>0</v>
      </c>
      <c r="BL116" s="19" t="s">
        <v>171</v>
      </c>
      <c r="BM116" s="191" t="s">
        <v>2493</v>
      </c>
    </row>
    <row r="117" spans="1:65" s="2" customFormat="1" ht="16.5" customHeight="1">
      <c r="A117" s="36"/>
      <c r="B117" s="37"/>
      <c r="C117" s="180" t="s">
        <v>338</v>
      </c>
      <c r="D117" s="180" t="s">
        <v>166</v>
      </c>
      <c r="E117" s="181" t="s">
        <v>2494</v>
      </c>
      <c r="F117" s="182" t="s">
        <v>2495</v>
      </c>
      <c r="G117" s="183" t="s">
        <v>1890</v>
      </c>
      <c r="H117" s="184">
        <v>1</v>
      </c>
      <c r="I117" s="185"/>
      <c r="J117" s="186">
        <f t="shared" si="0"/>
        <v>0</v>
      </c>
      <c r="K117" s="182" t="s">
        <v>20</v>
      </c>
      <c r="L117" s="41"/>
      <c r="M117" s="187" t="s">
        <v>20</v>
      </c>
      <c r="N117" s="188" t="s">
        <v>43</v>
      </c>
      <c r="O117" s="66"/>
      <c r="P117" s="189">
        <f t="shared" si="1"/>
        <v>0</v>
      </c>
      <c r="Q117" s="189">
        <v>0</v>
      </c>
      <c r="R117" s="189">
        <f t="shared" si="2"/>
        <v>0</v>
      </c>
      <c r="S117" s="189">
        <v>0</v>
      </c>
      <c r="T117" s="190">
        <f t="shared" si="3"/>
        <v>0</v>
      </c>
      <c r="U117" s="36"/>
      <c r="V117" s="36"/>
      <c r="W117" s="36"/>
      <c r="X117" s="36"/>
      <c r="Y117" s="36"/>
      <c r="Z117" s="36"/>
      <c r="AA117" s="36"/>
      <c r="AB117" s="36"/>
      <c r="AC117" s="36"/>
      <c r="AD117" s="36"/>
      <c r="AE117" s="36"/>
      <c r="AR117" s="191" t="s">
        <v>171</v>
      </c>
      <c r="AT117" s="191" t="s">
        <v>166</v>
      </c>
      <c r="AU117" s="191" t="s">
        <v>8</v>
      </c>
      <c r="AY117" s="19" t="s">
        <v>164</v>
      </c>
      <c r="BE117" s="192">
        <f t="shared" si="4"/>
        <v>0</v>
      </c>
      <c r="BF117" s="192">
        <f t="shared" si="5"/>
        <v>0</v>
      </c>
      <c r="BG117" s="192">
        <f t="shared" si="6"/>
        <v>0</v>
      </c>
      <c r="BH117" s="192">
        <f t="shared" si="7"/>
        <v>0</v>
      </c>
      <c r="BI117" s="192">
        <f t="shared" si="8"/>
        <v>0</v>
      </c>
      <c r="BJ117" s="19" t="s">
        <v>8</v>
      </c>
      <c r="BK117" s="192">
        <f t="shared" si="9"/>
        <v>0</v>
      </c>
      <c r="BL117" s="19" t="s">
        <v>171</v>
      </c>
      <c r="BM117" s="191" t="s">
        <v>2496</v>
      </c>
    </row>
    <row r="118" spans="1:65" s="2" customFormat="1" ht="16.5" customHeight="1">
      <c r="A118" s="36"/>
      <c r="B118" s="37"/>
      <c r="C118" s="180" t="s">
        <v>342</v>
      </c>
      <c r="D118" s="180" t="s">
        <v>166</v>
      </c>
      <c r="E118" s="181" t="s">
        <v>2497</v>
      </c>
      <c r="F118" s="182" t="s">
        <v>2477</v>
      </c>
      <c r="G118" s="183" t="s">
        <v>1890</v>
      </c>
      <c r="H118" s="184">
        <v>1</v>
      </c>
      <c r="I118" s="185"/>
      <c r="J118" s="186">
        <f t="shared" si="0"/>
        <v>0</v>
      </c>
      <c r="K118" s="182" t="s">
        <v>20</v>
      </c>
      <c r="L118" s="41"/>
      <c r="M118" s="187" t="s">
        <v>20</v>
      </c>
      <c r="N118" s="188" t="s">
        <v>43</v>
      </c>
      <c r="O118" s="66"/>
      <c r="P118" s="189">
        <f t="shared" si="1"/>
        <v>0</v>
      </c>
      <c r="Q118" s="189">
        <v>0</v>
      </c>
      <c r="R118" s="189">
        <f t="shared" si="2"/>
        <v>0</v>
      </c>
      <c r="S118" s="189">
        <v>0</v>
      </c>
      <c r="T118" s="190">
        <f t="shared" si="3"/>
        <v>0</v>
      </c>
      <c r="U118" s="36"/>
      <c r="V118" s="36"/>
      <c r="W118" s="36"/>
      <c r="X118" s="36"/>
      <c r="Y118" s="36"/>
      <c r="Z118" s="36"/>
      <c r="AA118" s="36"/>
      <c r="AB118" s="36"/>
      <c r="AC118" s="36"/>
      <c r="AD118" s="36"/>
      <c r="AE118" s="36"/>
      <c r="AR118" s="191" t="s">
        <v>171</v>
      </c>
      <c r="AT118" s="191" t="s">
        <v>166</v>
      </c>
      <c r="AU118" s="191" t="s">
        <v>8</v>
      </c>
      <c r="AY118" s="19" t="s">
        <v>164</v>
      </c>
      <c r="BE118" s="192">
        <f t="shared" si="4"/>
        <v>0</v>
      </c>
      <c r="BF118" s="192">
        <f t="shared" si="5"/>
        <v>0</v>
      </c>
      <c r="BG118" s="192">
        <f t="shared" si="6"/>
        <v>0</v>
      </c>
      <c r="BH118" s="192">
        <f t="shared" si="7"/>
        <v>0</v>
      </c>
      <c r="BI118" s="192">
        <f t="shared" si="8"/>
        <v>0</v>
      </c>
      <c r="BJ118" s="19" t="s">
        <v>8</v>
      </c>
      <c r="BK118" s="192">
        <f t="shared" si="9"/>
        <v>0</v>
      </c>
      <c r="BL118" s="19" t="s">
        <v>171</v>
      </c>
      <c r="BM118" s="191" t="s">
        <v>2498</v>
      </c>
    </row>
    <row r="119" spans="1:65" s="2" customFormat="1" ht="16.5" customHeight="1">
      <c r="A119" s="36"/>
      <c r="B119" s="37"/>
      <c r="C119" s="180" t="s">
        <v>346</v>
      </c>
      <c r="D119" s="180" t="s">
        <v>166</v>
      </c>
      <c r="E119" s="181" t="s">
        <v>2499</v>
      </c>
      <c r="F119" s="182" t="s">
        <v>2480</v>
      </c>
      <c r="G119" s="183" t="s">
        <v>1890</v>
      </c>
      <c r="H119" s="184">
        <v>1</v>
      </c>
      <c r="I119" s="185"/>
      <c r="J119" s="186">
        <f t="shared" si="0"/>
        <v>0</v>
      </c>
      <c r="K119" s="182" t="s">
        <v>20</v>
      </c>
      <c r="L119" s="41"/>
      <c r="M119" s="187" t="s">
        <v>20</v>
      </c>
      <c r="N119" s="188" t="s">
        <v>43</v>
      </c>
      <c r="O119" s="66"/>
      <c r="P119" s="189">
        <f t="shared" si="1"/>
        <v>0</v>
      </c>
      <c r="Q119" s="189">
        <v>0</v>
      </c>
      <c r="R119" s="189">
        <f t="shared" si="2"/>
        <v>0</v>
      </c>
      <c r="S119" s="189">
        <v>0</v>
      </c>
      <c r="T119" s="190">
        <f t="shared" si="3"/>
        <v>0</v>
      </c>
      <c r="U119" s="36"/>
      <c r="V119" s="36"/>
      <c r="W119" s="36"/>
      <c r="X119" s="36"/>
      <c r="Y119" s="36"/>
      <c r="Z119" s="36"/>
      <c r="AA119" s="36"/>
      <c r="AB119" s="36"/>
      <c r="AC119" s="36"/>
      <c r="AD119" s="36"/>
      <c r="AE119" s="36"/>
      <c r="AR119" s="191" t="s">
        <v>171</v>
      </c>
      <c r="AT119" s="191" t="s">
        <v>166</v>
      </c>
      <c r="AU119" s="191" t="s">
        <v>8</v>
      </c>
      <c r="AY119" s="19" t="s">
        <v>164</v>
      </c>
      <c r="BE119" s="192">
        <f t="shared" si="4"/>
        <v>0</v>
      </c>
      <c r="BF119" s="192">
        <f t="shared" si="5"/>
        <v>0</v>
      </c>
      <c r="BG119" s="192">
        <f t="shared" si="6"/>
        <v>0</v>
      </c>
      <c r="BH119" s="192">
        <f t="shared" si="7"/>
        <v>0</v>
      </c>
      <c r="BI119" s="192">
        <f t="shared" si="8"/>
        <v>0</v>
      </c>
      <c r="BJ119" s="19" t="s">
        <v>8</v>
      </c>
      <c r="BK119" s="192">
        <f t="shared" si="9"/>
        <v>0</v>
      </c>
      <c r="BL119" s="19" t="s">
        <v>171</v>
      </c>
      <c r="BM119" s="191" t="s">
        <v>2500</v>
      </c>
    </row>
    <row r="120" spans="1:65" s="2" customFormat="1" ht="16.5" customHeight="1">
      <c r="A120" s="36"/>
      <c r="B120" s="37"/>
      <c r="C120" s="180" t="s">
        <v>350</v>
      </c>
      <c r="D120" s="180" t="s">
        <v>166</v>
      </c>
      <c r="E120" s="181" t="s">
        <v>2501</v>
      </c>
      <c r="F120" s="182" t="s">
        <v>2483</v>
      </c>
      <c r="G120" s="183" t="s">
        <v>1890</v>
      </c>
      <c r="H120" s="184">
        <v>1</v>
      </c>
      <c r="I120" s="185"/>
      <c r="J120" s="186">
        <f t="shared" si="0"/>
        <v>0</v>
      </c>
      <c r="K120" s="182" t="s">
        <v>20</v>
      </c>
      <c r="L120" s="41"/>
      <c r="M120" s="187" t="s">
        <v>20</v>
      </c>
      <c r="N120" s="188" t="s">
        <v>43</v>
      </c>
      <c r="O120" s="66"/>
      <c r="P120" s="189">
        <f t="shared" si="1"/>
        <v>0</v>
      </c>
      <c r="Q120" s="189">
        <v>0</v>
      </c>
      <c r="R120" s="189">
        <f t="shared" si="2"/>
        <v>0</v>
      </c>
      <c r="S120" s="189">
        <v>0</v>
      </c>
      <c r="T120" s="190">
        <f t="shared" si="3"/>
        <v>0</v>
      </c>
      <c r="U120" s="36"/>
      <c r="V120" s="36"/>
      <c r="W120" s="36"/>
      <c r="X120" s="36"/>
      <c r="Y120" s="36"/>
      <c r="Z120" s="36"/>
      <c r="AA120" s="36"/>
      <c r="AB120" s="36"/>
      <c r="AC120" s="36"/>
      <c r="AD120" s="36"/>
      <c r="AE120" s="36"/>
      <c r="AR120" s="191" t="s">
        <v>171</v>
      </c>
      <c r="AT120" s="191" t="s">
        <v>166</v>
      </c>
      <c r="AU120" s="191" t="s">
        <v>8</v>
      </c>
      <c r="AY120" s="19" t="s">
        <v>164</v>
      </c>
      <c r="BE120" s="192">
        <f t="shared" si="4"/>
        <v>0</v>
      </c>
      <c r="BF120" s="192">
        <f t="shared" si="5"/>
        <v>0</v>
      </c>
      <c r="BG120" s="192">
        <f t="shared" si="6"/>
        <v>0</v>
      </c>
      <c r="BH120" s="192">
        <f t="shared" si="7"/>
        <v>0</v>
      </c>
      <c r="BI120" s="192">
        <f t="shared" si="8"/>
        <v>0</v>
      </c>
      <c r="BJ120" s="19" t="s">
        <v>8</v>
      </c>
      <c r="BK120" s="192">
        <f t="shared" si="9"/>
        <v>0</v>
      </c>
      <c r="BL120" s="19" t="s">
        <v>171</v>
      </c>
      <c r="BM120" s="191" t="s">
        <v>2502</v>
      </c>
    </row>
    <row r="121" spans="1:65" s="2" customFormat="1" ht="16.5" customHeight="1">
      <c r="A121" s="36"/>
      <c r="B121" s="37"/>
      <c r="C121" s="180" t="s">
        <v>354</v>
      </c>
      <c r="D121" s="180" t="s">
        <v>166</v>
      </c>
      <c r="E121" s="181" t="s">
        <v>2503</v>
      </c>
      <c r="F121" s="182" t="s">
        <v>2504</v>
      </c>
      <c r="G121" s="183" t="s">
        <v>1890</v>
      </c>
      <c r="H121" s="184">
        <v>1</v>
      </c>
      <c r="I121" s="185"/>
      <c r="J121" s="186">
        <f t="shared" si="0"/>
        <v>0</v>
      </c>
      <c r="K121" s="182" t="s">
        <v>20</v>
      </c>
      <c r="L121" s="41"/>
      <c r="M121" s="187" t="s">
        <v>20</v>
      </c>
      <c r="N121" s="188" t="s">
        <v>43</v>
      </c>
      <c r="O121" s="66"/>
      <c r="P121" s="189">
        <f t="shared" si="1"/>
        <v>0</v>
      </c>
      <c r="Q121" s="189">
        <v>0</v>
      </c>
      <c r="R121" s="189">
        <f t="shared" si="2"/>
        <v>0</v>
      </c>
      <c r="S121" s="189">
        <v>0</v>
      </c>
      <c r="T121" s="190">
        <f t="shared" si="3"/>
        <v>0</v>
      </c>
      <c r="U121" s="36"/>
      <c r="V121" s="36"/>
      <c r="W121" s="36"/>
      <c r="X121" s="36"/>
      <c r="Y121" s="36"/>
      <c r="Z121" s="36"/>
      <c r="AA121" s="36"/>
      <c r="AB121" s="36"/>
      <c r="AC121" s="36"/>
      <c r="AD121" s="36"/>
      <c r="AE121" s="36"/>
      <c r="AR121" s="191" t="s">
        <v>171</v>
      </c>
      <c r="AT121" s="191" t="s">
        <v>166</v>
      </c>
      <c r="AU121" s="191" t="s">
        <v>8</v>
      </c>
      <c r="AY121" s="19" t="s">
        <v>164</v>
      </c>
      <c r="BE121" s="192">
        <f t="shared" si="4"/>
        <v>0</v>
      </c>
      <c r="BF121" s="192">
        <f t="shared" si="5"/>
        <v>0</v>
      </c>
      <c r="BG121" s="192">
        <f t="shared" si="6"/>
        <v>0</v>
      </c>
      <c r="BH121" s="192">
        <f t="shared" si="7"/>
        <v>0</v>
      </c>
      <c r="BI121" s="192">
        <f t="shared" si="8"/>
        <v>0</v>
      </c>
      <c r="BJ121" s="19" t="s">
        <v>8</v>
      </c>
      <c r="BK121" s="192">
        <f t="shared" si="9"/>
        <v>0</v>
      </c>
      <c r="BL121" s="19" t="s">
        <v>171</v>
      </c>
      <c r="BM121" s="191" t="s">
        <v>2505</v>
      </c>
    </row>
    <row r="122" spans="1:65" s="2" customFormat="1" ht="16.5" customHeight="1">
      <c r="A122" s="36"/>
      <c r="B122" s="37"/>
      <c r="C122" s="180" t="s">
        <v>359</v>
      </c>
      <c r="D122" s="180" t="s">
        <v>166</v>
      </c>
      <c r="E122" s="181" t="s">
        <v>2506</v>
      </c>
      <c r="F122" s="182" t="s">
        <v>2477</v>
      </c>
      <c r="G122" s="183" t="s">
        <v>1890</v>
      </c>
      <c r="H122" s="184">
        <v>1</v>
      </c>
      <c r="I122" s="185"/>
      <c r="J122" s="186">
        <f t="shared" si="0"/>
        <v>0</v>
      </c>
      <c r="K122" s="182" t="s">
        <v>20</v>
      </c>
      <c r="L122" s="41"/>
      <c r="M122" s="187" t="s">
        <v>20</v>
      </c>
      <c r="N122" s="188" t="s">
        <v>43</v>
      </c>
      <c r="O122" s="66"/>
      <c r="P122" s="189">
        <f t="shared" si="1"/>
        <v>0</v>
      </c>
      <c r="Q122" s="189">
        <v>0</v>
      </c>
      <c r="R122" s="189">
        <f t="shared" si="2"/>
        <v>0</v>
      </c>
      <c r="S122" s="189">
        <v>0</v>
      </c>
      <c r="T122" s="190">
        <f t="shared" si="3"/>
        <v>0</v>
      </c>
      <c r="U122" s="36"/>
      <c r="V122" s="36"/>
      <c r="W122" s="36"/>
      <c r="X122" s="36"/>
      <c r="Y122" s="36"/>
      <c r="Z122" s="36"/>
      <c r="AA122" s="36"/>
      <c r="AB122" s="36"/>
      <c r="AC122" s="36"/>
      <c r="AD122" s="36"/>
      <c r="AE122" s="36"/>
      <c r="AR122" s="191" t="s">
        <v>171</v>
      </c>
      <c r="AT122" s="191" t="s">
        <v>166</v>
      </c>
      <c r="AU122" s="191" t="s">
        <v>8</v>
      </c>
      <c r="AY122" s="19" t="s">
        <v>164</v>
      </c>
      <c r="BE122" s="192">
        <f t="shared" si="4"/>
        <v>0</v>
      </c>
      <c r="BF122" s="192">
        <f t="shared" si="5"/>
        <v>0</v>
      </c>
      <c r="BG122" s="192">
        <f t="shared" si="6"/>
        <v>0</v>
      </c>
      <c r="BH122" s="192">
        <f t="shared" si="7"/>
        <v>0</v>
      </c>
      <c r="BI122" s="192">
        <f t="shared" si="8"/>
        <v>0</v>
      </c>
      <c r="BJ122" s="19" t="s">
        <v>8</v>
      </c>
      <c r="BK122" s="192">
        <f t="shared" si="9"/>
        <v>0</v>
      </c>
      <c r="BL122" s="19" t="s">
        <v>171</v>
      </c>
      <c r="BM122" s="191" t="s">
        <v>2507</v>
      </c>
    </row>
    <row r="123" spans="1:65" s="2" customFormat="1" ht="16.5" customHeight="1">
      <c r="A123" s="36"/>
      <c r="B123" s="37"/>
      <c r="C123" s="180" t="s">
        <v>366</v>
      </c>
      <c r="D123" s="180" t="s">
        <v>166</v>
      </c>
      <c r="E123" s="181" t="s">
        <v>2508</v>
      </c>
      <c r="F123" s="182" t="s">
        <v>2480</v>
      </c>
      <c r="G123" s="183" t="s">
        <v>1890</v>
      </c>
      <c r="H123" s="184">
        <v>1</v>
      </c>
      <c r="I123" s="185"/>
      <c r="J123" s="186">
        <f t="shared" si="0"/>
        <v>0</v>
      </c>
      <c r="K123" s="182" t="s">
        <v>20</v>
      </c>
      <c r="L123" s="41"/>
      <c r="M123" s="187" t="s">
        <v>20</v>
      </c>
      <c r="N123" s="188" t="s">
        <v>43</v>
      </c>
      <c r="O123" s="66"/>
      <c r="P123" s="189">
        <f t="shared" si="1"/>
        <v>0</v>
      </c>
      <c r="Q123" s="189">
        <v>0</v>
      </c>
      <c r="R123" s="189">
        <f t="shared" si="2"/>
        <v>0</v>
      </c>
      <c r="S123" s="189">
        <v>0</v>
      </c>
      <c r="T123" s="190">
        <f t="shared" si="3"/>
        <v>0</v>
      </c>
      <c r="U123" s="36"/>
      <c r="V123" s="36"/>
      <c r="W123" s="36"/>
      <c r="X123" s="36"/>
      <c r="Y123" s="36"/>
      <c r="Z123" s="36"/>
      <c r="AA123" s="36"/>
      <c r="AB123" s="36"/>
      <c r="AC123" s="36"/>
      <c r="AD123" s="36"/>
      <c r="AE123" s="36"/>
      <c r="AR123" s="191" t="s">
        <v>171</v>
      </c>
      <c r="AT123" s="191" t="s">
        <v>166</v>
      </c>
      <c r="AU123" s="191" t="s">
        <v>8</v>
      </c>
      <c r="AY123" s="19" t="s">
        <v>164</v>
      </c>
      <c r="BE123" s="192">
        <f t="shared" si="4"/>
        <v>0</v>
      </c>
      <c r="BF123" s="192">
        <f t="shared" si="5"/>
        <v>0</v>
      </c>
      <c r="BG123" s="192">
        <f t="shared" si="6"/>
        <v>0</v>
      </c>
      <c r="BH123" s="192">
        <f t="shared" si="7"/>
        <v>0</v>
      </c>
      <c r="BI123" s="192">
        <f t="shared" si="8"/>
        <v>0</v>
      </c>
      <c r="BJ123" s="19" t="s">
        <v>8</v>
      </c>
      <c r="BK123" s="192">
        <f t="shared" si="9"/>
        <v>0</v>
      </c>
      <c r="BL123" s="19" t="s">
        <v>171</v>
      </c>
      <c r="BM123" s="191" t="s">
        <v>2509</v>
      </c>
    </row>
    <row r="124" spans="1:65" s="2" customFormat="1" ht="16.5" customHeight="1">
      <c r="A124" s="36"/>
      <c r="B124" s="37"/>
      <c r="C124" s="180" t="s">
        <v>373</v>
      </c>
      <c r="D124" s="180" t="s">
        <v>166</v>
      </c>
      <c r="E124" s="181" t="s">
        <v>2510</v>
      </c>
      <c r="F124" s="182" t="s">
        <v>2483</v>
      </c>
      <c r="G124" s="183" t="s">
        <v>1890</v>
      </c>
      <c r="H124" s="184">
        <v>1</v>
      </c>
      <c r="I124" s="185"/>
      <c r="J124" s="186">
        <f t="shared" ref="J124:J155" si="10">ROUND(I124*H124,0)</f>
        <v>0</v>
      </c>
      <c r="K124" s="182" t="s">
        <v>20</v>
      </c>
      <c r="L124" s="41"/>
      <c r="M124" s="187" t="s">
        <v>20</v>
      </c>
      <c r="N124" s="188" t="s">
        <v>43</v>
      </c>
      <c r="O124" s="66"/>
      <c r="P124" s="189">
        <f t="shared" ref="P124:P155" si="11">O124*H124</f>
        <v>0</v>
      </c>
      <c r="Q124" s="189">
        <v>0</v>
      </c>
      <c r="R124" s="189">
        <f t="shared" ref="R124:R155" si="12">Q124*H124</f>
        <v>0</v>
      </c>
      <c r="S124" s="189">
        <v>0</v>
      </c>
      <c r="T124" s="190">
        <f t="shared" ref="T124:T155" si="13">S124*H124</f>
        <v>0</v>
      </c>
      <c r="U124" s="36"/>
      <c r="V124" s="36"/>
      <c r="W124" s="36"/>
      <c r="X124" s="36"/>
      <c r="Y124" s="36"/>
      <c r="Z124" s="36"/>
      <c r="AA124" s="36"/>
      <c r="AB124" s="36"/>
      <c r="AC124" s="36"/>
      <c r="AD124" s="36"/>
      <c r="AE124" s="36"/>
      <c r="AR124" s="191" t="s">
        <v>171</v>
      </c>
      <c r="AT124" s="191" t="s">
        <v>166</v>
      </c>
      <c r="AU124" s="191" t="s">
        <v>8</v>
      </c>
      <c r="AY124" s="19" t="s">
        <v>164</v>
      </c>
      <c r="BE124" s="192">
        <f t="shared" ref="BE124:BE156" si="14">IF(N124="základní",J124,0)</f>
        <v>0</v>
      </c>
      <c r="BF124" s="192">
        <f t="shared" ref="BF124:BF156" si="15">IF(N124="snížená",J124,0)</f>
        <v>0</v>
      </c>
      <c r="BG124" s="192">
        <f t="shared" ref="BG124:BG156" si="16">IF(N124="zákl. přenesená",J124,0)</f>
        <v>0</v>
      </c>
      <c r="BH124" s="192">
        <f t="shared" ref="BH124:BH156" si="17">IF(N124="sníž. přenesená",J124,0)</f>
        <v>0</v>
      </c>
      <c r="BI124" s="192">
        <f t="shared" ref="BI124:BI156" si="18">IF(N124="nulová",J124,0)</f>
        <v>0</v>
      </c>
      <c r="BJ124" s="19" t="s">
        <v>8</v>
      </c>
      <c r="BK124" s="192">
        <f t="shared" ref="BK124:BK156" si="19">ROUND(I124*H124,0)</f>
        <v>0</v>
      </c>
      <c r="BL124" s="19" t="s">
        <v>171</v>
      </c>
      <c r="BM124" s="191" t="s">
        <v>2511</v>
      </c>
    </row>
    <row r="125" spans="1:65" s="2" customFormat="1" ht="16.5" customHeight="1">
      <c r="A125" s="36"/>
      <c r="B125" s="37"/>
      <c r="C125" s="180" t="s">
        <v>379</v>
      </c>
      <c r="D125" s="180" t="s">
        <v>166</v>
      </c>
      <c r="E125" s="181" t="s">
        <v>2512</v>
      </c>
      <c r="F125" s="182" t="s">
        <v>2513</v>
      </c>
      <c r="G125" s="183" t="s">
        <v>1890</v>
      </c>
      <c r="H125" s="184">
        <v>1</v>
      </c>
      <c r="I125" s="185"/>
      <c r="J125" s="186">
        <f t="shared" si="10"/>
        <v>0</v>
      </c>
      <c r="K125" s="182" t="s">
        <v>20</v>
      </c>
      <c r="L125" s="41"/>
      <c r="M125" s="187" t="s">
        <v>20</v>
      </c>
      <c r="N125" s="188" t="s">
        <v>43</v>
      </c>
      <c r="O125" s="66"/>
      <c r="P125" s="189">
        <f t="shared" si="11"/>
        <v>0</v>
      </c>
      <c r="Q125" s="189">
        <v>0</v>
      </c>
      <c r="R125" s="189">
        <f t="shared" si="12"/>
        <v>0</v>
      </c>
      <c r="S125" s="189">
        <v>0</v>
      </c>
      <c r="T125" s="190">
        <f t="shared" si="13"/>
        <v>0</v>
      </c>
      <c r="U125" s="36"/>
      <c r="V125" s="36"/>
      <c r="W125" s="36"/>
      <c r="X125" s="36"/>
      <c r="Y125" s="36"/>
      <c r="Z125" s="36"/>
      <c r="AA125" s="36"/>
      <c r="AB125" s="36"/>
      <c r="AC125" s="36"/>
      <c r="AD125" s="36"/>
      <c r="AE125" s="36"/>
      <c r="AR125" s="191" t="s">
        <v>171</v>
      </c>
      <c r="AT125" s="191" t="s">
        <v>166</v>
      </c>
      <c r="AU125" s="191" t="s">
        <v>8</v>
      </c>
      <c r="AY125" s="19" t="s">
        <v>164</v>
      </c>
      <c r="BE125" s="192">
        <f t="shared" si="14"/>
        <v>0</v>
      </c>
      <c r="BF125" s="192">
        <f t="shared" si="15"/>
        <v>0</v>
      </c>
      <c r="BG125" s="192">
        <f t="shared" si="16"/>
        <v>0</v>
      </c>
      <c r="BH125" s="192">
        <f t="shared" si="17"/>
        <v>0</v>
      </c>
      <c r="BI125" s="192">
        <f t="shared" si="18"/>
        <v>0</v>
      </c>
      <c r="BJ125" s="19" t="s">
        <v>8</v>
      </c>
      <c r="BK125" s="192">
        <f t="shared" si="19"/>
        <v>0</v>
      </c>
      <c r="BL125" s="19" t="s">
        <v>171</v>
      </c>
      <c r="BM125" s="191" t="s">
        <v>2514</v>
      </c>
    </row>
    <row r="126" spans="1:65" s="2" customFormat="1" ht="16.5" customHeight="1">
      <c r="A126" s="36"/>
      <c r="B126" s="37"/>
      <c r="C126" s="180" t="s">
        <v>386</v>
      </c>
      <c r="D126" s="180" t="s">
        <v>166</v>
      </c>
      <c r="E126" s="181" t="s">
        <v>2515</v>
      </c>
      <c r="F126" s="182" t="s">
        <v>2516</v>
      </c>
      <c r="G126" s="183" t="s">
        <v>1890</v>
      </c>
      <c r="H126" s="184">
        <v>1</v>
      </c>
      <c r="I126" s="185"/>
      <c r="J126" s="186">
        <f t="shared" si="10"/>
        <v>0</v>
      </c>
      <c r="K126" s="182" t="s">
        <v>20</v>
      </c>
      <c r="L126" s="41"/>
      <c r="M126" s="187" t="s">
        <v>20</v>
      </c>
      <c r="N126" s="188" t="s">
        <v>43</v>
      </c>
      <c r="O126" s="66"/>
      <c r="P126" s="189">
        <f t="shared" si="11"/>
        <v>0</v>
      </c>
      <c r="Q126" s="189">
        <v>0</v>
      </c>
      <c r="R126" s="189">
        <f t="shared" si="12"/>
        <v>0</v>
      </c>
      <c r="S126" s="189">
        <v>0</v>
      </c>
      <c r="T126" s="190">
        <f t="shared" si="13"/>
        <v>0</v>
      </c>
      <c r="U126" s="36"/>
      <c r="V126" s="36"/>
      <c r="W126" s="36"/>
      <c r="X126" s="36"/>
      <c r="Y126" s="36"/>
      <c r="Z126" s="36"/>
      <c r="AA126" s="36"/>
      <c r="AB126" s="36"/>
      <c r="AC126" s="36"/>
      <c r="AD126" s="36"/>
      <c r="AE126" s="36"/>
      <c r="AR126" s="191" t="s">
        <v>171</v>
      </c>
      <c r="AT126" s="191" t="s">
        <v>166</v>
      </c>
      <c r="AU126" s="191" t="s">
        <v>8</v>
      </c>
      <c r="AY126" s="19" t="s">
        <v>164</v>
      </c>
      <c r="BE126" s="192">
        <f t="shared" si="14"/>
        <v>0</v>
      </c>
      <c r="BF126" s="192">
        <f t="shared" si="15"/>
        <v>0</v>
      </c>
      <c r="BG126" s="192">
        <f t="shared" si="16"/>
        <v>0</v>
      </c>
      <c r="BH126" s="192">
        <f t="shared" si="17"/>
        <v>0</v>
      </c>
      <c r="BI126" s="192">
        <f t="shared" si="18"/>
        <v>0</v>
      </c>
      <c r="BJ126" s="19" t="s">
        <v>8</v>
      </c>
      <c r="BK126" s="192">
        <f t="shared" si="19"/>
        <v>0</v>
      </c>
      <c r="BL126" s="19" t="s">
        <v>171</v>
      </c>
      <c r="BM126" s="191" t="s">
        <v>2517</v>
      </c>
    </row>
    <row r="127" spans="1:65" s="2" customFormat="1" ht="16.5" customHeight="1">
      <c r="A127" s="36"/>
      <c r="B127" s="37"/>
      <c r="C127" s="180" t="s">
        <v>392</v>
      </c>
      <c r="D127" s="180" t="s">
        <v>166</v>
      </c>
      <c r="E127" s="181" t="s">
        <v>2518</v>
      </c>
      <c r="F127" s="182" t="s">
        <v>2519</v>
      </c>
      <c r="G127" s="183" t="s">
        <v>1890</v>
      </c>
      <c r="H127" s="184">
        <v>1</v>
      </c>
      <c r="I127" s="185"/>
      <c r="J127" s="186">
        <f t="shared" si="10"/>
        <v>0</v>
      </c>
      <c r="K127" s="182" t="s">
        <v>20</v>
      </c>
      <c r="L127" s="41"/>
      <c r="M127" s="187" t="s">
        <v>20</v>
      </c>
      <c r="N127" s="188" t="s">
        <v>43</v>
      </c>
      <c r="O127" s="66"/>
      <c r="P127" s="189">
        <f t="shared" si="11"/>
        <v>0</v>
      </c>
      <c r="Q127" s="189">
        <v>0</v>
      </c>
      <c r="R127" s="189">
        <f t="shared" si="12"/>
        <v>0</v>
      </c>
      <c r="S127" s="189">
        <v>0</v>
      </c>
      <c r="T127" s="190">
        <f t="shared" si="13"/>
        <v>0</v>
      </c>
      <c r="U127" s="36"/>
      <c r="V127" s="36"/>
      <c r="W127" s="36"/>
      <c r="X127" s="36"/>
      <c r="Y127" s="36"/>
      <c r="Z127" s="36"/>
      <c r="AA127" s="36"/>
      <c r="AB127" s="36"/>
      <c r="AC127" s="36"/>
      <c r="AD127" s="36"/>
      <c r="AE127" s="36"/>
      <c r="AR127" s="191" t="s">
        <v>171</v>
      </c>
      <c r="AT127" s="191" t="s">
        <v>166</v>
      </c>
      <c r="AU127" s="191" t="s">
        <v>8</v>
      </c>
      <c r="AY127" s="19" t="s">
        <v>164</v>
      </c>
      <c r="BE127" s="192">
        <f t="shared" si="14"/>
        <v>0</v>
      </c>
      <c r="BF127" s="192">
        <f t="shared" si="15"/>
        <v>0</v>
      </c>
      <c r="BG127" s="192">
        <f t="shared" si="16"/>
        <v>0</v>
      </c>
      <c r="BH127" s="192">
        <f t="shared" si="17"/>
        <v>0</v>
      </c>
      <c r="BI127" s="192">
        <f t="shared" si="18"/>
        <v>0</v>
      </c>
      <c r="BJ127" s="19" t="s">
        <v>8</v>
      </c>
      <c r="BK127" s="192">
        <f t="shared" si="19"/>
        <v>0</v>
      </c>
      <c r="BL127" s="19" t="s">
        <v>171</v>
      </c>
      <c r="BM127" s="191" t="s">
        <v>2520</v>
      </c>
    </row>
    <row r="128" spans="1:65" s="2" customFormat="1" ht="16.5" customHeight="1">
      <c r="A128" s="36"/>
      <c r="B128" s="37"/>
      <c r="C128" s="180" t="s">
        <v>398</v>
      </c>
      <c r="D128" s="180" t="s">
        <v>166</v>
      </c>
      <c r="E128" s="181" t="s">
        <v>2521</v>
      </c>
      <c r="F128" s="182" t="s">
        <v>2522</v>
      </c>
      <c r="G128" s="183" t="s">
        <v>1890</v>
      </c>
      <c r="H128" s="184">
        <v>1</v>
      </c>
      <c r="I128" s="185"/>
      <c r="J128" s="186">
        <f t="shared" si="10"/>
        <v>0</v>
      </c>
      <c r="K128" s="182" t="s">
        <v>20</v>
      </c>
      <c r="L128" s="41"/>
      <c r="M128" s="187" t="s">
        <v>20</v>
      </c>
      <c r="N128" s="188" t="s">
        <v>43</v>
      </c>
      <c r="O128" s="66"/>
      <c r="P128" s="189">
        <f t="shared" si="11"/>
        <v>0</v>
      </c>
      <c r="Q128" s="189">
        <v>0</v>
      </c>
      <c r="R128" s="189">
        <f t="shared" si="12"/>
        <v>0</v>
      </c>
      <c r="S128" s="189">
        <v>0</v>
      </c>
      <c r="T128" s="190">
        <f t="shared" si="13"/>
        <v>0</v>
      </c>
      <c r="U128" s="36"/>
      <c r="V128" s="36"/>
      <c r="W128" s="36"/>
      <c r="X128" s="36"/>
      <c r="Y128" s="36"/>
      <c r="Z128" s="36"/>
      <c r="AA128" s="36"/>
      <c r="AB128" s="36"/>
      <c r="AC128" s="36"/>
      <c r="AD128" s="36"/>
      <c r="AE128" s="36"/>
      <c r="AR128" s="191" t="s">
        <v>171</v>
      </c>
      <c r="AT128" s="191" t="s">
        <v>166</v>
      </c>
      <c r="AU128" s="191" t="s">
        <v>8</v>
      </c>
      <c r="AY128" s="19" t="s">
        <v>164</v>
      </c>
      <c r="BE128" s="192">
        <f t="shared" si="14"/>
        <v>0</v>
      </c>
      <c r="BF128" s="192">
        <f t="shared" si="15"/>
        <v>0</v>
      </c>
      <c r="BG128" s="192">
        <f t="shared" si="16"/>
        <v>0</v>
      </c>
      <c r="BH128" s="192">
        <f t="shared" si="17"/>
        <v>0</v>
      </c>
      <c r="BI128" s="192">
        <f t="shared" si="18"/>
        <v>0</v>
      </c>
      <c r="BJ128" s="19" t="s">
        <v>8</v>
      </c>
      <c r="BK128" s="192">
        <f t="shared" si="19"/>
        <v>0</v>
      </c>
      <c r="BL128" s="19" t="s">
        <v>171</v>
      </c>
      <c r="BM128" s="191" t="s">
        <v>2523</v>
      </c>
    </row>
    <row r="129" spans="1:65" s="2" customFormat="1" ht="16.5" customHeight="1">
      <c r="A129" s="36"/>
      <c r="B129" s="37"/>
      <c r="C129" s="180" t="s">
        <v>409</v>
      </c>
      <c r="D129" s="180" t="s">
        <v>166</v>
      </c>
      <c r="E129" s="181" t="s">
        <v>2524</v>
      </c>
      <c r="F129" s="182" t="s">
        <v>2495</v>
      </c>
      <c r="G129" s="183" t="s">
        <v>1890</v>
      </c>
      <c r="H129" s="184">
        <v>1</v>
      </c>
      <c r="I129" s="185"/>
      <c r="J129" s="186">
        <f t="shared" si="10"/>
        <v>0</v>
      </c>
      <c r="K129" s="182" t="s">
        <v>20</v>
      </c>
      <c r="L129" s="41"/>
      <c r="M129" s="187" t="s">
        <v>20</v>
      </c>
      <c r="N129" s="188" t="s">
        <v>43</v>
      </c>
      <c r="O129" s="66"/>
      <c r="P129" s="189">
        <f t="shared" si="11"/>
        <v>0</v>
      </c>
      <c r="Q129" s="189">
        <v>0</v>
      </c>
      <c r="R129" s="189">
        <f t="shared" si="12"/>
        <v>0</v>
      </c>
      <c r="S129" s="189">
        <v>0</v>
      </c>
      <c r="T129" s="190">
        <f t="shared" si="13"/>
        <v>0</v>
      </c>
      <c r="U129" s="36"/>
      <c r="V129" s="36"/>
      <c r="W129" s="36"/>
      <c r="X129" s="36"/>
      <c r="Y129" s="36"/>
      <c r="Z129" s="36"/>
      <c r="AA129" s="36"/>
      <c r="AB129" s="36"/>
      <c r="AC129" s="36"/>
      <c r="AD129" s="36"/>
      <c r="AE129" s="36"/>
      <c r="AR129" s="191" t="s">
        <v>171</v>
      </c>
      <c r="AT129" s="191" t="s">
        <v>166</v>
      </c>
      <c r="AU129" s="191" t="s">
        <v>8</v>
      </c>
      <c r="AY129" s="19" t="s">
        <v>164</v>
      </c>
      <c r="BE129" s="192">
        <f t="shared" si="14"/>
        <v>0</v>
      </c>
      <c r="BF129" s="192">
        <f t="shared" si="15"/>
        <v>0</v>
      </c>
      <c r="BG129" s="192">
        <f t="shared" si="16"/>
        <v>0</v>
      </c>
      <c r="BH129" s="192">
        <f t="shared" si="17"/>
        <v>0</v>
      </c>
      <c r="BI129" s="192">
        <f t="shared" si="18"/>
        <v>0</v>
      </c>
      <c r="BJ129" s="19" t="s">
        <v>8</v>
      </c>
      <c r="BK129" s="192">
        <f t="shared" si="19"/>
        <v>0</v>
      </c>
      <c r="BL129" s="19" t="s">
        <v>171</v>
      </c>
      <c r="BM129" s="191" t="s">
        <v>2525</v>
      </c>
    </row>
    <row r="130" spans="1:65" s="2" customFormat="1" ht="16.5" customHeight="1">
      <c r="A130" s="36"/>
      <c r="B130" s="37"/>
      <c r="C130" s="180" t="s">
        <v>414</v>
      </c>
      <c r="D130" s="180" t="s">
        <v>166</v>
      </c>
      <c r="E130" s="181" t="s">
        <v>2526</v>
      </c>
      <c r="F130" s="182" t="s">
        <v>2527</v>
      </c>
      <c r="G130" s="183" t="s">
        <v>1890</v>
      </c>
      <c r="H130" s="184">
        <v>1</v>
      </c>
      <c r="I130" s="185"/>
      <c r="J130" s="186">
        <f t="shared" si="10"/>
        <v>0</v>
      </c>
      <c r="K130" s="182" t="s">
        <v>20</v>
      </c>
      <c r="L130" s="41"/>
      <c r="M130" s="187" t="s">
        <v>20</v>
      </c>
      <c r="N130" s="188" t="s">
        <v>43</v>
      </c>
      <c r="O130" s="66"/>
      <c r="P130" s="189">
        <f t="shared" si="11"/>
        <v>0</v>
      </c>
      <c r="Q130" s="189">
        <v>0</v>
      </c>
      <c r="R130" s="189">
        <f t="shared" si="12"/>
        <v>0</v>
      </c>
      <c r="S130" s="189">
        <v>0</v>
      </c>
      <c r="T130" s="190">
        <f t="shared" si="13"/>
        <v>0</v>
      </c>
      <c r="U130" s="36"/>
      <c r="V130" s="36"/>
      <c r="W130" s="36"/>
      <c r="X130" s="36"/>
      <c r="Y130" s="36"/>
      <c r="Z130" s="36"/>
      <c r="AA130" s="36"/>
      <c r="AB130" s="36"/>
      <c r="AC130" s="36"/>
      <c r="AD130" s="36"/>
      <c r="AE130" s="36"/>
      <c r="AR130" s="191" t="s">
        <v>171</v>
      </c>
      <c r="AT130" s="191" t="s">
        <v>166</v>
      </c>
      <c r="AU130" s="191" t="s">
        <v>8</v>
      </c>
      <c r="AY130" s="19" t="s">
        <v>164</v>
      </c>
      <c r="BE130" s="192">
        <f t="shared" si="14"/>
        <v>0</v>
      </c>
      <c r="BF130" s="192">
        <f t="shared" si="15"/>
        <v>0</v>
      </c>
      <c r="BG130" s="192">
        <f t="shared" si="16"/>
        <v>0</v>
      </c>
      <c r="BH130" s="192">
        <f t="shared" si="17"/>
        <v>0</v>
      </c>
      <c r="BI130" s="192">
        <f t="shared" si="18"/>
        <v>0</v>
      </c>
      <c r="BJ130" s="19" t="s">
        <v>8</v>
      </c>
      <c r="BK130" s="192">
        <f t="shared" si="19"/>
        <v>0</v>
      </c>
      <c r="BL130" s="19" t="s">
        <v>171</v>
      </c>
      <c r="BM130" s="191" t="s">
        <v>2528</v>
      </c>
    </row>
    <row r="131" spans="1:65" s="2" customFormat="1" ht="16.5" customHeight="1">
      <c r="A131" s="36"/>
      <c r="B131" s="37"/>
      <c r="C131" s="180" t="s">
        <v>420</v>
      </c>
      <c r="D131" s="180" t="s">
        <v>166</v>
      </c>
      <c r="E131" s="181" t="s">
        <v>2529</v>
      </c>
      <c r="F131" s="182" t="s">
        <v>2530</v>
      </c>
      <c r="G131" s="183" t="s">
        <v>1890</v>
      </c>
      <c r="H131" s="184">
        <v>1</v>
      </c>
      <c r="I131" s="185"/>
      <c r="J131" s="186">
        <f t="shared" si="10"/>
        <v>0</v>
      </c>
      <c r="K131" s="182" t="s">
        <v>20</v>
      </c>
      <c r="L131" s="41"/>
      <c r="M131" s="187" t="s">
        <v>20</v>
      </c>
      <c r="N131" s="188" t="s">
        <v>43</v>
      </c>
      <c r="O131" s="66"/>
      <c r="P131" s="189">
        <f t="shared" si="11"/>
        <v>0</v>
      </c>
      <c r="Q131" s="189">
        <v>0</v>
      </c>
      <c r="R131" s="189">
        <f t="shared" si="12"/>
        <v>0</v>
      </c>
      <c r="S131" s="189">
        <v>0</v>
      </c>
      <c r="T131" s="190">
        <f t="shared" si="13"/>
        <v>0</v>
      </c>
      <c r="U131" s="36"/>
      <c r="V131" s="36"/>
      <c r="W131" s="36"/>
      <c r="X131" s="36"/>
      <c r="Y131" s="36"/>
      <c r="Z131" s="36"/>
      <c r="AA131" s="36"/>
      <c r="AB131" s="36"/>
      <c r="AC131" s="36"/>
      <c r="AD131" s="36"/>
      <c r="AE131" s="36"/>
      <c r="AR131" s="191" t="s">
        <v>171</v>
      </c>
      <c r="AT131" s="191" t="s">
        <v>166</v>
      </c>
      <c r="AU131" s="191" t="s">
        <v>8</v>
      </c>
      <c r="AY131" s="19" t="s">
        <v>164</v>
      </c>
      <c r="BE131" s="192">
        <f t="shared" si="14"/>
        <v>0</v>
      </c>
      <c r="BF131" s="192">
        <f t="shared" si="15"/>
        <v>0</v>
      </c>
      <c r="BG131" s="192">
        <f t="shared" si="16"/>
        <v>0</v>
      </c>
      <c r="BH131" s="192">
        <f t="shared" si="17"/>
        <v>0</v>
      </c>
      <c r="BI131" s="192">
        <f t="shared" si="18"/>
        <v>0</v>
      </c>
      <c r="BJ131" s="19" t="s">
        <v>8</v>
      </c>
      <c r="BK131" s="192">
        <f t="shared" si="19"/>
        <v>0</v>
      </c>
      <c r="BL131" s="19" t="s">
        <v>171</v>
      </c>
      <c r="BM131" s="191" t="s">
        <v>2531</v>
      </c>
    </row>
    <row r="132" spans="1:65" s="2" customFormat="1" ht="16.5" customHeight="1">
      <c r="A132" s="36"/>
      <c r="B132" s="37"/>
      <c r="C132" s="180" t="s">
        <v>427</v>
      </c>
      <c r="D132" s="180" t="s">
        <v>166</v>
      </c>
      <c r="E132" s="181" t="s">
        <v>2532</v>
      </c>
      <c r="F132" s="182" t="s">
        <v>2533</v>
      </c>
      <c r="G132" s="183" t="s">
        <v>1890</v>
      </c>
      <c r="H132" s="184">
        <v>1</v>
      </c>
      <c r="I132" s="185"/>
      <c r="J132" s="186">
        <f t="shared" si="10"/>
        <v>0</v>
      </c>
      <c r="K132" s="182" t="s">
        <v>20</v>
      </c>
      <c r="L132" s="41"/>
      <c r="M132" s="187" t="s">
        <v>20</v>
      </c>
      <c r="N132" s="188" t="s">
        <v>43</v>
      </c>
      <c r="O132" s="66"/>
      <c r="P132" s="189">
        <f t="shared" si="11"/>
        <v>0</v>
      </c>
      <c r="Q132" s="189">
        <v>0</v>
      </c>
      <c r="R132" s="189">
        <f t="shared" si="12"/>
        <v>0</v>
      </c>
      <c r="S132" s="189">
        <v>0</v>
      </c>
      <c r="T132" s="190">
        <f t="shared" si="13"/>
        <v>0</v>
      </c>
      <c r="U132" s="36"/>
      <c r="V132" s="36"/>
      <c r="W132" s="36"/>
      <c r="X132" s="36"/>
      <c r="Y132" s="36"/>
      <c r="Z132" s="36"/>
      <c r="AA132" s="36"/>
      <c r="AB132" s="36"/>
      <c r="AC132" s="36"/>
      <c r="AD132" s="36"/>
      <c r="AE132" s="36"/>
      <c r="AR132" s="191" t="s">
        <v>171</v>
      </c>
      <c r="AT132" s="191" t="s">
        <v>166</v>
      </c>
      <c r="AU132" s="191" t="s">
        <v>8</v>
      </c>
      <c r="AY132" s="19" t="s">
        <v>164</v>
      </c>
      <c r="BE132" s="192">
        <f t="shared" si="14"/>
        <v>0</v>
      </c>
      <c r="BF132" s="192">
        <f t="shared" si="15"/>
        <v>0</v>
      </c>
      <c r="BG132" s="192">
        <f t="shared" si="16"/>
        <v>0</v>
      </c>
      <c r="BH132" s="192">
        <f t="shared" si="17"/>
        <v>0</v>
      </c>
      <c r="BI132" s="192">
        <f t="shared" si="18"/>
        <v>0</v>
      </c>
      <c r="BJ132" s="19" t="s">
        <v>8</v>
      </c>
      <c r="BK132" s="192">
        <f t="shared" si="19"/>
        <v>0</v>
      </c>
      <c r="BL132" s="19" t="s">
        <v>171</v>
      </c>
      <c r="BM132" s="191" t="s">
        <v>2534</v>
      </c>
    </row>
    <row r="133" spans="1:65" s="2" customFormat="1" ht="16.5" customHeight="1">
      <c r="A133" s="36"/>
      <c r="B133" s="37"/>
      <c r="C133" s="180" t="s">
        <v>433</v>
      </c>
      <c r="D133" s="180" t="s">
        <v>166</v>
      </c>
      <c r="E133" s="181" t="s">
        <v>2535</v>
      </c>
      <c r="F133" s="182" t="s">
        <v>2462</v>
      </c>
      <c r="G133" s="183" t="s">
        <v>1890</v>
      </c>
      <c r="H133" s="184">
        <v>1</v>
      </c>
      <c r="I133" s="185"/>
      <c r="J133" s="186">
        <f t="shared" si="10"/>
        <v>0</v>
      </c>
      <c r="K133" s="182" t="s">
        <v>20</v>
      </c>
      <c r="L133" s="41"/>
      <c r="M133" s="187" t="s">
        <v>20</v>
      </c>
      <c r="N133" s="188" t="s">
        <v>43</v>
      </c>
      <c r="O133" s="66"/>
      <c r="P133" s="189">
        <f t="shared" si="11"/>
        <v>0</v>
      </c>
      <c r="Q133" s="189">
        <v>0</v>
      </c>
      <c r="R133" s="189">
        <f t="shared" si="12"/>
        <v>0</v>
      </c>
      <c r="S133" s="189">
        <v>0</v>
      </c>
      <c r="T133" s="190">
        <f t="shared" si="13"/>
        <v>0</v>
      </c>
      <c r="U133" s="36"/>
      <c r="V133" s="36"/>
      <c r="W133" s="36"/>
      <c r="X133" s="36"/>
      <c r="Y133" s="36"/>
      <c r="Z133" s="36"/>
      <c r="AA133" s="36"/>
      <c r="AB133" s="36"/>
      <c r="AC133" s="36"/>
      <c r="AD133" s="36"/>
      <c r="AE133" s="36"/>
      <c r="AR133" s="191" t="s">
        <v>171</v>
      </c>
      <c r="AT133" s="191" t="s">
        <v>166</v>
      </c>
      <c r="AU133" s="191" t="s">
        <v>8</v>
      </c>
      <c r="AY133" s="19" t="s">
        <v>164</v>
      </c>
      <c r="BE133" s="192">
        <f t="shared" si="14"/>
        <v>0</v>
      </c>
      <c r="BF133" s="192">
        <f t="shared" si="15"/>
        <v>0</v>
      </c>
      <c r="BG133" s="192">
        <f t="shared" si="16"/>
        <v>0</v>
      </c>
      <c r="BH133" s="192">
        <f t="shared" si="17"/>
        <v>0</v>
      </c>
      <c r="BI133" s="192">
        <f t="shared" si="18"/>
        <v>0</v>
      </c>
      <c r="BJ133" s="19" t="s">
        <v>8</v>
      </c>
      <c r="BK133" s="192">
        <f t="shared" si="19"/>
        <v>0</v>
      </c>
      <c r="BL133" s="19" t="s">
        <v>171</v>
      </c>
      <c r="BM133" s="191" t="s">
        <v>2536</v>
      </c>
    </row>
    <row r="134" spans="1:65" s="2" customFormat="1" ht="16.5" customHeight="1">
      <c r="A134" s="36"/>
      <c r="B134" s="37"/>
      <c r="C134" s="180" t="s">
        <v>439</v>
      </c>
      <c r="D134" s="180" t="s">
        <v>166</v>
      </c>
      <c r="E134" s="181" t="s">
        <v>2537</v>
      </c>
      <c r="F134" s="182" t="s">
        <v>2538</v>
      </c>
      <c r="G134" s="183" t="s">
        <v>1890</v>
      </c>
      <c r="H134" s="184">
        <v>2</v>
      </c>
      <c r="I134" s="185"/>
      <c r="J134" s="186">
        <f t="shared" si="10"/>
        <v>0</v>
      </c>
      <c r="K134" s="182" t="s">
        <v>20</v>
      </c>
      <c r="L134" s="41"/>
      <c r="M134" s="187" t="s">
        <v>20</v>
      </c>
      <c r="N134" s="188" t="s">
        <v>43</v>
      </c>
      <c r="O134" s="66"/>
      <c r="P134" s="189">
        <f t="shared" si="11"/>
        <v>0</v>
      </c>
      <c r="Q134" s="189">
        <v>0</v>
      </c>
      <c r="R134" s="189">
        <f t="shared" si="12"/>
        <v>0</v>
      </c>
      <c r="S134" s="189">
        <v>0</v>
      </c>
      <c r="T134" s="190">
        <f t="shared" si="13"/>
        <v>0</v>
      </c>
      <c r="U134" s="36"/>
      <c r="V134" s="36"/>
      <c r="W134" s="36"/>
      <c r="X134" s="36"/>
      <c r="Y134" s="36"/>
      <c r="Z134" s="36"/>
      <c r="AA134" s="36"/>
      <c r="AB134" s="36"/>
      <c r="AC134" s="36"/>
      <c r="AD134" s="36"/>
      <c r="AE134" s="36"/>
      <c r="AR134" s="191" t="s">
        <v>171</v>
      </c>
      <c r="AT134" s="191" t="s">
        <v>166</v>
      </c>
      <c r="AU134" s="191" t="s">
        <v>8</v>
      </c>
      <c r="AY134" s="19" t="s">
        <v>164</v>
      </c>
      <c r="BE134" s="192">
        <f t="shared" si="14"/>
        <v>0</v>
      </c>
      <c r="BF134" s="192">
        <f t="shared" si="15"/>
        <v>0</v>
      </c>
      <c r="BG134" s="192">
        <f t="shared" si="16"/>
        <v>0</v>
      </c>
      <c r="BH134" s="192">
        <f t="shared" si="17"/>
        <v>0</v>
      </c>
      <c r="BI134" s="192">
        <f t="shared" si="18"/>
        <v>0</v>
      </c>
      <c r="BJ134" s="19" t="s">
        <v>8</v>
      </c>
      <c r="BK134" s="192">
        <f t="shared" si="19"/>
        <v>0</v>
      </c>
      <c r="BL134" s="19" t="s">
        <v>171</v>
      </c>
      <c r="BM134" s="191" t="s">
        <v>2539</v>
      </c>
    </row>
    <row r="135" spans="1:65" s="2" customFormat="1" ht="16.5" customHeight="1">
      <c r="A135" s="36"/>
      <c r="B135" s="37"/>
      <c r="C135" s="180" t="s">
        <v>448</v>
      </c>
      <c r="D135" s="180" t="s">
        <v>166</v>
      </c>
      <c r="E135" s="181" t="s">
        <v>2540</v>
      </c>
      <c r="F135" s="182" t="s">
        <v>2541</v>
      </c>
      <c r="G135" s="183" t="s">
        <v>1890</v>
      </c>
      <c r="H135" s="184">
        <v>2</v>
      </c>
      <c r="I135" s="185"/>
      <c r="J135" s="186">
        <f t="shared" si="10"/>
        <v>0</v>
      </c>
      <c r="K135" s="182" t="s">
        <v>20</v>
      </c>
      <c r="L135" s="41"/>
      <c r="M135" s="187" t="s">
        <v>20</v>
      </c>
      <c r="N135" s="188" t="s">
        <v>43</v>
      </c>
      <c r="O135" s="66"/>
      <c r="P135" s="189">
        <f t="shared" si="11"/>
        <v>0</v>
      </c>
      <c r="Q135" s="189">
        <v>0</v>
      </c>
      <c r="R135" s="189">
        <f t="shared" si="12"/>
        <v>0</v>
      </c>
      <c r="S135" s="189">
        <v>0</v>
      </c>
      <c r="T135" s="190">
        <f t="shared" si="13"/>
        <v>0</v>
      </c>
      <c r="U135" s="36"/>
      <c r="V135" s="36"/>
      <c r="W135" s="36"/>
      <c r="X135" s="36"/>
      <c r="Y135" s="36"/>
      <c r="Z135" s="36"/>
      <c r="AA135" s="36"/>
      <c r="AB135" s="36"/>
      <c r="AC135" s="36"/>
      <c r="AD135" s="36"/>
      <c r="AE135" s="36"/>
      <c r="AR135" s="191" t="s">
        <v>171</v>
      </c>
      <c r="AT135" s="191" t="s">
        <v>166</v>
      </c>
      <c r="AU135" s="191" t="s">
        <v>8</v>
      </c>
      <c r="AY135" s="19" t="s">
        <v>164</v>
      </c>
      <c r="BE135" s="192">
        <f t="shared" si="14"/>
        <v>0</v>
      </c>
      <c r="BF135" s="192">
        <f t="shared" si="15"/>
        <v>0</v>
      </c>
      <c r="BG135" s="192">
        <f t="shared" si="16"/>
        <v>0</v>
      </c>
      <c r="BH135" s="192">
        <f t="shared" si="17"/>
        <v>0</v>
      </c>
      <c r="BI135" s="192">
        <f t="shared" si="18"/>
        <v>0</v>
      </c>
      <c r="BJ135" s="19" t="s">
        <v>8</v>
      </c>
      <c r="BK135" s="192">
        <f t="shared" si="19"/>
        <v>0</v>
      </c>
      <c r="BL135" s="19" t="s">
        <v>171</v>
      </c>
      <c r="BM135" s="191" t="s">
        <v>2542</v>
      </c>
    </row>
    <row r="136" spans="1:65" s="2" customFormat="1" ht="16.5" customHeight="1">
      <c r="A136" s="36"/>
      <c r="B136" s="37"/>
      <c r="C136" s="180" t="s">
        <v>454</v>
      </c>
      <c r="D136" s="180" t="s">
        <v>166</v>
      </c>
      <c r="E136" s="181" t="s">
        <v>2543</v>
      </c>
      <c r="F136" s="182" t="s">
        <v>2544</v>
      </c>
      <c r="G136" s="183" t="s">
        <v>1890</v>
      </c>
      <c r="H136" s="184">
        <v>2</v>
      </c>
      <c r="I136" s="185"/>
      <c r="J136" s="186">
        <f t="shared" si="10"/>
        <v>0</v>
      </c>
      <c r="K136" s="182" t="s">
        <v>20</v>
      </c>
      <c r="L136" s="41"/>
      <c r="M136" s="187" t="s">
        <v>20</v>
      </c>
      <c r="N136" s="188" t="s">
        <v>43</v>
      </c>
      <c r="O136" s="66"/>
      <c r="P136" s="189">
        <f t="shared" si="11"/>
        <v>0</v>
      </c>
      <c r="Q136" s="189">
        <v>0</v>
      </c>
      <c r="R136" s="189">
        <f t="shared" si="12"/>
        <v>0</v>
      </c>
      <c r="S136" s="189">
        <v>0</v>
      </c>
      <c r="T136" s="190">
        <f t="shared" si="13"/>
        <v>0</v>
      </c>
      <c r="U136" s="36"/>
      <c r="V136" s="36"/>
      <c r="W136" s="36"/>
      <c r="X136" s="36"/>
      <c r="Y136" s="36"/>
      <c r="Z136" s="36"/>
      <c r="AA136" s="36"/>
      <c r="AB136" s="36"/>
      <c r="AC136" s="36"/>
      <c r="AD136" s="36"/>
      <c r="AE136" s="36"/>
      <c r="AR136" s="191" t="s">
        <v>171</v>
      </c>
      <c r="AT136" s="191" t="s">
        <v>166</v>
      </c>
      <c r="AU136" s="191" t="s">
        <v>8</v>
      </c>
      <c r="AY136" s="19" t="s">
        <v>164</v>
      </c>
      <c r="BE136" s="192">
        <f t="shared" si="14"/>
        <v>0</v>
      </c>
      <c r="BF136" s="192">
        <f t="shared" si="15"/>
        <v>0</v>
      </c>
      <c r="BG136" s="192">
        <f t="shared" si="16"/>
        <v>0</v>
      </c>
      <c r="BH136" s="192">
        <f t="shared" si="17"/>
        <v>0</v>
      </c>
      <c r="BI136" s="192">
        <f t="shared" si="18"/>
        <v>0</v>
      </c>
      <c r="BJ136" s="19" t="s">
        <v>8</v>
      </c>
      <c r="BK136" s="192">
        <f t="shared" si="19"/>
        <v>0</v>
      </c>
      <c r="BL136" s="19" t="s">
        <v>171</v>
      </c>
      <c r="BM136" s="191" t="s">
        <v>2545</v>
      </c>
    </row>
    <row r="137" spans="1:65" s="2" customFormat="1" ht="16.5" customHeight="1">
      <c r="A137" s="36"/>
      <c r="B137" s="37"/>
      <c r="C137" s="180" t="s">
        <v>460</v>
      </c>
      <c r="D137" s="180" t="s">
        <v>166</v>
      </c>
      <c r="E137" s="181" t="s">
        <v>2546</v>
      </c>
      <c r="F137" s="182" t="s">
        <v>2504</v>
      </c>
      <c r="G137" s="183" t="s">
        <v>1890</v>
      </c>
      <c r="H137" s="184">
        <v>2</v>
      </c>
      <c r="I137" s="185"/>
      <c r="J137" s="186">
        <f t="shared" si="10"/>
        <v>0</v>
      </c>
      <c r="K137" s="182" t="s">
        <v>20</v>
      </c>
      <c r="L137" s="41"/>
      <c r="M137" s="187" t="s">
        <v>20</v>
      </c>
      <c r="N137" s="188" t="s">
        <v>43</v>
      </c>
      <c r="O137" s="66"/>
      <c r="P137" s="189">
        <f t="shared" si="11"/>
        <v>0</v>
      </c>
      <c r="Q137" s="189">
        <v>0</v>
      </c>
      <c r="R137" s="189">
        <f t="shared" si="12"/>
        <v>0</v>
      </c>
      <c r="S137" s="189">
        <v>0</v>
      </c>
      <c r="T137" s="190">
        <f t="shared" si="13"/>
        <v>0</v>
      </c>
      <c r="U137" s="36"/>
      <c r="V137" s="36"/>
      <c r="W137" s="36"/>
      <c r="X137" s="36"/>
      <c r="Y137" s="36"/>
      <c r="Z137" s="36"/>
      <c r="AA137" s="36"/>
      <c r="AB137" s="36"/>
      <c r="AC137" s="36"/>
      <c r="AD137" s="36"/>
      <c r="AE137" s="36"/>
      <c r="AR137" s="191" t="s">
        <v>171</v>
      </c>
      <c r="AT137" s="191" t="s">
        <v>166</v>
      </c>
      <c r="AU137" s="191" t="s">
        <v>8</v>
      </c>
      <c r="AY137" s="19" t="s">
        <v>164</v>
      </c>
      <c r="BE137" s="192">
        <f t="shared" si="14"/>
        <v>0</v>
      </c>
      <c r="BF137" s="192">
        <f t="shared" si="15"/>
        <v>0</v>
      </c>
      <c r="BG137" s="192">
        <f t="shared" si="16"/>
        <v>0</v>
      </c>
      <c r="BH137" s="192">
        <f t="shared" si="17"/>
        <v>0</v>
      </c>
      <c r="BI137" s="192">
        <f t="shared" si="18"/>
        <v>0</v>
      </c>
      <c r="BJ137" s="19" t="s">
        <v>8</v>
      </c>
      <c r="BK137" s="192">
        <f t="shared" si="19"/>
        <v>0</v>
      </c>
      <c r="BL137" s="19" t="s">
        <v>171</v>
      </c>
      <c r="BM137" s="191" t="s">
        <v>2547</v>
      </c>
    </row>
    <row r="138" spans="1:65" s="2" customFormat="1" ht="16.5" customHeight="1">
      <c r="A138" s="36"/>
      <c r="B138" s="37"/>
      <c r="C138" s="180" t="s">
        <v>466</v>
      </c>
      <c r="D138" s="180" t="s">
        <v>166</v>
      </c>
      <c r="E138" s="181" t="s">
        <v>2548</v>
      </c>
      <c r="F138" s="182" t="s">
        <v>2549</v>
      </c>
      <c r="G138" s="183" t="s">
        <v>1890</v>
      </c>
      <c r="H138" s="184">
        <v>2</v>
      </c>
      <c r="I138" s="185"/>
      <c r="J138" s="186">
        <f t="shared" si="10"/>
        <v>0</v>
      </c>
      <c r="K138" s="182" t="s">
        <v>20</v>
      </c>
      <c r="L138" s="41"/>
      <c r="M138" s="187" t="s">
        <v>20</v>
      </c>
      <c r="N138" s="188" t="s">
        <v>43</v>
      </c>
      <c r="O138" s="66"/>
      <c r="P138" s="189">
        <f t="shared" si="11"/>
        <v>0</v>
      </c>
      <c r="Q138" s="189">
        <v>0</v>
      </c>
      <c r="R138" s="189">
        <f t="shared" si="12"/>
        <v>0</v>
      </c>
      <c r="S138" s="189">
        <v>0</v>
      </c>
      <c r="T138" s="190">
        <f t="shared" si="13"/>
        <v>0</v>
      </c>
      <c r="U138" s="36"/>
      <c r="V138" s="36"/>
      <c r="W138" s="36"/>
      <c r="X138" s="36"/>
      <c r="Y138" s="36"/>
      <c r="Z138" s="36"/>
      <c r="AA138" s="36"/>
      <c r="AB138" s="36"/>
      <c r="AC138" s="36"/>
      <c r="AD138" s="36"/>
      <c r="AE138" s="36"/>
      <c r="AR138" s="191" t="s">
        <v>171</v>
      </c>
      <c r="AT138" s="191" t="s">
        <v>166</v>
      </c>
      <c r="AU138" s="191" t="s">
        <v>8</v>
      </c>
      <c r="AY138" s="19" t="s">
        <v>164</v>
      </c>
      <c r="BE138" s="192">
        <f t="shared" si="14"/>
        <v>0</v>
      </c>
      <c r="BF138" s="192">
        <f t="shared" si="15"/>
        <v>0</v>
      </c>
      <c r="BG138" s="192">
        <f t="shared" si="16"/>
        <v>0</v>
      </c>
      <c r="BH138" s="192">
        <f t="shared" si="17"/>
        <v>0</v>
      </c>
      <c r="BI138" s="192">
        <f t="shared" si="18"/>
        <v>0</v>
      </c>
      <c r="BJ138" s="19" t="s">
        <v>8</v>
      </c>
      <c r="BK138" s="192">
        <f t="shared" si="19"/>
        <v>0</v>
      </c>
      <c r="BL138" s="19" t="s">
        <v>171</v>
      </c>
      <c r="BM138" s="191" t="s">
        <v>2550</v>
      </c>
    </row>
    <row r="139" spans="1:65" s="2" customFormat="1" ht="16.5" customHeight="1">
      <c r="A139" s="36"/>
      <c r="B139" s="37"/>
      <c r="C139" s="180" t="s">
        <v>472</v>
      </c>
      <c r="D139" s="180" t="s">
        <v>166</v>
      </c>
      <c r="E139" s="181" t="s">
        <v>2551</v>
      </c>
      <c r="F139" s="182" t="s">
        <v>2477</v>
      </c>
      <c r="G139" s="183" t="s">
        <v>1890</v>
      </c>
      <c r="H139" s="184">
        <v>2</v>
      </c>
      <c r="I139" s="185"/>
      <c r="J139" s="186">
        <f t="shared" si="10"/>
        <v>0</v>
      </c>
      <c r="K139" s="182" t="s">
        <v>20</v>
      </c>
      <c r="L139" s="41"/>
      <c r="M139" s="187" t="s">
        <v>20</v>
      </c>
      <c r="N139" s="188" t="s">
        <v>43</v>
      </c>
      <c r="O139" s="66"/>
      <c r="P139" s="189">
        <f t="shared" si="11"/>
        <v>0</v>
      </c>
      <c r="Q139" s="189">
        <v>0</v>
      </c>
      <c r="R139" s="189">
        <f t="shared" si="12"/>
        <v>0</v>
      </c>
      <c r="S139" s="189">
        <v>0</v>
      </c>
      <c r="T139" s="190">
        <f t="shared" si="13"/>
        <v>0</v>
      </c>
      <c r="U139" s="36"/>
      <c r="V139" s="36"/>
      <c r="W139" s="36"/>
      <c r="X139" s="36"/>
      <c r="Y139" s="36"/>
      <c r="Z139" s="36"/>
      <c r="AA139" s="36"/>
      <c r="AB139" s="36"/>
      <c r="AC139" s="36"/>
      <c r="AD139" s="36"/>
      <c r="AE139" s="36"/>
      <c r="AR139" s="191" t="s">
        <v>171</v>
      </c>
      <c r="AT139" s="191" t="s">
        <v>166</v>
      </c>
      <c r="AU139" s="191" t="s">
        <v>8</v>
      </c>
      <c r="AY139" s="19" t="s">
        <v>164</v>
      </c>
      <c r="BE139" s="192">
        <f t="shared" si="14"/>
        <v>0</v>
      </c>
      <c r="BF139" s="192">
        <f t="shared" si="15"/>
        <v>0</v>
      </c>
      <c r="BG139" s="192">
        <f t="shared" si="16"/>
        <v>0</v>
      </c>
      <c r="BH139" s="192">
        <f t="shared" si="17"/>
        <v>0</v>
      </c>
      <c r="BI139" s="192">
        <f t="shared" si="18"/>
        <v>0</v>
      </c>
      <c r="BJ139" s="19" t="s">
        <v>8</v>
      </c>
      <c r="BK139" s="192">
        <f t="shared" si="19"/>
        <v>0</v>
      </c>
      <c r="BL139" s="19" t="s">
        <v>171</v>
      </c>
      <c r="BM139" s="191" t="s">
        <v>2552</v>
      </c>
    </row>
    <row r="140" spans="1:65" s="2" customFormat="1" ht="16.5" customHeight="1">
      <c r="A140" s="36"/>
      <c r="B140" s="37"/>
      <c r="C140" s="180" t="s">
        <v>477</v>
      </c>
      <c r="D140" s="180" t="s">
        <v>166</v>
      </c>
      <c r="E140" s="181" t="s">
        <v>2553</v>
      </c>
      <c r="F140" s="182" t="s">
        <v>2480</v>
      </c>
      <c r="G140" s="183" t="s">
        <v>1890</v>
      </c>
      <c r="H140" s="184">
        <v>2</v>
      </c>
      <c r="I140" s="185"/>
      <c r="J140" s="186">
        <f t="shared" si="10"/>
        <v>0</v>
      </c>
      <c r="K140" s="182" t="s">
        <v>20</v>
      </c>
      <c r="L140" s="41"/>
      <c r="M140" s="187" t="s">
        <v>20</v>
      </c>
      <c r="N140" s="188" t="s">
        <v>43</v>
      </c>
      <c r="O140" s="66"/>
      <c r="P140" s="189">
        <f t="shared" si="11"/>
        <v>0</v>
      </c>
      <c r="Q140" s="189">
        <v>0</v>
      </c>
      <c r="R140" s="189">
        <f t="shared" si="12"/>
        <v>0</v>
      </c>
      <c r="S140" s="189">
        <v>0</v>
      </c>
      <c r="T140" s="190">
        <f t="shared" si="13"/>
        <v>0</v>
      </c>
      <c r="U140" s="36"/>
      <c r="V140" s="36"/>
      <c r="W140" s="36"/>
      <c r="X140" s="36"/>
      <c r="Y140" s="36"/>
      <c r="Z140" s="36"/>
      <c r="AA140" s="36"/>
      <c r="AB140" s="36"/>
      <c r="AC140" s="36"/>
      <c r="AD140" s="36"/>
      <c r="AE140" s="36"/>
      <c r="AR140" s="191" t="s">
        <v>171</v>
      </c>
      <c r="AT140" s="191" t="s">
        <v>166</v>
      </c>
      <c r="AU140" s="191" t="s">
        <v>8</v>
      </c>
      <c r="AY140" s="19" t="s">
        <v>164</v>
      </c>
      <c r="BE140" s="192">
        <f t="shared" si="14"/>
        <v>0</v>
      </c>
      <c r="BF140" s="192">
        <f t="shared" si="15"/>
        <v>0</v>
      </c>
      <c r="BG140" s="192">
        <f t="shared" si="16"/>
        <v>0</v>
      </c>
      <c r="BH140" s="192">
        <f t="shared" si="17"/>
        <v>0</v>
      </c>
      <c r="BI140" s="192">
        <f t="shared" si="18"/>
        <v>0</v>
      </c>
      <c r="BJ140" s="19" t="s">
        <v>8</v>
      </c>
      <c r="BK140" s="192">
        <f t="shared" si="19"/>
        <v>0</v>
      </c>
      <c r="BL140" s="19" t="s">
        <v>171</v>
      </c>
      <c r="BM140" s="191" t="s">
        <v>2554</v>
      </c>
    </row>
    <row r="141" spans="1:65" s="2" customFormat="1" ht="16.5" customHeight="1">
      <c r="A141" s="36"/>
      <c r="B141" s="37"/>
      <c r="C141" s="180" t="s">
        <v>483</v>
      </c>
      <c r="D141" s="180" t="s">
        <v>166</v>
      </c>
      <c r="E141" s="181" t="s">
        <v>2555</v>
      </c>
      <c r="F141" s="182" t="s">
        <v>2483</v>
      </c>
      <c r="G141" s="183" t="s">
        <v>1890</v>
      </c>
      <c r="H141" s="184">
        <v>2</v>
      </c>
      <c r="I141" s="185"/>
      <c r="J141" s="186">
        <f t="shared" si="10"/>
        <v>0</v>
      </c>
      <c r="K141" s="182" t="s">
        <v>20</v>
      </c>
      <c r="L141" s="41"/>
      <c r="M141" s="187" t="s">
        <v>20</v>
      </c>
      <c r="N141" s="188" t="s">
        <v>43</v>
      </c>
      <c r="O141" s="66"/>
      <c r="P141" s="189">
        <f t="shared" si="11"/>
        <v>0</v>
      </c>
      <c r="Q141" s="189">
        <v>0</v>
      </c>
      <c r="R141" s="189">
        <f t="shared" si="12"/>
        <v>0</v>
      </c>
      <c r="S141" s="189">
        <v>0</v>
      </c>
      <c r="T141" s="190">
        <f t="shared" si="13"/>
        <v>0</v>
      </c>
      <c r="U141" s="36"/>
      <c r="V141" s="36"/>
      <c r="W141" s="36"/>
      <c r="X141" s="36"/>
      <c r="Y141" s="36"/>
      <c r="Z141" s="36"/>
      <c r="AA141" s="36"/>
      <c r="AB141" s="36"/>
      <c r="AC141" s="36"/>
      <c r="AD141" s="36"/>
      <c r="AE141" s="36"/>
      <c r="AR141" s="191" t="s">
        <v>171</v>
      </c>
      <c r="AT141" s="191" t="s">
        <v>166</v>
      </c>
      <c r="AU141" s="191" t="s">
        <v>8</v>
      </c>
      <c r="AY141" s="19" t="s">
        <v>164</v>
      </c>
      <c r="BE141" s="192">
        <f t="shared" si="14"/>
        <v>0</v>
      </c>
      <c r="BF141" s="192">
        <f t="shared" si="15"/>
        <v>0</v>
      </c>
      <c r="BG141" s="192">
        <f t="shared" si="16"/>
        <v>0</v>
      </c>
      <c r="BH141" s="192">
        <f t="shared" si="17"/>
        <v>0</v>
      </c>
      <c r="BI141" s="192">
        <f t="shared" si="18"/>
        <v>0</v>
      </c>
      <c r="BJ141" s="19" t="s">
        <v>8</v>
      </c>
      <c r="BK141" s="192">
        <f t="shared" si="19"/>
        <v>0</v>
      </c>
      <c r="BL141" s="19" t="s">
        <v>171</v>
      </c>
      <c r="BM141" s="191" t="s">
        <v>2556</v>
      </c>
    </row>
    <row r="142" spans="1:65" s="2" customFormat="1" ht="16.5" customHeight="1">
      <c r="A142" s="36"/>
      <c r="B142" s="37"/>
      <c r="C142" s="180" t="s">
        <v>489</v>
      </c>
      <c r="D142" s="180" t="s">
        <v>166</v>
      </c>
      <c r="E142" s="181" t="s">
        <v>2557</v>
      </c>
      <c r="F142" s="182" t="s">
        <v>2558</v>
      </c>
      <c r="G142" s="183" t="s">
        <v>1890</v>
      </c>
      <c r="H142" s="184">
        <v>2</v>
      </c>
      <c r="I142" s="185"/>
      <c r="J142" s="186">
        <f t="shared" si="10"/>
        <v>0</v>
      </c>
      <c r="K142" s="182" t="s">
        <v>20</v>
      </c>
      <c r="L142" s="41"/>
      <c r="M142" s="187" t="s">
        <v>20</v>
      </c>
      <c r="N142" s="188" t="s">
        <v>43</v>
      </c>
      <c r="O142" s="66"/>
      <c r="P142" s="189">
        <f t="shared" si="11"/>
        <v>0</v>
      </c>
      <c r="Q142" s="189">
        <v>0</v>
      </c>
      <c r="R142" s="189">
        <f t="shared" si="12"/>
        <v>0</v>
      </c>
      <c r="S142" s="189">
        <v>0</v>
      </c>
      <c r="T142" s="190">
        <f t="shared" si="13"/>
        <v>0</v>
      </c>
      <c r="U142" s="36"/>
      <c r="V142" s="36"/>
      <c r="W142" s="36"/>
      <c r="X142" s="36"/>
      <c r="Y142" s="36"/>
      <c r="Z142" s="36"/>
      <c r="AA142" s="36"/>
      <c r="AB142" s="36"/>
      <c r="AC142" s="36"/>
      <c r="AD142" s="36"/>
      <c r="AE142" s="36"/>
      <c r="AR142" s="191" t="s">
        <v>171</v>
      </c>
      <c r="AT142" s="191" t="s">
        <v>166</v>
      </c>
      <c r="AU142" s="191" t="s">
        <v>8</v>
      </c>
      <c r="AY142" s="19" t="s">
        <v>164</v>
      </c>
      <c r="BE142" s="192">
        <f t="shared" si="14"/>
        <v>0</v>
      </c>
      <c r="BF142" s="192">
        <f t="shared" si="15"/>
        <v>0</v>
      </c>
      <c r="BG142" s="192">
        <f t="shared" si="16"/>
        <v>0</v>
      </c>
      <c r="BH142" s="192">
        <f t="shared" si="17"/>
        <v>0</v>
      </c>
      <c r="BI142" s="192">
        <f t="shared" si="18"/>
        <v>0</v>
      </c>
      <c r="BJ142" s="19" t="s">
        <v>8</v>
      </c>
      <c r="BK142" s="192">
        <f t="shared" si="19"/>
        <v>0</v>
      </c>
      <c r="BL142" s="19" t="s">
        <v>171</v>
      </c>
      <c r="BM142" s="191" t="s">
        <v>2559</v>
      </c>
    </row>
    <row r="143" spans="1:65" s="2" customFormat="1" ht="16.5" customHeight="1">
      <c r="A143" s="36"/>
      <c r="B143" s="37"/>
      <c r="C143" s="180" t="s">
        <v>495</v>
      </c>
      <c r="D143" s="180" t="s">
        <v>166</v>
      </c>
      <c r="E143" s="181" t="s">
        <v>2560</v>
      </c>
      <c r="F143" s="182" t="s">
        <v>2477</v>
      </c>
      <c r="G143" s="183" t="s">
        <v>1890</v>
      </c>
      <c r="H143" s="184">
        <v>6</v>
      </c>
      <c r="I143" s="185"/>
      <c r="J143" s="186">
        <f t="shared" si="10"/>
        <v>0</v>
      </c>
      <c r="K143" s="182" t="s">
        <v>20</v>
      </c>
      <c r="L143" s="41"/>
      <c r="M143" s="187" t="s">
        <v>20</v>
      </c>
      <c r="N143" s="188" t="s">
        <v>43</v>
      </c>
      <c r="O143" s="66"/>
      <c r="P143" s="189">
        <f t="shared" si="11"/>
        <v>0</v>
      </c>
      <c r="Q143" s="189">
        <v>0</v>
      </c>
      <c r="R143" s="189">
        <f t="shared" si="12"/>
        <v>0</v>
      </c>
      <c r="S143" s="189">
        <v>0</v>
      </c>
      <c r="T143" s="190">
        <f t="shared" si="13"/>
        <v>0</v>
      </c>
      <c r="U143" s="36"/>
      <c r="V143" s="36"/>
      <c r="W143" s="36"/>
      <c r="X143" s="36"/>
      <c r="Y143" s="36"/>
      <c r="Z143" s="36"/>
      <c r="AA143" s="36"/>
      <c r="AB143" s="36"/>
      <c r="AC143" s="36"/>
      <c r="AD143" s="36"/>
      <c r="AE143" s="36"/>
      <c r="AR143" s="191" t="s">
        <v>171</v>
      </c>
      <c r="AT143" s="191" t="s">
        <v>166</v>
      </c>
      <c r="AU143" s="191" t="s">
        <v>8</v>
      </c>
      <c r="AY143" s="19" t="s">
        <v>164</v>
      </c>
      <c r="BE143" s="192">
        <f t="shared" si="14"/>
        <v>0</v>
      </c>
      <c r="BF143" s="192">
        <f t="shared" si="15"/>
        <v>0</v>
      </c>
      <c r="BG143" s="192">
        <f t="shared" si="16"/>
        <v>0</v>
      </c>
      <c r="BH143" s="192">
        <f t="shared" si="17"/>
        <v>0</v>
      </c>
      <c r="BI143" s="192">
        <f t="shared" si="18"/>
        <v>0</v>
      </c>
      <c r="BJ143" s="19" t="s">
        <v>8</v>
      </c>
      <c r="BK143" s="192">
        <f t="shared" si="19"/>
        <v>0</v>
      </c>
      <c r="BL143" s="19" t="s">
        <v>171</v>
      </c>
      <c r="BM143" s="191" t="s">
        <v>2561</v>
      </c>
    </row>
    <row r="144" spans="1:65" s="2" customFormat="1" ht="16.5" customHeight="1">
      <c r="A144" s="36"/>
      <c r="B144" s="37"/>
      <c r="C144" s="180" t="s">
        <v>501</v>
      </c>
      <c r="D144" s="180" t="s">
        <v>166</v>
      </c>
      <c r="E144" s="181" t="s">
        <v>2562</v>
      </c>
      <c r="F144" s="182" t="s">
        <v>2483</v>
      </c>
      <c r="G144" s="183" t="s">
        <v>1890</v>
      </c>
      <c r="H144" s="184">
        <v>2</v>
      </c>
      <c r="I144" s="185"/>
      <c r="J144" s="186">
        <f t="shared" si="10"/>
        <v>0</v>
      </c>
      <c r="K144" s="182" t="s">
        <v>20</v>
      </c>
      <c r="L144" s="41"/>
      <c r="M144" s="187" t="s">
        <v>20</v>
      </c>
      <c r="N144" s="188" t="s">
        <v>43</v>
      </c>
      <c r="O144" s="66"/>
      <c r="P144" s="189">
        <f t="shared" si="11"/>
        <v>0</v>
      </c>
      <c r="Q144" s="189">
        <v>0</v>
      </c>
      <c r="R144" s="189">
        <f t="shared" si="12"/>
        <v>0</v>
      </c>
      <c r="S144" s="189">
        <v>0</v>
      </c>
      <c r="T144" s="190">
        <f t="shared" si="13"/>
        <v>0</v>
      </c>
      <c r="U144" s="36"/>
      <c r="V144" s="36"/>
      <c r="W144" s="36"/>
      <c r="X144" s="36"/>
      <c r="Y144" s="36"/>
      <c r="Z144" s="36"/>
      <c r="AA144" s="36"/>
      <c r="AB144" s="36"/>
      <c r="AC144" s="36"/>
      <c r="AD144" s="36"/>
      <c r="AE144" s="36"/>
      <c r="AR144" s="191" t="s">
        <v>171</v>
      </c>
      <c r="AT144" s="191" t="s">
        <v>166</v>
      </c>
      <c r="AU144" s="191" t="s">
        <v>8</v>
      </c>
      <c r="AY144" s="19" t="s">
        <v>164</v>
      </c>
      <c r="BE144" s="192">
        <f t="shared" si="14"/>
        <v>0</v>
      </c>
      <c r="BF144" s="192">
        <f t="shared" si="15"/>
        <v>0</v>
      </c>
      <c r="BG144" s="192">
        <f t="shared" si="16"/>
        <v>0</v>
      </c>
      <c r="BH144" s="192">
        <f t="shared" si="17"/>
        <v>0</v>
      </c>
      <c r="BI144" s="192">
        <f t="shared" si="18"/>
        <v>0</v>
      </c>
      <c r="BJ144" s="19" t="s">
        <v>8</v>
      </c>
      <c r="BK144" s="192">
        <f t="shared" si="19"/>
        <v>0</v>
      </c>
      <c r="BL144" s="19" t="s">
        <v>171</v>
      </c>
      <c r="BM144" s="191" t="s">
        <v>2563</v>
      </c>
    </row>
    <row r="145" spans="1:65" s="2" customFormat="1" ht="16.5" customHeight="1">
      <c r="A145" s="36"/>
      <c r="B145" s="37"/>
      <c r="C145" s="180" t="s">
        <v>507</v>
      </c>
      <c r="D145" s="180" t="s">
        <v>166</v>
      </c>
      <c r="E145" s="181" t="s">
        <v>2564</v>
      </c>
      <c r="F145" s="182" t="s">
        <v>2565</v>
      </c>
      <c r="G145" s="183" t="s">
        <v>1890</v>
      </c>
      <c r="H145" s="184">
        <v>2</v>
      </c>
      <c r="I145" s="185"/>
      <c r="J145" s="186">
        <f t="shared" si="10"/>
        <v>0</v>
      </c>
      <c r="K145" s="182" t="s">
        <v>20</v>
      </c>
      <c r="L145" s="41"/>
      <c r="M145" s="187" t="s">
        <v>20</v>
      </c>
      <c r="N145" s="188" t="s">
        <v>43</v>
      </c>
      <c r="O145" s="66"/>
      <c r="P145" s="189">
        <f t="shared" si="11"/>
        <v>0</v>
      </c>
      <c r="Q145" s="189">
        <v>0</v>
      </c>
      <c r="R145" s="189">
        <f t="shared" si="12"/>
        <v>0</v>
      </c>
      <c r="S145" s="189">
        <v>0</v>
      </c>
      <c r="T145" s="190">
        <f t="shared" si="13"/>
        <v>0</v>
      </c>
      <c r="U145" s="36"/>
      <c r="V145" s="36"/>
      <c r="W145" s="36"/>
      <c r="X145" s="36"/>
      <c r="Y145" s="36"/>
      <c r="Z145" s="36"/>
      <c r="AA145" s="36"/>
      <c r="AB145" s="36"/>
      <c r="AC145" s="36"/>
      <c r="AD145" s="36"/>
      <c r="AE145" s="36"/>
      <c r="AR145" s="191" t="s">
        <v>171</v>
      </c>
      <c r="AT145" s="191" t="s">
        <v>166</v>
      </c>
      <c r="AU145" s="191" t="s">
        <v>8</v>
      </c>
      <c r="AY145" s="19" t="s">
        <v>164</v>
      </c>
      <c r="BE145" s="192">
        <f t="shared" si="14"/>
        <v>0</v>
      </c>
      <c r="BF145" s="192">
        <f t="shared" si="15"/>
        <v>0</v>
      </c>
      <c r="BG145" s="192">
        <f t="shared" si="16"/>
        <v>0</v>
      </c>
      <c r="BH145" s="192">
        <f t="shared" si="17"/>
        <v>0</v>
      </c>
      <c r="BI145" s="192">
        <f t="shared" si="18"/>
        <v>0</v>
      </c>
      <c r="BJ145" s="19" t="s">
        <v>8</v>
      </c>
      <c r="BK145" s="192">
        <f t="shared" si="19"/>
        <v>0</v>
      </c>
      <c r="BL145" s="19" t="s">
        <v>171</v>
      </c>
      <c r="BM145" s="191" t="s">
        <v>2566</v>
      </c>
    </row>
    <row r="146" spans="1:65" s="2" customFormat="1" ht="16.5" customHeight="1">
      <c r="A146" s="36"/>
      <c r="B146" s="37"/>
      <c r="C146" s="180" t="s">
        <v>513</v>
      </c>
      <c r="D146" s="180" t="s">
        <v>166</v>
      </c>
      <c r="E146" s="181" t="s">
        <v>2567</v>
      </c>
      <c r="F146" s="182" t="s">
        <v>2504</v>
      </c>
      <c r="G146" s="183" t="s">
        <v>1890</v>
      </c>
      <c r="H146" s="184">
        <v>3</v>
      </c>
      <c r="I146" s="185"/>
      <c r="J146" s="186">
        <f t="shared" si="10"/>
        <v>0</v>
      </c>
      <c r="K146" s="182" t="s">
        <v>20</v>
      </c>
      <c r="L146" s="41"/>
      <c r="M146" s="187" t="s">
        <v>20</v>
      </c>
      <c r="N146" s="188" t="s">
        <v>43</v>
      </c>
      <c r="O146" s="66"/>
      <c r="P146" s="189">
        <f t="shared" si="11"/>
        <v>0</v>
      </c>
      <c r="Q146" s="189">
        <v>0</v>
      </c>
      <c r="R146" s="189">
        <f t="shared" si="12"/>
        <v>0</v>
      </c>
      <c r="S146" s="189">
        <v>0</v>
      </c>
      <c r="T146" s="190">
        <f t="shared" si="13"/>
        <v>0</v>
      </c>
      <c r="U146" s="36"/>
      <c r="V146" s="36"/>
      <c r="W146" s="36"/>
      <c r="X146" s="36"/>
      <c r="Y146" s="36"/>
      <c r="Z146" s="36"/>
      <c r="AA146" s="36"/>
      <c r="AB146" s="36"/>
      <c r="AC146" s="36"/>
      <c r="AD146" s="36"/>
      <c r="AE146" s="36"/>
      <c r="AR146" s="191" t="s">
        <v>171</v>
      </c>
      <c r="AT146" s="191" t="s">
        <v>166</v>
      </c>
      <c r="AU146" s="191" t="s">
        <v>8</v>
      </c>
      <c r="AY146" s="19" t="s">
        <v>164</v>
      </c>
      <c r="BE146" s="192">
        <f t="shared" si="14"/>
        <v>0</v>
      </c>
      <c r="BF146" s="192">
        <f t="shared" si="15"/>
        <v>0</v>
      </c>
      <c r="BG146" s="192">
        <f t="shared" si="16"/>
        <v>0</v>
      </c>
      <c r="BH146" s="192">
        <f t="shared" si="17"/>
        <v>0</v>
      </c>
      <c r="BI146" s="192">
        <f t="shared" si="18"/>
        <v>0</v>
      </c>
      <c r="BJ146" s="19" t="s">
        <v>8</v>
      </c>
      <c r="BK146" s="192">
        <f t="shared" si="19"/>
        <v>0</v>
      </c>
      <c r="BL146" s="19" t="s">
        <v>171</v>
      </c>
      <c r="BM146" s="191" t="s">
        <v>2568</v>
      </c>
    </row>
    <row r="147" spans="1:65" s="2" customFormat="1" ht="16.5" customHeight="1">
      <c r="A147" s="36"/>
      <c r="B147" s="37"/>
      <c r="C147" s="180" t="s">
        <v>519</v>
      </c>
      <c r="D147" s="180" t="s">
        <v>166</v>
      </c>
      <c r="E147" s="181" t="s">
        <v>2569</v>
      </c>
      <c r="F147" s="182" t="s">
        <v>2538</v>
      </c>
      <c r="G147" s="183" t="s">
        <v>1890</v>
      </c>
      <c r="H147" s="184">
        <v>6</v>
      </c>
      <c r="I147" s="185"/>
      <c r="J147" s="186">
        <f t="shared" si="10"/>
        <v>0</v>
      </c>
      <c r="K147" s="182" t="s">
        <v>20</v>
      </c>
      <c r="L147" s="41"/>
      <c r="M147" s="187" t="s">
        <v>20</v>
      </c>
      <c r="N147" s="188" t="s">
        <v>43</v>
      </c>
      <c r="O147" s="66"/>
      <c r="P147" s="189">
        <f t="shared" si="11"/>
        <v>0</v>
      </c>
      <c r="Q147" s="189">
        <v>0</v>
      </c>
      <c r="R147" s="189">
        <f t="shared" si="12"/>
        <v>0</v>
      </c>
      <c r="S147" s="189">
        <v>0</v>
      </c>
      <c r="T147" s="190">
        <f t="shared" si="13"/>
        <v>0</v>
      </c>
      <c r="U147" s="36"/>
      <c r="V147" s="36"/>
      <c r="W147" s="36"/>
      <c r="X147" s="36"/>
      <c r="Y147" s="36"/>
      <c r="Z147" s="36"/>
      <c r="AA147" s="36"/>
      <c r="AB147" s="36"/>
      <c r="AC147" s="36"/>
      <c r="AD147" s="36"/>
      <c r="AE147" s="36"/>
      <c r="AR147" s="191" t="s">
        <v>171</v>
      </c>
      <c r="AT147" s="191" t="s">
        <v>166</v>
      </c>
      <c r="AU147" s="191" t="s">
        <v>8</v>
      </c>
      <c r="AY147" s="19" t="s">
        <v>164</v>
      </c>
      <c r="BE147" s="192">
        <f t="shared" si="14"/>
        <v>0</v>
      </c>
      <c r="BF147" s="192">
        <f t="shared" si="15"/>
        <v>0</v>
      </c>
      <c r="BG147" s="192">
        <f t="shared" si="16"/>
        <v>0</v>
      </c>
      <c r="BH147" s="192">
        <f t="shared" si="17"/>
        <v>0</v>
      </c>
      <c r="BI147" s="192">
        <f t="shared" si="18"/>
        <v>0</v>
      </c>
      <c r="BJ147" s="19" t="s">
        <v>8</v>
      </c>
      <c r="BK147" s="192">
        <f t="shared" si="19"/>
        <v>0</v>
      </c>
      <c r="BL147" s="19" t="s">
        <v>171</v>
      </c>
      <c r="BM147" s="191" t="s">
        <v>2570</v>
      </c>
    </row>
    <row r="148" spans="1:65" s="2" customFormat="1" ht="16.5" customHeight="1">
      <c r="A148" s="36"/>
      <c r="B148" s="37"/>
      <c r="C148" s="180" t="s">
        <v>525</v>
      </c>
      <c r="D148" s="180" t="s">
        <v>166</v>
      </c>
      <c r="E148" s="181" t="s">
        <v>2571</v>
      </c>
      <c r="F148" s="182" t="s">
        <v>2544</v>
      </c>
      <c r="G148" s="183" t="s">
        <v>1890</v>
      </c>
      <c r="H148" s="184">
        <v>2</v>
      </c>
      <c r="I148" s="185"/>
      <c r="J148" s="186">
        <f t="shared" si="10"/>
        <v>0</v>
      </c>
      <c r="K148" s="182" t="s">
        <v>20</v>
      </c>
      <c r="L148" s="41"/>
      <c r="M148" s="187" t="s">
        <v>20</v>
      </c>
      <c r="N148" s="188" t="s">
        <v>43</v>
      </c>
      <c r="O148" s="66"/>
      <c r="P148" s="189">
        <f t="shared" si="11"/>
        <v>0</v>
      </c>
      <c r="Q148" s="189">
        <v>0</v>
      </c>
      <c r="R148" s="189">
        <f t="shared" si="12"/>
        <v>0</v>
      </c>
      <c r="S148" s="189">
        <v>0</v>
      </c>
      <c r="T148" s="190">
        <f t="shared" si="13"/>
        <v>0</v>
      </c>
      <c r="U148" s="36"/>
      <c r="V148" s="36"/>
      <c r="W148" s="36"/>
      <c r="X148" s="36"/>
      <c r="Y148" s="36"/>
      <c r="Z148" s="36"/>
      <c r="AA148" s="36"/>
      <c r="AB148" s="36"/>
      <c r="AC148" s="36"/>
      <c r="AD148" s="36"/>
      <c r="AE148" s="36"/>
      <c r="AR148" s="191" t="s">
        <v>171</v>
      </c>
      <c r="AT148" s="191" t="s">
        <v>166</v>
      </c>
      <c r="AU148" s="191" t="s">
        <v>8</v>
      </c>
      <c r="AY148" s="19" t="s">
        <v>164</v>
      </c>
      <c r="BE148" s="192">
        <f t="shared" si="14"/>
        <v>0</v>
      </c>
      <c r="BF148" s="192">
        <f t="shared" si="15"/>
        <v>0</v>
      </c>
      <c r="BG148" s="192">
        <f t="shared" si="16"/>
        <v>0</v>
      </c>
      <c r="BH148" s="192">
        <f t="shared" si="17"/>
        <v>0</v>
      </c>
      <c r="BI148" s="192">
        <f t="shared" si="18"/>
        <v>0</v>
      </c>
      <c r="BJ148" s="19" t="s">
        <v>8</v>
      </c>
      <c r="BK148" s="192">
        <f t="shared" si="19"/>
        <v>0</v>
      </c>
      <c r="BL148" s="19" t="s">
        <v>171</v>
      </c>
      <c r="BM148" s="191" t="s">
        <v>2572</v>
      </c>
    </row>
    <row r="149" spans="1:65" s="2" customFormat="1" ht="16.5" customHeight="1">
      <c r="A149" s="36"/>
      <c r="B149" s="37"/>
      <c r="C149" s="180" t="s">
        <v>531</v>
      </c>
      <c r="D149" s="180" t="s">
        <v>166</v>
      </c>
      <c r="E149" s="181" t="s">
        <v>2573</v>
      </c>
      <c r="F149" s="182" t="s">
        <v>2477</v>
      </c>
      <c r="G149" s="183" t="s">
        <v>1890</v>
      </c>
      <c r="H149" s="184">
        <v>3</v>
      </c>
      <c r="I149" s="185"/>
      <c r="J149" s="186">
        <f t="shared" si="10"/>
        <v>0</v>
      </c>
      <c r="K149" s="182" t="s">
        <v>20</v>
      </c>
      <c r="L149" s="41"/>
      <c r="M149" s="187" t="s">
        <v>20</v>
      </c>
      <c r="N149" s="188" t="s">
        <v>43</v>
      </c>
      <c r="O149" s="66"/>
      <c r="P149" s="189">
        <f t="shared" si="11"/>
        <v>0</v>
      </c>
      <c r="Q149" s="189">
        <v>0</v>
      </c>
      <c r="R149" s="189">
        <f t="shared" si="12"/>
        <v>0</v>
      </c>
      <c r="S149" s="189">
        <v>0</v>
      </c>
      <c r="T149" s="190">
        <f t="shared" si="13"/>
        <v>0</v>
      </c>
      <c r="U149" s="36"/>
      <c r="V149" s="36"/>
      <c r="W149" s="36"/>
      <c r="X149" s="36"/>
      <c r="Y149" s="36"/>
      <c r="Z149" s="36"/>
      <c r="AA149" s="36"/>
      <c r="AB149" s="36"/>
      <c r="AC149" s="36"/>
      <c r="AD149" s="36"/>
      <c r="AE149" s="36"/>
      <c r="AR149" s="191" t="s">
        <v>171</v>
      </c>
      <c r="AT149" s="191" t="s">
        <v>166</v>
      </c>
      <c r="AU149" s="191" t="s">
        <v>8</v>
      </c>
      <c r="AY149" s="19" t="s">
        <v>164</v>
      </c>
      <c r="BE149" s="192">
        <f t="shared" si="14"/>
        <v>0</v>
      </c>
      <c r="BF149" s="192">
        <f t="shared" si="15"/>
        <v>0</v>
      </c>
      <c r="BG149" s="192">
        <f t="shared" si="16"/>
        <v>0</v>
      </c>
      <c r="BH149" s="192">
        <f t="shared" si="17"/>
        <v>0</v>
      </c>
      <c r="BI149" s="192">
        <f t="shared" si="18"/>
        <v>0</v>
      </c>
      <c r="BJ149" s="19" t="s">
        <v>8</v>
      </c>
      <c r="BK149" s="192">
        <f t="shared" si="19"/>
        <v>0</v>
      </c>
      <c r="BL149" s="19" t="s">
        <v>171</v>
      </c>
      <c r="BM149" s="191" t="s">
        <v>2574</v>
      </c>
    </row>
    <row r="150" spans="1:65" s="2" customFormat="1" ht="16.5" customHeight="1">
      <c r="A150" s="36"/>
      <c r="B150" s="37"/>
      <c r="C150" s="180" t="s">
        <v>536</v>
      </c>
      <c r="D150" s="180" t="s">
        <v>166</v>
      </c>
      <c r="E150" s="181" t="s">
        <v>2575</v>
      </c>
      <c r="F150" s="182" t="s">
        <v>2480</v>
      </c>
      <c r="G150" s="183" t="s">
        <v>1890</v>
      </c>
      <c r="H150" s="184">
        <v>3</v>
      </c>
      <c r="I150" s="185"/>
      <c r="J150" s="186">
        <f t="shared" si="10"/>
        <v>0</v>
      </c>
      <c r="K150" s="182" t="s">
        <v>20</v>
      </c>
      <c r="L150" s="41"/>
      <c r="M150" s="187" t="s">
        <v>20</v>
      </c>
      <c r="N150" s="188" t="s">
        <v>43</v>
      </c>
      <c r="O150" s="66"/>
      <c r="P150" s="189">
        <f t="shared" si="11"/>
        <v>0</v>
      </c>
      <c r="Q150" s="189">
        <v>0</v>
      </c>
      <c r="R150" s="189">
        <f t="shared" si="12"/>
        <v>0</v>
      </c>
      <c r="S150" s="189">
        <v>0</v>
      </c>
      <c r="T150" s="190">
        <f t="shared" si="13"/>
        <v>0</v>
      </c>
      <c r="U150" s="36"/>
      <c r="V150" s="36"/>
      <c r="W150" s="36"/>
      <c r="X150" s="36"/>
      <c r="Y150" s="36"/>
      <c r="Z150" s="36"/>
      <c r="AA150" s="36"/>
      <c r="AB150" s="36"/>
      <c r="AC150" s="36"/>
      <c r="AD150" s="36"/>
      <c r="AE150" s="36"/>
      <c r="AR150" s="191" t="s">
        <v>171</v>
      </c>
      <c r="AT150" s="191" t="s">
        <v>166</v>
      </c>
      <c r="AU150" s="191" t="s">
        <v>8</v>
      </c>
      <c r="AY150" s="19" t="s">
        <v>164</v>
      </c>
      <c r="BE150" s="192">
        <f t="shared" si="14"/>
        <v>0</v>
      </c>
      <c r="BF150" s="192">
        <f t="shared" si="15"/>
        <v>0</v>
      </c>
      <c r="BG150" s="192">
        <f t="shared" si="16"/>
        <v>0</v>
      </c>
      <c r="BH150" s="192">
        <f t="shared" si="17"/>
        <v>0</v>
      </c>
      <c r="BI150" s="192">
        <f t="shared" si="18"/>
        <v>0</v>
      </c>
      <c r="BJ150" s="19" t="s">
        <v>8</v>
      </c>
      <c r="BK150" s="192">
        <f t="shared" si="19"/>
        <v>0</v>
      </c>
      <c r="BL150" s="19" t="s">
        <v>171</v>
      </c>
      <c r="BM150" s="191" t="s">
        <v>2576</v>
      </c>
    </row>
    <row r="151" spans="1:65" s="2" customFormat="1" ht="16.5" customHeight="1">
      <c r="A151" s="36"/>
      <c r="B151" s="37"/>
      <c r="C151" s="180" t="s">
        <v>543</v>
      </c>
      <c r="D151" s="180" t="s">
        <v>166</v>
      </c>
      <c r="E151" s="181" t="s">
        <v>2577</v>
      </c>
      <c r="F151" s="182" t="s">
        <v>2483</v>
      </c>
      <c r="G151" s="183" t="s">
        <v>1890</v>
      </c>
      <c r="H151" s="184">
        <v>3</v>
      </c>
      <c r="I151" s="185"/>
      <c r="J151" s="186">
        <f t="shared" si="10"/>
        <v>0</v>
      </c>
      <c r="K151" s="182" t="s">
        <v>20</v>
      </c>
      <c r="L151" s="41"/>
      <c r="M151" s="187" t="s">
        <v>20</v>
      </c>
      <c r="N151" s="188" t="s">
        <v>43</v>
      </c>
      <c r="O151" s="66"/>
      <c r="P151" s="189">
        <f t="shared" si="11"/>
        <v>0</v>
      </c>
      <c r="Q151" s="189">
        <v>0</v>
      </c>
      <c r="R151" s="189">
        <f t="shared" si="12"/>
        <v>0</v>
      </c>
      <c r="S151" s="189">
        <v>0</v>
      </c>
      <c r="T151" s="190">
        <f t="shared" si="13"/>
        <v>0</v>
      </c>
      <c r="U151" s="36"/>
      <c r="V151" s="36"/>
      <c r="W151" s="36"/>
      <c r="X151" s="36"/>
      <c r="Y151" s="36"/>
      <c r="Z151" s="36"/>
      <c r="AA151" s="36"/>
      <c r="AB151" s="36"/>
      <c r="AC151" s="36"/>
      <c r="AD151" s="36"/>
      <c r="AE151" s="36"/>
      <c r="AR151" s="191" t="s">
        <v>171</v>
      </c>
      <c r="AT151" s="191" t="s">
        <v>166</v>
      </c>
      <c r="AU151" s="191" t="s">
        <v>8</v>
      </c>
      <c r="AY151" s="19" t="s">
        <v>164</v>
      </c>
      <c r="BE151" s="192">
        <f t="shared" si="14"/>
        <v>0</v>
      </c>
      <c r="BF151" s="192">
        <f t="shared" si="15"/>
        <v>0</v>
      </c>
      <c r="BG151" s="192">
        <f t="shared" si="16"/>
        <v>0</v>
      </c>
      <c r="BH151" s="192">
        <f t="shared" si="17"/>
        <v>0</v>
      </c>
      <c r="BI151" s="192">
        <f t="shared" si="18"/>
        <v>0</v>
      </c>
      <c r="BJ151" s="19" t="s">
        <v>8</v>
      </c>
      <c r="BK151" s="192">
        <f t="shared" si="19"/>
        <v>0</v>
      </c>
      <c r="BL151" s="19" t="s">
        <v>171</v>
      </c>
      <c r="BM151" s="191" t="s">
        <v>2578</v>
      </c>
    </row>
    <row r="152" spans="1:65" s="2" customFormat="1" ht="16.5" customHeight="1">
      <c r="A152" s="36"/>
      <c r="B152" s="37"/>
      <c r="C152" s="180" t="s">
        <v>548</v>
      </c>
      <c r="D152" s="180" t="s">
        <v>166</v>
      </c>
      <c r="E152" s="181" t="s">
        <v>2579</v>
      </c>
      <c r="F152" s="182" t="s">
        <v>2450</v>
      </c>
      <c r="G152" s="183" t="s">
        <v>1890</v>
      </c>
      <c r="H152" s="184">
        <v>2</v>
      </c>
      <c r="I152" s="185"/>
      <c r="J152" s="186">
        <f t="shared" si="10"/>
        <v>0</v>
      </c>
      <c r="K152" s="182" t="s">
        <v>20</v>
      </c>
      <c r="L152" s="41"/>
      <c r="M152" s="187" t="s">
        <v>20</v>
      </c>
      <c r="N152" s="188" t="s">
        <v>43</v>
      </c>
      <c r="O152" s="66"/>
      <c r="P152" s="189">
        <f t="shared" si="11"/>
        <v>0</v>
      </c>
      <c r="Q152" s="189">
        <v>0</v>
      </c>
      <c r="R152" s="189">
        <f t="shared" si="12"/>
        <v>0</v>
      </c>
      <c r="S152" s="189">
        <v>0</v>
      </c>
      <c r="T152" s="190">
        <f t="shared" si="13"/>
        <v>0</v>
      </c>
      <c r="U152" s="36"/>
      <c r="V152" s="36"/>
      <c r="W152" s="36"/>
      <c r="X152" s="36"/>
      <c r="Y152" s="36"/>
      <c r="Z152" s="36"/>
      <c r="AA152" s="36"/>
      <c r="AB152" s="36"/>
      <c r="AC152" s="36"/>
      <c r="AD152" s="36"/>
      <c r="AE152" s="36"/>
      <c r="AR152" s="191" t="s">
        <v>171</v>
      </c>
      <c r="AT152" s="191" t="s">
        <v>166</v>
      </c>
      <c r="AU152" s="191" t="s">
        <v>8</v>
      </c>
      <c r="AY152" s="19" t="s">
        <v>164</v>
      </c>
      <c r="BE152" s="192">
        <f t="shared" si="14"/>
        <v>0</v>
      </c>
      <c r="BF152" s="192">
        <f t="shared" si="15"/>
        <v>0</v>
      </c>
      <c r="BG152" s="192">
        <f t="shared" si="16"/>
        <v>0</v>
      </c>
      <c r="BH152" s="192">
        <f t="shared" si="17"/>
        <v>0</v>
      </c>
      <c r="BI152" s="192">
        <f t="shared" si="18"/>
        <v>0</v>
      </c>
      <c r="BJ152" s="19" t="s">
        <v>8</v>
      </c>
      <c r="BK152" s="192">
        <f t="shared" si="19"/>
        <v>0</v>
      </c>
      <c r="BL152" s="19" t="s">
        <v>171</v>
      </c>
      <c r="BM152" s="191" t="s">
        <v>2580</v>
      </c>
    </row>
    <row r="153" spans="1:65" s="2" customFormat="1" ht="16.5" customHeight="1">
      <c r="A153" s="36"/>
      <c r="B153" s="37"/>
      <c r="C153" s="180" t="s">
        <v>554</v>
      </c>
      <c r="D153" s="180" t="s">
        <v>166</v>
      </c>
      <c r="E153" s="181" t="s">
        <v>2581</v>
      </c>
      <c r="F153" s="182" t="s">
        <v>2582</v>
      </c>
      <c r="G153" s="183" t="s">
        <v>1890</v>
      </c>
      <c r="H153" s="184">
        <v>6</v>
      </c>
      <c r="I153" s="185"/>
      <c r="J153" s="186">
        <f t="shared" si="10"/>
        <v>0</v>
      </c>
      <c r="K153" s="182" t="s">
        <v>20</v>
      </c>
      <c r="L153" s="41"/>
      <c r="M153" s="187" t="s">
        <v>20</v>
      </c>
      <c r="N153" s="188" t="s">
        <v>43</v>
      </c>
      <c r="O153" s="66"/>
      <c r="P153" s="189">
        <f t="shared" si="11"/>
        <v>0</v>
      </c>
      <c r="Q153" s="189">
        <v>0</v>
      </c>
      <c r="R153" s="189">
        <f t="shared" si="12"/>
        <v>0</v>
      </c>
      <c r="S153" s="189">
        <v>0</v>
      </c>
      <c r="T153" s="190">
        <f t="shared" si="13"/>
        <v>0</v>
      </c>
      <c r="U153" s="36"/>
      <c r="V153" s="36"/>
      <c r="W153" s="36"/>
      <c r="X153" s="36"/>
      <c r="Y153" s="36"/>
      <c r="Z153" s="36"/>
      <c r="AA153" s="36"/>
      <c r="AB153" s="36"/>
      <c r="AC153" s="36"/>
      <c r="AD153" s="36"/>
      <c r="AE153" s="36"/>
      <c r="AR153" s="191" t="s">
        <v>171</v>
      </c>
      <c r="AT153" s="191" t="s">
        <v>166</v>
      </c>
      <c r="AU153" s="191" t="s">
        <v>8</v>
      </c>
      <c r="AY153" s="19" t="s">
        <v>164</v>
      </c>
      <c r="BE153" s="192">
        <f t="shared" si="14"/>
        <v>0</v>
      </c>
      <c r="BF153" s="192">
        <f t="shared" si="15"/>
        <v>0</v>
      </c>
      <c r="BG153" s="192">
        <f t="shared" si="16"/>
        <v>0</v>
      </c>
      <c r="BH153" s="192">
        <f t="shared" si="17"/>
        <v>0</v>
      </c>
      <c r="BI153" s="192">
        <f t="shared" si="18"/>
        <v>0</v>
      </c>
      <c r="BJ153" s="19" t="s">
        <v>8</v>
      </c>
      <c r="BK153" s="192">
        <f t="shared" si="19"/>
        <v>0</v>
      </c>
      <c r="BL153" s="19" t="s">
        <v>171</v>
      </c>
      <c r="BM153" s="191" t="s">
        <v>2583</v>
      </c>
    </row>
    <row r="154" spans="1:65" s="2" customFormat="1" ht="16.5" customHeight="1">
      <c r="A154" s="36"/>
      <c r="B154" s="37"/>
      <c r="C154" s="180" t="s">
        <v>558</v>
      </c>
      <c r="D154" s="180" t="s">
        <v>166</v>
      </c>
      <c r="E154" s="181" t="s">
        <v>2584</v>
      </c>
      <c r="F154" s="182" t="s">
        <v>2477</v>
      </c>
      <c r="G154" s="183" t="s">
        <v>1890</v>
      </c>
      <c r="H154" s="184">
        <v>6</v>
      </c>
      <c r="I154" s="185"/>
      <c r="J154" s="186">
        <f t="shared" si="10"/>
        <v>0</v>
      </c>
      <c r="K154" s="182" t="s">
        <v>20</v>
      </c>
      <c r="L154" s="41"/>
      <c r="M154" s="187" t="s">
        <v>20</v>
      </c>
      <c r="N154" s="188" t="s">
        <v>43</v>
      </c>
      <c r="O154" s="66"/>
      <c r="P154" s="189">
        <f t="shared" si="11"/>
        <v>0</v>
      </c>
      <c r="Q154" s="189">
        <v>0</v>
      </c>
      <c r="R154" s="189">
        <f t="shared" si="12"/>
        <v>0</v>
      </c>
      <c r="S154" s="189">
        <v>0</v>
      </c>
      <c r="T154" s="190">
        <f t="shared" si="13"/>
        <v>0</v>
      </c>
      <c r="U154" s="36"/>
      <c r="V154" s="36"/>
      <c r="W154" s="36"/>
      <c r="X154" s="36"/>
      <c r="Y154" s="36"/>
      <c r="Z154" s="36"/>
      <c r="AA154" s="36"/>
      <c r="AB154" s="36"/>
      <c r="AC154" s="36"/>
      <c r="AD154" s="36"/>
      <c r="AE154" s="36"/>
      <c r="AR154" s="191" t="s">
        <v>171</v>
      </c>
      <c r="AT154" s="191" t="s">
        <v>166</v>
      </c>
      <c r="AU154" s="191" t="s">
        <v>8</v>
      </c>
      <c r="AY154" s="19" t="s">
        <v>164</v>
      </c>
      <c r="BE154" s="192">
        <f t="shared" si="14"/>
        <v>0</v>
      </c>
      <c r="BF154" s="192">
        <f t="shared" si="15"/>
        <v>0</v>
      </c>
      <c r="BG154" s="192">
        <f t="shared" si="16"/>
        <v>0</v>
      </c>
      <c r="BH154" s="192">
        <f t="shared" si="17"/>
        <v>0</v>
      </c>
      <c r="BI154" s="192">
        <f t="shared" si="18"/>
        <v>0</v>
      </c>
      <c r="BJ154" s="19" t="s">
        <v>8</v>
      </c>
      <c r="BK154" s="192">
        <f t="shared" si="19"/>
        <v>0</v>
      </c>
      <c r="BL154" s="19" t="s">
        <v>171</v>
      </c>
      <c r="BM154" s="191" t="s">
        <v>2585</v>
      </c>
    </row>
    <row r="155" spans="1:65" s="2" customFormat="1" ht="16.5" customHeight="1">
      <c r="A155" s="36"/>
      <c r="B155" s="37"/>
      <c r="C155" s="180" t="s">
        <v>562</v>
      </c>
      <c r="D155" s="180" t="s">
        <v>166</v>
      </c>
      <c r="E155" s="181" t="s">
        <v>2586</v>
      </c>
      <c r="F155" s="182" t="s">
        <v>2480</v>
      </c>
      <c r="G155" s="183" t="s">
        <v>1890</v>
      </c>
      <c r="H155" s="184">
        <v>6</v>
      </c>
      <c r="I155" s="185"/>
      <c r="J155" s="186">
        <f t="shared" si="10"/>
        <v>0</v>
      </c>
      <c r="K155" s="182" t="s">
        <v>20</v>
      </c>
      <c r="L155" s="41"/>
      <c r="M155" s="187" t="s">
        <v>20</v>
      </c>
      <c r="N155" s="188" t="s">
        <v>43</v>
      </c>
      <c r="O155" s="66"/>
      <c r="P155" s="189">
        <f t="shared" si="11"/>
        <v>0</v>
      </c>
      <c r="Q155" s="189">
        <v>0</v>
      </c>
      <c r="R155" s="189">
        <f t="shared" si="12"/>
        <v>0</v>
      </c>
      <c r="S155" s="189">
        <v>0</v>
      </c>
      <c r="T155" s="190">
        <f t="shared" si="13"/>
        <v>0</v>
      </c>
      <c r="U155" s="36"/>
      <c r="V155" s="36"/>
      <c r="W155" s="36"/>
      <c r="X155" s="36"/>
      <c r="Y155" s="36"/>
      <c r="Z155" s="36"/>
      <c r="AA155" s="36"/>
      <c r="AB155" s="36"/>
      <c r="AC155" s="36"/>
      <c r="AD155" s="36"/>
      <c r="AE155" s="36"/>
      <c r="AR155" s="191" t="s">
        <v>171</v>
      </c>
      <c r="AT155" s="191" t="s">
        <v>166</v>
      </c>
      <c r="AU155" s="191" t="s">
        <v>8</v>
      </c>
      <c r="AY155" s="19" t="s">
        <v>164</v>
      </c>
      <c r="BE155" s="192">
        <f t="shared" si="14"/>
        <v>0</v>
      </c>
      <c r="BF155" s="192">
        <f t="shared" si="15"/>
        <v>0</v>
      </c>
      <c r="BG155" s="192">
        <f t="shared" si="16"/>
        <v>0</v>
      </c>
      <c r="BH155" s="192">
        <f t="shared" si="17"/>
        <v>0</v>
      </c>
      <c r="BI155" s="192">
        <f t="shared" si="18"/>
        <v>0</v>
      </c>
      <c r="BJ155" s="19" t="s">
        <v>8</v>
      </c>
      <c r="BK155" s="192">
        <f t="shared" si="19"/>
        <v>0</v>
      </c>
      <c r="BL155" s="19" t="s">
        <v>171</v>
      </c>
      <c r="BM155" s="191" t="s">
        <v>2587</v>
      </c>
    </row>
    <row r="156" spans="1:65" s="2" customFormat="1" ht="16.5" customHeight="1">
      <c r="A156" s="36"/>
      <c r="B156" s="37"/>
      <c r="C156" s="180" t="s">
        <v>567</v>
      </c>
      <c r="D156" s="180" t="s">
        <v>166</v>
      </c>
      <c r="E156" s="181" t="s">
        <v>2588</v>
      </c>
      <c r="F156" s="182" t="s">
        <v>2483</v>
      </c>
      <c r="G156" s="183" t="s">
        <v>1890</v>
      </c>
      <c r="H156" s="184">
        <v>6</v>
      </c>
      <c r="I156" s="185"/>
      <c r="J156" s="186">
        <f t="shared" ref="J156" si="20">ROUND(I156*H156,0)</f>
        <v>0</v>
      </c>
      <c r="K156" s="182" t="s">
        <v>20</v>
      </c>
      <c r="L156" s="41"/>
      <c r="M156" s="187" t="s">
        <v>20</v>
      </c>
      <c r="N156" s="188" t="s">
        <v>43</v>
      </c>
      <c r="O156" s="66"/>
      <c r="P156" s="189">
        <f t="shared" ref="P156" si="21">O156*H156</f>
        <v>0</v>
      </c>
      <c r="Q156" s="189">
        <v>0</v>
      </c>
      <c r="R156" s="189">
        <f t="shared" ref="R156" si="22">Q156*H156</f>
        <v>0</v>
      </c>
      <c r="S156" s="189">
        <v>0</v>
      </c>
      <c r="T156" s="190">
        <f t="shared" ref="T156" si="23">S156*H156</f>
        <v>0</v>
      </c>
      <c r="U156" s="36"/>
      <c r="V156" s="36"/>
      <c r="W156" s="36"/>
      <c r="X156" s="36"/>
      <c r="Y156" s="36"/>
      <c r="Z156" s="36"/>
      <c r="AA156" s="36"/>
      <c r="AB156" s="36"/>
      <c r="AC156" s="36"/>
      <c r="AD156" s="36"/>
      <c r="AE156" s="36"/>
      <c r="AR156" s="191" t="s">
        <v>171</v>
      </c>
      <c r="AT156" s="191" t="s">
        <v>166</v>
      </c>
      <c r="AU156" s="191" t="s">
        <v>8</v>
      </c>
      <c r="AY156" s="19" t="s">
        <v>164</v>
      </c>
      <c r="BE156" s="192">
        <f t="shared" si="14"/>
        <v>0</v>
      </c>
      <c r="BF156" s="192">
        <f t="shared" si="15"/>
        <v>0</v>
      </c>
      <c r="BG156" s="192">
        <f t="shared" si="16"/>
        <v>0</v>
      </c>
      <c r="BH156" s="192">
        <f t="shared" si="17"/>
        <v>0</v>
      </c>
      <c r="BI156" s="192">
        <f t="shared" si="18"/>
        <v>0</v>
      </c>
      <c r="BJ156" s="19" t="s">
        <v>8</v>
      </c>
      <c r="BK156" s="192">
        <f t="shared" si="19"/>
        <v>0</v>
      </c>
      <c r="BL156" s="19" t="s">
        <v>171</v>
      </c>
      <c r="BM156" s="191" t="s">
        <v>2589</v>
      </c>
    </row>
    <row r="157" spans="1:65" s="12" customFormat="1" ht="25.9" customHeight="1">
      <c r="B157" s="164"/>
      <c r="C157" s="165"/>
      <c r="D157" s="166" t="s">
        <v>71</v>
      </c>
      <c r="E157" s="167" t="s">
        <v>2590</v>
      </c>
      <c r="F157" s="167" t="s">
        <v>2591</v>
      </c>
      <c r="G157" s="165"/>
      <c r="H157" s="165"/>
      <c r="I157" s="168"/>
      <c r="J157" s="169">
        <f>BK157</f>
        <v>0</v>
      </c>
      <c r="K157" s="165"/>
      <c r="L157" s="170"/>
      <c r="M157" s="171"/>
      <c r="N157" s="172"/>
      <c r="O157" s="172"/>
      <c r="P157" s="173">
        <f>SUM(P158:P197)</f>
        <v>0</v>
      </c>
      <c r="Q157" s="172"/>
      <c r="R157" s="173">
        <f>SUM(R158:R197)</f>
        <v>0</v>
      </c>
      <c r="S157" s="172"/>
      <c r="T157" s="174">
        <f>SUM(T158:T197)</f>
        <v>0</v>
      </c>
      <c r="AR157" s="175" t="s">
        <v>8</v>
      </c>
      <c r="AT157" s="176" t="s">
        <v>71</v>
      </c>
      <c r="AU157" s="176" t="s">
        <v>72</v>
      </c>
      <c r="AY157" s="175" t="s">
        <v>164</v>
      </c>
      <c r="BK157" s="177">
        <f>SUM(BK158:BK197)</f>
        <v>0</v>
      </c>
    </row>
    <row r="158" spans="1:65" s="2" customFormat="1" ht="24.2" customHeight="1">
      <c r="A158" s="36"/>
      <c r="B158" s="37"/>
      <c r="C158" s="180" t="s">
        <v>571</v>
      </c>
      <c r="D158" s="180" t="s">
        <v>166</v>
      </c>
      <c r="E158" s="181" t="s">
        <v>2592</v>
      </c>
      <c r="F158" s="182" t="s">
        <v>2593</v>
      </c>
      <c r="G158" s="183" t="s">
        <v>1890</v>
      </c>
      <c r="H158" s="184">
        <v>1</v>
      </c>
      <c r="I158" s="185"/>
      <c r="J158" s="186">
        <f t="shared" ref="J158:J197" si="24">ROUND(I158*H158,0)</f>
        <v>0</v>
      </c>
      <c r="K158" s="182" t="s">
        <v>20</v>
      </c>
      <c r="L158" s="41"/>
      <c r="M158" s="187" t="s">
        <v>20</v>
      </c>
      <c r="N158" s="188" t="s">
        <v>43</v>
      </c>
      <c r="O158" s="66"/>
      <c r="P158" s="189">
        <f t="shared" ref="P158:P197" si="25">O158*H158</f>
        <v>0</v>
      </c>
      <c r="Q158" s="189">
        <v>0</v>
      </c>
      <c r="R158" s="189">
        <f t="shared" ref="R158:R197" si="26">Q158*H158</f>
        <v>0</v>
      </c>
      <c r="S158" s="189">
        <v>0</v>
      </c>
      <c r="T158" s="190">
        <f t="shared" ref="T158:T197" si="27">S158*H158</f>
        <v>0</v>
      </c>
      <c r="U158" s="36"/>
      <c r="V158" s="36"/>
      <c r="W158" s="36"/>
      <c r="X158" s="36"/>
      <c r="Y158" s="36"/>
      <c r="Z158" s="36"/>
      <c r="AA158" s="36"/>
      <c r="AB158" s="36"/>
      <c r="AC158" s="36"/>
      <c r="AD158" s="36"/>
      <c r="AE158" s="36"/>
      <c r="AR158" s="191" t="s">
        <v>171</v>
      </c>
      <c r="AT158" s="191" t="s">
        <v>166</v>
      </c>
      <c r="AU158" s="191" t="s">
        <v>8</v>
      </c>
      <c r="AY158" s="19" t="s">
        <v>164</v>
      </c>
      <c r="BE158" s="192">
        <f t="shared" ref="BE158:BE197" si="28">IF(N158="základní",J158,0)</f>
        <v>0</v>
      </c>
      <c r="BF158" s="192">
        <f t="shared" ref="BF158:BF197" si="29">IF(N158="snížená",J158,0)</f>
        <v>0</v>
      </c>
      <c r="BG158" s="192">
        <f t="shared" ref="BG158:BG197" si="30">IF(N158="zákl. přenesená",J158,0)</f>
        <v>0</v>
      </c>
      <c r="BH158" s="192">
        <f t="shared" ref="BH158:BH197" si="31">IF(N158="sníž. přenesená",J158,0)</f>
        <v>0</v>
      </c>
      <c r="BI158" s="192">
        <f t="shared" ref="BI158:BI197" si="32">IF(N158="nulová",J158,0)</f>
        <v>0</v>
      </c>
      <c r="BJ158" s="19" t="s">
        <v>8</v>
      </c>
      <c r="BK158" s="192">
        <f t="shared" ref="BK158:BK197" si="33">ROUND(I158*H158,0)</f>
        <v>0</v>
      </c>
      <c r="BL158" s="19" t="s">
        <v>171</v>
      </c>
      <c r="BM158" s="191" t="s">
        <v>2594</v>
      </c>
    </row>
    <row r="159" spans="1:65" s="2" customFormat="1" ht="16.5" customHeight="1">
      <c r="A159" s="36"/>
      <c r="B159" s="37"/>
      <c r="C159" s="180" t="s">
        <v>577</v>
      </c>
      <c r="D159" s="180" t="s">
        <v>166</v>
      </c>
      <c r="E159" s="181" t="s">
        <v>2595</v>
      </c>
      <c r="F159" s="182" t="s">
        <v>2530</v>
      </c>
      <c r="G159" s="183" t="s">
        <v>1890</v>
      </c>
      <c r="H159" s="184">
        <v>1</v>
      </c>
      <c r="I159" s="185"/>
      <c r="J159" s="186">
        <f t="shared" si="24"/>
        <v>0</v>
      </c>
      <c r="K159" s="182" t="s">
        <v>20</v>
      </c>
      <c r="L159" s="41"/>
      <c r="M159" s="187" t="s">
        <v>20</v>
      </c>
      <c r="N159" s="188" t="s">
        <v>43</v>
      </c>
      <c r="O159" s="66"/>
      <c r="P159" s="189">
        <f t="shared" si="25"/>
        <v>0</v>
      </c>
      <c r="Q159" s="189">
        <v>0</v>
      </c>
      <c r="R159" s="189">
        <f t="shared" si="26"/>
        <v>0</v>
      </c>
      <c r="S159" s="189">
        <v>0</v>
      </c>
      <c r="T159" s="190">
        <f t="shared" si="27"/>
        <v>0</v>
      </c>
      <c r="U159" s="36"/>
      <c r="V159" s="36"/>
      <c r="W159" s="36"/>
      <c r="X159" s="36"/>
      <c r="Y159" s="36"/>
      <c r="Z159" s="36"/>
      <c r="AA159" s="36"/>
      <c r="AB159" s="36"/>
      <c r="AC159" s="36"/>
      <c r="AD159" s="36"/>
      <c r="AE159" s="36"/>
      <c r="AR159" s="191" t="s">
        <v>171</v>
      </c>
      <c r="AT159" s="191" t="s">
        <v>166</v>
      </c>
      <c r="AU159" s="191" t="s">
        <v>8</v>
      </c>
      <c r="AY159" s="19" t="s">
        <v>164</v>
      </c>
      <c r="BE159" s="192">
        <f t="shared" si="28"/>
        <v>0</v>
      </c>
      <c r="BF159" s="192">
        <f t="shared" si="29"/>
        <v>0</v>
      </c>
      <c r="BG159" s="192">
        <f t="shared" si="30"/>
        <v>0</v>
      </c>
      <c r="BH159" s="192">
        <f t="shared" si="31"/>
        <v>0</v>
      </c>
      <c r="BI159" s="192">
        <f t="shared" si="32"/>
        <v>0</v>
      </c>
      <c r="BJ159" s="19" t="s">
        <v>8</v>
      </c>
      <c r="BK159" s="192">
        <f t="shared" si="33"/>
        <v>0</v>
      </c>
      <c r="BL159" s="19" t="s">
        <v>171</v>
      </c>
      <c r="BM159" s="191" t="s">
        <v>2596</v>
      </c>
    </row>
    <row r="160" spans="1:65" s="2" customFormat="1" ht="16.5" customHeight="1">
      <c r="A160" s="36"/>
      <c r="B160" s="37"/>
      <c r="C160" s="180" t="s">
        <v>584</v>
      </c>
      <c r="D160" s="180" t="s">
        <v>166</v>
      </c>
      <c r="E160" s="181" t="s">
        <v>2597</v>
      </c>
      <c r="F160" s="182" t="s">
        <v>2598</v>
      </c>
      <c r="G160" s="183" t="s">
        <v>1890</v>
      </c>
      <c r="H160" s="184">
        <v>1</v>
      </c>
      <c r="I160" s="185"/>
      <c r="J160" s="186">
        <f t="shared" si="24"/>
        <v>0</v>
      </c>
      <c r="K160" s="182" t="s">
        <v>20</v>
      </c>
      <c r="L160" s="41"/>
      <c r="M160" s="187" t="s">
        <v>20</v>
      </c>
      <c r="N160" s="188" t="s">
        <v>43</v>
      </c>
      <c r="O160" s="66"/>
      <c r="P160" s="189">
        <f t="shared" si="25"/>
        <v>0</v>
      </c>
      <c r="Q160" s="189">
        <v>0</v>
      </c>
      <c r="R160" s="189">
        <f t="shared" si="26"/>
        <v>0</v>
      </c>
      <c r="S160" s="189">
        <v>0</v>
      </c>
      <c r="T160" s="190">
        <f t="shared" si="27"/>
        <v>0</v>
      </c>
      <c r="U160" s="36"/>
      <c r="V160" s="36"/>
      <c r="W160" s="36"/>
      <c r="X160" s="36"/>
      <c r="Y160" s="36"/>
      <c r="Z160" s="36"/>
      <c r="AA160" s="36"/>
      <c r="AB160" s="36"/>
      <c r="AC160" s="36"/>
      <c r="AD160" s="36"/>
      <c r="AE160" s="36"/>
      <c r="AR160" s="191" t="s">
        <v>171</v>
      </c>
      <c r="AT160" s="191" t="s">
        <v>166</v>
      </c>
      <c r="AU160" s="191" t="s">
        <v>8</v>
      </c>
      <c r="AY160" s="19" t="s">
        <v>164</v>
      </c>
      <c r="BE160" s="192">
        <f t="shared" si="28"/>
        <v>0</v>
      </c>
      <c r="BF160" s="192">
        <f t="shared" si="29"/>
        <v>0</v>
      </c>
      <c r="BG160" s="192">
        <f t="shared" si="30"/>
        <v>0</v>
      </c>
      <c r="BH160" s="192">
        <f t="shared" si="31"/>
        <v>0</v>
      </c>
      <c r="BI160" s="192">
        <f t="shared" si="32"/>
        <v>0</v>
      </c>
      <c r="BJ160" s="19" t="s">
        <v>8</v>
      </c>
      <c r="BK160" s="192">
        <f t="shared" si="33"/>
        <v>0</v>
      </c>
      <c r="BL160" s="19" t="s">
        <v>171</v>
      </c>
      <c r="BM160" s="191" t="s">
        <v>2599</v>
      </c>
    </row>
    <row r="161" spans="1:65" s="2" customFormat="1" ht="16.5" customHeight="1">
      <c r="A161" s="36"/>
      <c r="B161" s="37"/>
      <c r="C161" s="180" t="s">
        <v>590</v>
      </c>
      <c r="D161" s="180" t="s">
        <v>166</v>
      </c>
      <c r="E161" s="181" t="s">
        <v>2600</v>
      </c>
      <c r="F161" s="182" t="s">
        <v>2471</v>
      </c>
      <c r="G161" s="183" t="s">
        <v>1890</v>
      </c>
      <c r="H161" s="184">
        <v>1</v>
      </c>
      <c r="I161" s="185"/>
      <c r="J161" s="186">
        <f t="shared" si="24"/>
        <v>0</v>
      </c>
      <c r="K161" s="182" t="s">
        <v>20</v>
      </c>
      <c r="L161" s="41"/>
      <c r="M161" s="187" t="s">
        <v>20</v>
      </c>
      <c r="N161" s="188" t="s">
        <v>43</v>
      </c>
      <c r="O161" s="66"/>
      <c r="P161" s="189">
        <f t="shared" si="25"/>
        <v>0</v>
      </c>
      <c r="Q161" s="189">
        <v>0</v>
      </c>
      <c r="R161" s="189">
        <f t="shared" si="26"/>
        <v>0</v>
      </c>
      <c r="S161" s="189">
        <v>0</v>
      </c>
      <c r="T161" s="190">
        <f t="shared" si="27"/>
        <v>0</v>
      </c>
      <c r="U161" s="36"/>
      <c r="V161" s="36"/>
      <c r="W161" s="36"/>
      <c r="X161" s="36"/>
      <c r="Y161" s="36"/>
      <c r="Z161" s="36"/>
      <c r="AA161" s="36"/>
      <c r="AB161" s="36"/>
      <c r="AC161" s="36"/>
      <c r="AD161" s="36"/>
      <c r="AE161" s="36"/>
      <c r="AR161" s="191" t="s">
        <v>171</v>
      </c>
      <c r="AT161" s="191" t="s">
        <v>166</v>
      </c>
      <c r="AU161" s="191" t="s">
        <v>8</v>
      </c>
      <c r="AY161" s="19" t="s">
        <v>164</v>
      </c>
      <c r="BE161" s="192">
        <f t="shared" si="28"/>
        <v>0</v>
      </c>
      <c r="BF161" s="192">
        <f t="shared" si="29"/>
        <v>0</v>
      </c>
      <c r="BG161" s="192">
        <f t="shared" si="30"/>
        <v>0</v>
      </c>
      <c r="BH161" s="192">
        <f t="shared" si="31"/>
        <v>0</v>
      </c>
      <c r="BI161" s="192">
        <f t="shared" si="32"/>
        <v>0</v>
      </c>
      <c r="BJ161" s="19" t="s">
        <v>8</v>
      </c>
      <c r="BK161" s="192">
        <f t="shared" si="33"/>
        <v>0</v>
      </c>
      <c r="BL161" s="19" t="s">
        <v>171</v>
      </c>
      <c r="BM161" s="191" t="s">
        <v>2601</v>
      </c>
    </row>
    <row r="162" spans="1:65" s="2" customFormat="1" ht="16.5" customHeight="1">
      <c r="A162" s="36"/>
      <c r="B162" s="37"/>
      <c r="C162" s="180" t="s">
        <v>596</v>
      </c>
      <c r="D162" s="180" t="s">
        <v>166</v>
      </c>
      <c r="E162" s="181" t="s">
        <v>2602</v>
      </c>
      <c r="F162" s="182" t="s">
        <v>2513</v>
      </c>
      <c r="G162" s="183" t="s">
        <v>1890</v>
      </c>
      <c r="H162" s="184">
        <v>1</v>
      </c>
      <c r="I162" s="185"/>
      <c r="J162" s="186">
        <f t="shared" si="24"/>
        <v>0</v>
      </c>
      <c r="K162" s="182" t="s">
        <v>20</v>
      </c>
      <c r="L162" s="41"/>
      <c r="M162" s="187" t="s">
        <v>20</v>
      </c>
      <c r="N162" s="188" t="s">
        <v>43</v>
      </c>
      <c r="O162" s="66"/>
      <c r="P162" s="189">
        <f t="shared" si="25"/>
        <v>0</v>
      </c>
      <c r="Q162" s="189">
        <v>0</v>
      </c>
      <c r="R162" s="189">
        <f t="shared" si="26"/>
        <v>0</v>
      </c>
      <c r="S162" s="189">
        <v>0</v>
      </c>
      <c r="T162" s="190">
        <f t="shared" si="27"/>
        <v>0</v>
      </c>
      <c r="U162" s="36"/>
      <c r="V162" s="36"/>
      <c r="W162" s="36"/>
      <c r="X162" s="36"/>
      <c r="Y162" s="36"/>
      <c r="Z162" s="36"/>
      <c r="AA162" s="36"/>
      <c r="AB162" s="36"/>
      <c r="AC162" s="36"/>
      <c r="AD162" s="36"/>
      <c r="AE162" s="36"/>
      <c r="AR162" s="191" t="s">
        <v>171</v>
      </c>
      <c r="AT162" s="191" t="s">
        <v>166</v>
      </c>
      <c r="AU162" s="191" t="s">
        <v>8</v>
      </c>
      <c r="AY162" s="19" t="s">
        <v>164</v>
      </c>
      <c r="BE162" s="192">
        <f t="shared" si="28"/>
        <v>0</v>
      </c>
      <c r="BF162" s="192">
        <f t="shared" si="29"/>
        <v>0</v>
      </c>
      <c r="BG162" s="192">
        <f t="shared" si="30"/>
        <v>0</v>
      </c>
      <c r="BH162" s="192">
        <f t="shared" si="31"/>
        <v>0</v>
      </c>
      <c r="BI162" s="192">
        <f t="shared" si="32"/>
        <v>0</v>
      </c>
      <c r="BJ162" s="19" t="s">
        <v>8</v>
      </c>
      <c r="BK162" s="192">
        <f t="shared" si="33"/>
        <v>0</v>
      </c>
      <c r="BL162" s="19" t="s">
        <v>171</v>
      </c>
      <c r="BM162" s="191" t="s">
        <v>2603</v>
      </c>
    </row>
    <row r="163" spans="1:65" s="2" customFormat="1" ht="16.5" customHeight="1">
      <c r="A163" s="36"/>
      <c r="B163" s="37"/>
      <c r="C163" s="180" t="s">
        <v>602</v>
      </c>
      <c r="D163" s="180" t="s">
        <v>166</v>
      </c>
      <c r="E163" s="181" t="s">
        <v>2604</v>
      </c>
      <c r="F163" s="182" t="s">
        <v>2516</v>
      </c>
      <c r="G163" s="183" t="s">
        <v>1890</v>
      </c>
      <c r="H163" s="184">
        <v>1</v>
      </c>
      <c r="I163" s="185"/>
      <c r="J163" s="186">
        <f t="shared" si="24"/>
        <v>0</v>
      </c>
      <c r="K163" s="182" t="s">
        <v>20</v>
      </c>
      <c r="L163" s="41"/>
      <c r="M163" s="187" t="s">
        <v>20</v>
      </c>
      <c r="N163" s="188" t="s">
        <v>43</v>
      </c>
      <c r="O163" s="66"/>
      <c r="P163" s="189">
        <f t="shared" si="25"/>
        <v>0</v>
      </c>
      <c r="Q163" s="189">
        <v>0</v>
      </c>
      <c r="R163" s="189">
        <f t="shared" si="26"/>
        <v>0</v>
      </c>
      <c r="S163" s="189">
        <v>0</v>
      </c>
      <c r="T163" s="190">
        <f t="shared" si="27"/>
        <v>0</v>
      </c>
      <c r="U163" s="36"/>
      <c r="V163" s="36"/>
      <c r="W163" s="36"/>
      <c r="X163" s="36"/>
      <c r="Y163" s="36"/>
      <c r="Z163" s="36"/>
      <c r="AA163" s="36"/>
      <c r="AB163" s="36"/>
      <c r="AC163" s="36"/>
      <c r="AD163" s="36"/>
      <c r="AE163" s="36"/>
      <c r="AR163" s="191" t="s">
        <v>171</v>
      </c>
      <c r="AT163" s="191" t="s">
        <v>166</v>
      </c>
      <c r="AU163" s="191" t="s">
        <v>8</v>
      </c>
      <c r="AY163" s="19" t="s">
        <v>164</v>
      </c>
      <c r="BE163" s="192">
        <f t="shared" si="28"/>
        <v>0</v>
      </c>
      <c r="BF163" s="192">
        <f t="shared" si="29"/>
        <v>0</v>
      </c>
      <c r="BG163" s="192">
        <f t="shared" si="30"/>
        <v>0</v>
      </c>
      <c r="BH163" s="192">
        <f t="shared" si="31"/>
        <v>0</v>
      </c>
      <c r="BI163" s="192">
        <f t="shared" si="32"/>
        <v>0</v>
      </c>
      <c r="BJ163" s="19" t="s">
        <v>8</v>
      </c>
      <c r="BK163" s="192">
        <f t="shared" si="33"/>
        <v>0</v>
      </c>
      <c r="BL163" s="19" t="s">
        <v>171</v>
      </c>
      <c r="BM163" s="191" t="s">
        <v>2605</v>
      </c>
    </row>
    <row r="164" spans="1:65" s="2" customFormat="1" ht="16.5" customHeight="1">
      <c r="A164" s="36"/>
      <c r="B164" s="37"/>
      <c r="C164" s="180" t="s">
        <v>608</v>
      </c>
      <c r="D164" s="180" t="s">
        <v>166</v>
      </c>
      <c r="E164" s="181" t="s">
        <v>2606</v>
      </c>
      <c r="F164" s="182" t="s">
        <v>2607</v>
      </c>
      <c r="G164" s="183" t="s">
        <v>1890</v>
      </c>
      <c r="H164" s="184">
        <v>1</v>
      </c>
      <c r="I164" s="185"/>
      <c r="J164" s="186">
        <f t="shared" si="24"/>
        <v>0</v>
      </c>
      <c r="K164" s="182" t="s">
        <v>20</v>
      </c>
      <c r="L164" s="41"/>
      <c r="M164" s="187" t="s">
        <v>20</v>
      </c>
      <c r="N164" s="188" t="s">
        <v>43</v>
      </c>
      <c r="O164" s="66"/>
      <c r="P164" s="189">
        <f t="shared" si="25"/>
        <v>0</v>
      </c>
      <c r="Q164" s="189">
        <v>0</v>
      </c>
      <c r="R164" s="189">
        <f t="shared" si="26"/>
        <v>0</v>
      </c>
      <c r="S164" s="189">
        <v>0</v>
      </c>
      <c r="T164" s="190">
        <f t="shared" si="27"/>
        <v>0</v>
      </c>
      <c r="U164" s="36"/>
      <c r="V164" s="36"/>
      <c r="W164" s="36"/>
      <c r="X164" s="36"/>
      <c r="Y164" s="36"/>
      <c r="Z164" s="36"/>
      <c r="AA164" s="36"/>
      <c r="AB164" s="36"/>
      <c r="AC164" s="36"/>
      <c r="AD164" s="36"/>
      <c r="AE164" s="36"/>
      <c r="AR164" s="191" t="s">
        <v>171</v>
      </c>
      <c r="AT164" s="191" t="s">
        <v>166</v>
      </c>
      <c r="AU164" s="191" t="s">
        <v>8</v>
      </c>
      <c r="AY164" s="19" t="s">
        <v>164</v>
      </c>
      <c r="BE164" s="192">
        <f t="shared" si="28"/>
        <v>0</v>
      </c>
      <c r="BF164" s="192">
        <f t="shared" si="29"/>
        <v>0</v>
      </c>
      <c r="BG164" s="192">
        <f t="shared" si="30"/>
        <v>0</v>
      </c>
      <c r="BH164" s="192">
        <f t="shared" si="31"/>
        <v>0</v>
      </c>
      <c r="BI164" s="192">
        <f t="shared" si="32"/>
        <v>0</v>
      </c>
      <c r="BJ164" s="19" t="s">
        <v>8</v>
      </c>
      <c r="BK164" s="192">
        <f t="shared" si="33"/>
        <v>0</v>
      </c>
      <c r="BL164" s="19" t="s">
        <v>171</v>
      </c>
      <c r="BM164" s="191" t="s">
        <v>2608</v>
      </c>
    </row>
    <row r="165" spans="1:65" s="2" customFormat="1" ht="16.5" customHeight="1">
      <c r="A165" s="36"/>
      <c r="B165" s="37"/>
      <c r="C165" s="180" t="s">
        <v>618</v>
      </c>
      <c r="D165" s="180" t="s">
        <v>166</v>
      </c>
      <c r="E165" s="181" t="s">
        <v>2609</v>
      </c>
      <c r="F165" s="182" t="s">
        <v>2519</v>
      </c>
      <c r="G165" s="183" t="s">
        <v>1890</v>
      </c>
      <c r="H165" s="184">
        <v>1</v>
      </c>
      <c r="I165" s="185"/>
      <c r="J165" s="186">
        <f t="shared" si="24"/>
        <v>0</v>
      </c>
      <c r="K165" s="182" t="s">
        <v>20</v>
      </c>
      <c r="L165" s="41"/>
      <c r="M165" s="187" t="s">
        <v>20</v>
      </c>
      <c r="N165" s="188" t="s">
        <v>43</v>
      </c>
      <c r="O165" s="66"/>
      <c r="P165" s="189">
        <f t="shared" si="25"/>
        <v>0</v>
      </c>
      <c r="Q165" s="189">
        <v>0</v>
      </c>
      <c r="R165" s="189">
        <f t="shared" si="26"/>
        <v>0</v>
      </c>
      <c r="S165" s="189">
        <v>0</v>
      </c>
      <c r="T165" s="190">
        <f t="shared" si="27"/>
        <v>0</v>
      </c>
      <c r="U165" s="36"/>
      <c r="V165" s="36"/>
      <c r="W165" s="36"/>
      <c r="X165" s="36"/>
      <c r="Y165" s="36"/>
      <c r="Z165" s="36"/>
      <c r="AA165" s="36"/>
      <c r="AB165" s="36"/>
      <c r="AC165" s="36"/>
      <c r="AD165" s="36"/>
      <c r="AE165" s="36"/>
      <c r="AR165" s="191" t="s">
        <v>171</v>
      </c>
      <c r="AT165" s="191" t="s">
        <v>166</v>
      </c>
      <c r="AU165" s="191" t="s">
        <v>8</v>
      </c>
      <c r="AY165" s="19" t="s">
        <v>164</v>
      </c>
      <c r="BE165" s="192">
        <f t="shared" si="28"/>
        <v>0</v>
      </c>
      <c r="BF165" s="192">
        <f t="shared" si="29"/>
        <v>0</v>
      </c>
      <c r="BG165" s="192">
        <f t="shared" si="30"/>
        <v>0</v>
      </c>
      <c r="BH165" s="192">
        <f t="shared" si="31"/>
        <v>0</v>
      </c>
      <c r="BI165" s="192">
        <f t="shared" si="32"/>
        <v>0</v>
      </c>
      <c r="BJ165" s="19" t="s">
        <v>8</v>
      </c>
      <c r="BK165" s="192">
        <f t="shared" si="33"/>
        <v>0</v>
      </c>
      <c r="BL165" s="19" t="s">
        <v>171</v>
      </c>
      <c r="BM165" s="191" t="s">
        <v>2610</v>
      </c>
    </row>
    <row r="166" spans="1:65" s="2" customFormat="1" ht="16.5" customHeight="1">
      <c r="A166" s="36"/>
      <c r="B166" s="37"/>
      <c r="C166" s="180" t="s">
        <v>624</v>
      </c>
      <c r="D166" s="180" t="s">
        <v>166</v>
      </c>
      <c r="E166" s="181" t="s">
        <v>2611</v>
      </c>
      <c r="F166" s="182" t="s">
        <v>2522</v>
      </c>
      <c r="G166" s="183" t="s">
        <v>1890</v>
      </c>
      <c r="H166" s="184">
        <v>1</v>
      </c>
      <c r="I166" s="185"/>
      <c r="J166" s="186">
        <f t="shared" si="24"/>
        <v>0</v>
      </c>
      <c r="K166" s="182" t="s">
        <v>20</v>
      </c>
      <c r="L166" s="41"/>
      <c r="M166" s="187" t="s">
        <v>20</v>
      </c>
      <c r="N166" s="188" t="s">
        <v>43</v>
      </c>
      <c r="O166" s="66"/>
      <c r="P166" s="189">
        <f t="shared" si="25"/>
        <v>0</v>
      </c>
      <c r="Q166" s="189">
        <v>0</v>
      </c>
      <c r="R166" s="189">
        <f t="shared" si="26"/>
        <v>0</v>
      </c>
      <c r="S166" s="189">
        <v>0</v>
      </c>
      <c r="T166" s="190">
        <f t="shared" si="27"/>
        <v>0</v>
      </c>
      <c r="U166" s="36"/>
      <c r="V166" s="36"/>
      <c r="W166" s="36"/>
      <c r="X166" s="36"/>
      <c r="Y166" s="36"/>
      <c r="Z166" s="36"/>
      <c r="AA166" s="36"/>
      <c r="AB166" s="36"/>
      <c r="AC166" s="36"/>
      <c r="AD166" s="36"/>
      <c r="AE166" s="36"/>
      <c r="AR166" s="191" t="s">
        <v>171</v>
      </c>
      <c r="AT166" s="191" t="s">
        <v>166</v>
      </c>
      <c r="AU166" s="191" t="s">
        <v>8</v>
      </c>
      <c r="AY166" s="19" t="s">
        <v>164</v>
      </c>
      <c r="BE166" s="192">
        <f t="shared" si="28"/>
        <v>0</v>
      </c>
      <c r="BF166" s="192">
        <f t="shared" si="29"/>
        <v>0</v>
      </c>
      <c r="BG166" s="192">
        <f t="shared" si="30"/>
        <v>0</v>
      </c>
      <c r="BH166" s="192">
        <f t="shared" si="31"/>
        <v>0</v>
      </c>
      <c r="BI166" s="192">
        <f t="shared" si="32"/>
        <v>0</v>
      </c>
      <c r="BJ166" s="19" t="s">
        <v>8</v>
      </c>
      <c r="BK166" s="192">
        <f t="shared" si="33"/>
        <v>0</v>
      </c>
      <c r="BL166" s="19" t="s">
        <v>171</v>
      </c>
      <c r="BM166" s="191" t="s">
        <v>2612</v>
      </c>
    </row>
    <row r="167" spans="1:65" s="2" customFormat="1" ht="16.5" customHeight="1">
      <c r="A167" s="36"/>
      <c r="B167" s="37"/>
      <c r="C167" s="180" t="s">
        <v>634</v>
      </c>
      <c r="D167" s="180" t="s">
        <v>166</v>
      </c>
      <c r="E167" s="181" t="s">
        <v>2613</v>
      </c>
      <c r="F167" s="182" t="s">
        <v>2614</v>
      </c>
      <c r="G167" s="183" t="s">
        <v>1890</v>
      </c>
      <c r="H167" s="184">
        <v>2</v>
      </c>
      <c r="I167" s="185"/>
      <c r="J167" s="186">
        <f t="shared" si="24"/>
        <v>0</v>
      </c>
      <c r="K167" s="182" t="s">
        <v>20</v>
      </c>
      <c r="L167" s="41"/>
      <c r="M167" s="187" t="s">
        <v>20</v>
      </c>
      <c r="N167" s="188" t="s">
        <v>43</v>
      </c>
      <c r="O167" s="66"/>
      <c r="P167" s="189">
        <f t="shared" si="25"/>
        <v>0</v>
      </c>
      <c r="Q167" s="189">
        <v>0</v>
      </c>
      <c r="R167" s="189">
        <f t="shared" si="26"/>
        <v>0</v>
      </c>
      <c r="S167" s="189">
        <v>0</v>
      </c>
      <c r="T167" s="190">
        <f t="shared" si="27"/>
        <v>0</v>
      </c>
      <c r="U167" s="36"/>
      <c r="V167" s="36"/>
      <c r="W167" s="36"/>
      <c r="X167" s="36"/>
      <c r="Y167" s="36"/>
      <c r="Z167" s="36"/>
      <c r="AA167" s="36"/>
      <c r="AB167" s="36"/>
      <c r="AC167" s="36"/>
      <c r="AD167" s="36"/>
      <c r="AE167" s="36"/>
      <c r="AR167" s="191" t="s">
        <v>171</v>
      </c>
      <c r="AT167" s="191" t="s">
        <v>166</v>
      </c>
      <c r="AU167" s="191" t="s">
        <v>8</v>
      </c>
      <c r="AY167" s="19" t="s">
        <v>164</v>
      </c>
      <c r="BE167" s="192">
        <f t="shared" si="28"/>
        <v>0</v>
      </c>
      <c r="BF167" s="192">
        <f t="shared" si="29"/>
        <v>0</v>
      </c>
      <c r="BG167" s="192">
        <f t="shared" si="30"/>
        <v>0</v>
      </c>
      <c r="BH167" s="192">
        <f t="shared" si="31"/>
        <v>0</v>
      </c>
      <c r="BI167" s="192">
        <f t="shared" si="32"/>
        <v>0</v>
      </c>
      <c r="BJ167" s="19" t="s">
        <v>8</v>
      </c>
      <c r="BK167" s="192">
        <f t="shared" si="33"/>
        <v>0</v>
      </c>
      <c r="BL167" s="19" t="s">
        <v>171</v>
      </c>
      <c r="BM167" s="191" t="s">
        <v>2615</v>
      </c>
    </row>
    <row r="168" spans="1:65" s="2" customFormat="1" ht="16.5" customHeight="1">
      <c r="A168" s="36"/>
      <c r="B168" s="37"/>
      <c r="C168" s="180" t="s">
        <v>641</v>
      </c>
      <c r="D168" s="180" t="s">
        <v>166</v>
      </c>
      <c r="E168" s="181" t="s">
        <v>2616</v>
      </c>
      <c r="F168" s="182" t="s">
        <v>2549</v>
      </c>
      <c r="G168" s="183" t="s">
        <v>1890</v>
      </c>
      <c r="H168" s="184">
        <v>1</v>
      </c>
      <c r="I168" s="185"/>
      <c r="J168" s="186">
        <f t="shared" si="24"/>
        <v>0</v>
      </c>
      <c r="K168" s="182" t="s">
        <v>20</v>
      </c>
      <c r="L168" s="41"/>
      <c r="M168" s="187" t="s">
        <v>20</v>
      </c>
      <c r="N168" s="188" t="s">
        <v>43</v>
      </c>
      <c r="O168" s="66"/>
      <c r="P168" s="189">
        <f t="shared" si="25"/>
        <v>0</v>
      </c>
      <c r="Q168" s="189">
        <v>0</v>
      </c>
      <c r="R168" s="189">
        <f t="shared" si="26"/>
        <v>0</v>
      </c>
      <c r="S168" s="189">
        <v>0</v>
      </c>
      <c r="T168" s="190">
        <f t="shared" si="27"/>
        <v>0</v>
      </c>
      <c r="U168" s="36"/>
      <c r="V168" s="36"/>
      <c r="W168" s="36"/>
      <c r="X168" s="36"/>
      <c r="Y168" s="36"/>
      <c r="Z168" s="36"/>
      <c r="AA168" s="36"/>
      <c r="AB168" s="36"/>
      <c r="AC168" s="36"/>
      <c r="AD168" s="36"/>
      <c r="AE168" s="36"/>
      <c r="AR168" s="191" t="s">
        <v>171</v>
      </c>
      <c r="AT168" s="191" t="s">
        <v>166</v>
      </c>
      <c r="AU168" s="191" t="s">
        <v>8</v>
      </c>
      <c r="AY168" s="19" t="s">
        <v>164</v>
      </c>
      <c r="BE168" s="192">
        <f t="shared" si="28"/>
        <v>0</v>
      </c>
      <c r="BF168" s="192">
        <f t="shared" si="29"/>
        <v>0</v>
      </c>
      <c r="BG168" s="192">
        <f t="shared" si="30"/>
        <v>0</v>
      </c>
      <c r="BH168" s="192">
        <f t="shared" si="31"/>
        <v>0</v>
      </c>
      <c r="BI168" s="192">
        <f t="shared" si="32"/>
        <v>0</v>
      </c>
      <c r="BJ168" s="19" t="s">
        <v>8</v>
      </c>
      <c r="BK168" s="192">
        <f t="shared" si="33"/>
        <v>0</v>
      </c>
      <c r="BL168" s="19" t="s">
        <v>171</v>
      </c>
      <c r="BM168" s="191" t="s">
        <v>2617</v>
      </c>
    </row>
    <row r="169" spans="1:65" s="2" customFormat="1" ht="16.5" customHeight="1">
      <c r="A169" s="36"/>
      <c r="B169" s="37"/>
      <c r="C169" s="180" t="s">
        <v>648</v>
      </c>
      <c r="D169" s="180" t="s">
        <v>166</v>
      </c>
      <c r="E169" s="181" t="s">
        <v>2618</v>
      </c>
      <c r="F169" s="182" t="s">
        <v>2619</v>
      </c>
      <c r="G169" s="183" t="s">
        <v>1890</v>
      </c>
      <c r="H169" s="184">
        <v>1</v>
      </c>
      <c r="I169" s="185"/>
      <c r="J169" s="186">
        <f t="shared" si="24"/>
        <v>0</v>
      </c>
      <c r="K169" s="182" t="s">
        <v>20</v>
      </c>
      <c r="L169" s="41"/>
      <c r="M169" s="187" t="s">
        <v>20</v>
      </c>
      <c r="N169" s="188" t="s">
        <v>43</v>
      </c>
      <c r="O169" s="66"/>
      <c r="P169" s="189">
        <f t="shared" si="25"/>
        <v>0</v>
      </c>
      <c r="Q169" s="189">
        <v>0</v>
      </c>
      <c r="R169" s="189">
        <f t="shared" si="26"/>
        <v>0</v>
      </c>
      <c r="S169" s="189">
        <v>0</v>
      </c>
      <c r="T169" s="190">
        <f t="shared" si="27"/>
        <v>0</v>
      </c>
      <c r="U169" s="36"/>
      <c r="V169" s="36"/>
      <c r="W169" s="36"/>
      <c r="X169" s="36"/>
      <c r="Y169" s="36"/>
      <c r="Z169" s="36"/>
      <c r="AA169" s="36"/>
      <c r="AB169" s="36"/>
      <c r="AC169" s="36"/>
      <c r="AD169" s="36"/>
      <c r="AE169" s="36"/>
      <c r="AR169" s="191" t="s">
        <v>171</v>
      </c>
      <c r="AT169" s="191" t="s">
        <v>166</v>
      </c>
      <c r="AU169" s="191" t="s">
        <v>8</v>
      </c>
      <c r="AY169" s="19" t="s">
        <v>164</v>
      </c>
      <c r="BE169" s="192">
        <f t="shared" si="28"/>
        <v>0</v>
      </c>
      <c r="BF169" s="192">
        <f t="shared" si="29"/>
        <v>0</v>
      </c>
      <c r="BG169" s="192">
        <f t="shared" si="30"/>
        <v>0</v>
      </c>
      <c r="BH169" s="192">
        <f t="shared" si="31"/>
        <v>0</v>
      </c>
      <c r="BI169" s="192">
        <f t="shared" si="32"/>
        <v>0</v>
      </c>
      <c r="BJ169" s="19" t="s">
        <v>8</v>
      </c>
      <c r="BK169" s="192">
        <f t="shared" si="33"/>
        <v>0</v>
      </c>
      <c r="BL169" s="19" t="s">
        <v>171</v>
      </c>
      <c r="BM169" s="191" t="s">
        <v>2620</v>
      </c>
    </row>
    <row r="170" spans="1:65" s="2" customFormat="1" ht="16.5" customHeight="1">
      <c r="A170" s="36"/>
      <c r="B170" s="37"/>
      <c r="C170" s="180" t="s">
        <v>657</v>
      </c>
      <c r="D170" s="180" t="s">
        <v>166</v>
      </c>
      <c r="E170" s="181" t="s">
        <v>2621</v>
      </c>
      <c r="F170" s="182" t="s">
        <v>2622</v>
      </c>
      <c r="G170" s="183" t="s">
        <v>1890</v>
      </c>
      <c r="H170" s="184">
        <v>2</v>
      </c>
      <c r="I170" s="185"/>
      <c r="J170" s="186">
        <f t="shared" si="24"/>
        <v>0</v>
      </c>
      <c r="K170" s="182" t="s">
        <v>20</v>
      </c>
      <c r="L170" s="41"/>
      <c r="M170" s="187" t="s">
        <v>20</v>
      </c>
      <c r="N170" s="188" t="s">
        <v>43</v>
      </c>
      <c r="O170" s="66"/>
      <c r="P170" s="189">
        <f t="shared" si="25"/>
        <v>0</v>
      </c>
      <c r="Q170" s="189">
        <v>0</v>
      </c>
      <c r="R170" s="189">
        <f t="shared" si="26"/>
        <v>0</v>
      </c>
      <c r="S170" s="189">
        <v>0</v>
      </c>
      <c r="T170" s="190">
        <f t="shared" si="27"/>
        <v>0</v>
      </c>
      <c r="U170" s="36"/>
      <c r="V170" s="36"/>
      <c r="W170" s="36"/>
      <c r="X170" s="36"/>
      <c r="Y170" s="36"/>
      <c r="Z170" s="36"/>
      <c r="AA170" s="36"/>
      <c r="AB170" s="36"/>
      <c r="AC170" s="36"/>
      <c r="AD170" s="36"/>
      <c r="AE170" s="36"/>
      <c r="AR170" s="191" t="s">
        <v>171</v>
      </c>
      <c r="AT170" s="191" t="s">
        <v>166</v>
      </c>
      <c r="AU170" s="191" t="s">
        <v>8</v>
      </c>
      <c r="AY170" s="19" t="s">
        <v>164</v>
      </c>
      <c r="BE170" s="192">
        <f t="shared" si="28"/>
        <v>0</v>
      </c>
      <c r="BF170" s="192">
        <f t="shared" si="29"/>
        <v>0</v>
      </c>
      <c r="BG170" s="192">
        <f t="shared" si="30"/>
        <v>0</v>
      </c>
      <c r="BH170" s="192">
        <f t="shared" si="31"/>
        <v>0</v>
      </c>
      <c r="BI170" s="192">
        <f t="shared" si="32"/>
        <v>0</v>
      </c>
      <c r="BJ170" s="19" t="s">
        <v>8</v>
      </c>
      <c r="BK170" s="192">
        <f t="shared" si="33"/>
        <v>0</v>
      </c>
      <c r="BL170" s="19" t="s">
        <v>171</v>
      </c>
      <c r="BM170" s="191" t="s">
        <v>2623</v>
      </c>
    </row>
    <row r="171" spans="1:65" s="2" customFormat="1" ht="16.5" customHeight="1">
      <c r="A171" s="36"/>
      <c r="B171" s="37"/>
      <c r="C171" s="180" t="s">
        <v>665</v>
      </c>
      <c r="D171" s="180" t="s">
        <v>166</v>
      </c>
      <c r="E171" s="181" t="s">
        <v>2624</v>
      </c>
      <c r="F171" s="182" t="s">
        <v>2495</v>
      </c>
      <c r="G171" s="183" t="s">
        <v>1890</v>
      </c>
      <c r="H171" s="184">
        <v>1</v>
      </c>
      <c r="I171" s="185"/>
      <c r="J171" s="186">
        <f t="shared" si="24"/>
        <v>0</v>
      </c>
      <c r="K171" s="182" t="s">
        <v>20</v>
      </c>
      <c r="L171" s="41"/>
      <c r="M171" s="187" t="s">
        <v>20</v>
      </c>
      <c r="N171" s="188" t="s">
        <v>43</v>
      </c>
      <c r="O171" s="66"/>
      <c r="P171" s="189">
        <f t="shared" si="25"/>
        <v>0</v>
      </c>
      <c r="Q171" s="189">
        <v>0</v>
      </c>
      <c r="R171" s="189">
        <f t="shared" si="26"/>
        <v>0</v>
      </c>
      <c r="S171" s="189">
        <v>0</v>
      </c>
      <c r="T171" s="190">
        <f t="shared" si="27"/>
        <v>0</v>
      </c>
      <c r="U171" s="36"/>
      <c r="V171" s="36"/>
      <c r="W171" s="36"/>
      <c r="X171" s="36"/>
      <c r="Y171" s="36"/>
      <c r="Z171" s="36"/>
      <c r="AA171" s="36"/>
      <c r="AB171" s="36"/>
      <c r="AC171" s="36"/>
      <c r="AD171" s="36"/>
      <c r="AE171" s="36"/>
      <c r="AR171" s="191" t="s">
        <v>171</v>
      </c>
      <c r="AT171" s="191" t="s">
        <v>166</v>
      </c>
      <c r="AU171" s="191" t="s">
        <v>8</v>
      </c>
      <c r="AY171" s="19" t="s">
        <v>164</v>
      </c>
      <c r="BE171" s="192">
        <f t="shared" si="28"/>
        <v>0</v>
      </c>
      <c r="BF171" s="192">
        <f t="shared" si="29"/>
        <v>0</v>
      </c>
      <c r="BG171" s="192">
        <f t="shared" si="30"/>
        <v>0</v>
      </c>
      <c r="BH171" s="192">
        <f t="shared" si="31"/>
        <v>0</v>
      </c>
      <c r="BI171" s="192">
        <f t="shared" si="32"/>
        <v>0</v>
      </c>
      <c r="BJ171" s="19" t="s">
        <v>8</v>
      </c>
      <c r="BK171" s="192">
        <f t="shared" si="33"/>
        <v>0</v>
      </c>
      <c r="BL171" s="19" t="s">
        <v>171</v>
      </c>
      <c r="BM171" s="191" t="s">
        <v>2625</v>
      </c>
    </row>
    <row r="172" spans="1:65" s="2" customFormat="1" ht="16.5" customHeight="1">
      <c r="A172" s="36"/>
      <c r="B172" s="37"/>
      <c r="C172" s="180" t="s">
        <v>672</v>
      </c>
      <c r="D172" s="180" t="s">
        <v>166</v>
      </c>
      <c r="E172" s="181" t="s">
        <v>2626</v>
      </c>
      <c r="F172" s="182" t="s">
        <v>2627</v>
      </c>
      <c r="G172" s="183" t="s">
        <v>1890</v>
      </c>
      <c r="H172" s="184">
        <v>2</v>
      </c>
      <c r="I172" s="185"/>
      <c r="J172" s="186">
        <f t="shared" si="24"/>
        <v>0</v>
      </c>
      <c r="K172" s="182" t="s">
        <v>20</v>
      </c>
      <c r="L172" s="41"/>
      <c r="M172" s="187" t="s">
        <v>20</v>
      </c>
      <c r="N172" s="188" t="s">
        <v>43</v>
      </c>
      <c r="O172" s="66"/>
      <c r="P172" s="189">
        <f t="shared" si="25"/>
        <v>0</v>
      </c>
      <c r="Q172" s="189">
        <v>0</v>
      </c>
      <c r="R172" s="189">
        <f t="shared" si="26"/>
        <v>0</v>
      </c>
      <c r="S172" s="189">
        <v>0</v>
      </c>
      <c r="T172" s="190">
        <f t="shared" si="27"/>
        <v>0</v>
      </c>
      <c r="U172" s="36"/>
      <c r="V172" s="36"/>
      <c r="W172" s="36"/>
      <c r="X172" s="36"/>
      <c r="Y172" s="36"/>
      <c r="Z172" s="36"/>
      <c r="AA172" s="36"/>
      <c r="AB172" s="36"/>
      <c r="AC172" s="36"/>
      <c r="AD172" s="36"/>
      <c r="AE172" s="36"/>
      <c r="AR172" s="191" t="s">
        <v>171</v>
      </c>
      <c r="AT172" s="191" t="s">
        <v>166</v>
      </c>
      <c r="AU172" s="191" t="s">
        <v>8</v>
      </c>
      <c r="AY172" s="19" t="s">
        <v>164</v>
      </c>
      <c r="BE172" s="192">
        <f t="shared" si="28"/>
        <v>0</v>
      </c>
      <c r="BF172" s="192">
        <f t="shared" si="29"/>
        <v>0</v>
      </c>
      <c r="BG172" s="192">
        <f t="shared" si="30"/>
        <v>0</v>
      </c>
      <c r="BH172" s="192">
        <f t="shared" si="31"/>
        <v>0</v>
      </c>
      <c r="BI172" s="192">
        <f t="shared" si="32"/>
        <v>0</v>
      </c>
      <c r="BJ172" s="19" t="s">
        <v>8</v>
      </c>
      <c r="BK172" s="192">
        <f t="shared" si="33"/>
        <v>0</v>
      </c>
      <c r="BL172" s="19" t="s">
        <v>171</v>
      </c>
      <c r="BM172" s="191" t="s">
        <v>2628</v>
      </c>
    </row>
    <row r="173" spans="1:65" s="2" customFormat="1" ht="16.5" customHeight="1">
      <c r="A173" s="36"/>
      <c r="B173" s="37"/>
      <c r="C173" s="180" t="s">
        <v>678</v>
      </c>
      <c r="D173" s="180" t="s">
        <v>166</v>
      </c>
      <c r="E173" s="181" t="s">
        <v>2629</v>
      </c>
      <c r="F173" s="182" t="s">
        <v>2630</v>
      </c>
      <c r="G173" s="183" t="s">
        <v>1890</v>
      </c>
      <c r="H173" s="184">
        <v>2</v>
      </c>
      <c r="I173" s="185"/>
      <c r="J173" s="186">
        <f t="shared" si="24"/>
        <v>0</v>
      </c>
      <c r="K173" s="182" t="s">
        <v>20</v>
      </c>
      <c r="L173" s="41"/>
      <c r="M173" s="187" t="s">
        <v>20</v>
      </c>
      <c r="N173" s="188" t="s">
        <v>43</v>
      </c>
      <c r="O173" s="66"/>
      <c r="P173" s="189">
        <f t="shared" si="25"/>
        <v>0</v>
      </c>
      <c r="Q173" s="189">
        <v>0</v>
      </c>
      <c r="R173" s="189">
        <f t="shared" si="26"/>
        <v>0</v>
      </c>
      <c r="S173" s="189">
        <v>0</v>
      </c>
      <c r="T173" s="190">
        <f t="shared" si="27"/>
        <v>0</v>
      </c>
      <c r="U173" s="36"/>
      <c r="V173" s="36"/>
      <c r="W173" s="36"/>
      <c r="X173" s="36"/>
      <c r="Y173" s="36"/>
      <c r="Z173" s="36"/>
      <c r="AA173" s="36"/>
      <c r="AB173" s="36"/>
      <c r="AC173" s="36"/>
      <c r="AD173" s="36"/>
      <c r="AE173" s="36"/>
      <c r="AR173" s="191" t="s">
        <v>171</v>
      </c>
      <c r="AT173" s="191" t="s">
        <v>166</v>
      </c>
      <c r="AU173" s="191" t="s">
        <v>8</v>
      </c>
      <c r="AY173" s="19" t="s">
        <v>164</v>
      </c>
      <c r="BE173" s="192">
        <f t="shared" si="28"/>
        <v>0</v>
      </c>
      <c r="BF173" s="192">
        <f t="shared" si="29"/>
        <v>0</v>
      </c>
      <c r="BG173" s="192">
        <f t="shared" si="30"/>
        <v>0</v>
      </c>
      <c r="BH173" s="192">
        <f t="shared" si="31"/>
        <v>0</v>
      </c>
      <c r="BI173" s="192">
        <f t="shared" si="32"/>
        <v>0</v>
      </c>
      <c r="BJ173" s="19" t="s">
        <v>8</v>
      </c>
      <c r="BK173" s="192">
        <f t="shared" si="33"/>
        <v>0</v>
      </c>
      <c r="BL173" s="19" t="s">
        <v>171</v>
      </c>
      <c r="BM173" s="191" t="s">
        <v>2631</v>
      </c>
    </row>
    <row r="174" spans="1:65" s="2" customFormat="1" ht="16.5" customHeight="1">
      <c r="A174" s="36"/>
      <c r="B174" s="37"/>
      <c r="C174" s="180" t="s">
        <v>686</v>
      </c>
      <c r="D174" s="180" t="s">
        <v>166</v>
      </c>
      <c r="E174" s="181" t="s">
        <v>2632</v>
      </c>
      <c r="F174" s="182" t="s">
        <v>2633</v>
      </c>
      <c r="G174" s="183" t="s">
        <v>1890</v>
      </c>
      <c r="H174" s="184">
        <v>1</v>
      </c>
      <c r="I174" s="185"/>
      <c r="J174" s="186">
        <f t="shared" si="24"/>
        <v>0</v>
      </c>
      <c r="K174" s="182" t="s">
        <v>20</v>
      </c>
      <c r="L174" s="41"/>
      <c r="M174" s="187" t="s">
        <v>20</v>
      </c>
      <c r="N174" s="188" t="s">
        <v>43</v>
      </c>
      <c r="O174" s="66"/>
      <c r="P174" s="189">
        <f t="shared" si="25"/>
        <v>0</v>
      </c>
      <c r="Q174" s="189">
        <v>0</v>
      </c>
      <c r="R174" s="189">
        <f t="shared" si="26"/>
        <v>0</v>
      </c>
      <c r="S174" s="189">
        <v>0</v>
      </c>
      <c r="T174" s="190">
        <f t="shared" si="27"/>
        <v>0</v>
      </c>
      <c r="U174" s="36"/>
      <c r="V174" s="36"/>
      <c r="W174" s="36"/>
      <c r="X174" s="36"/>
      <c r="Y174" s="36"/>
      <c r="Z174" s="36"/>
      <c r="AA174" s="36"/>
      <c r="AB174" s="36"/>
      <c r="AC174" s="36"/>
      <c r="AD174" s="36"/>
      <c r="AE174" s="36"/>
      <c r="AR174" s="191" t="s">
        <v>171</v>
      </c>
      <c r="AT174" s="191" t="s">
        <v>166</v>
      </c>
      <c r="AU174" s="191" t="s">
        <v>8</v>
      </c>
      <c r="AY174" s="19" t="s">
        <v>164</v>
      </c>
      <c r="BE174" s="192">
        <f t="shared" si="28"/>
        <v>0</v>
      </c>
      <c r="BF174" s="192">
        <f t="shared" si="29"/>
        <v>0</v>
      </c>
      <c r="BG174" s="192">
        <f t="shared" si="30"/>
        <v>0</v>
      </c>
      <c r="BH174" s="192">
        <f t="shared" si="31"/>
        <v>0</v>
      </c>
      <c r="BI174" s="192">
        <f t="shared" si="32"/>
        <v>0</v>
      </c>
      <c r="BJ174" s="19" t="s">
        <v>8</v>
      </c>
      <c r="BK174" s="192">
        <f t="shared" si="33"/>
        <v>0</v>
      </c>
      <c r="BL174" s="19" t="s">
        <v>171</v>
      </c>
      <c r="BM174" s="191" t="s">
        <v>2634</v>
      </c>
    </row>
    <row r="175" spans="1:65" s="2" customFormat="1" ht="16.5" customHeight="1">
      <c r="A175" s="36"/>
      <c r="B175" s="37"/>
      <c r="C175" s="180" t="s">
        <v>692</v>
      </c>
      <c r="D175" s="180" t="s">
        <v>166</v>
      </c>
      <c r="E175" s="181" t="s">
        <v>2635</v>
      </c>
      <c r="F175" s="182" t="s">
        <v>2636</v>
      </c>
      <c r="G175" s="183" t="s">
        <v>1890</v>
      </c>
      <c r="H175" s="184">
        <v>1</v>
      </c>
      <c r="I175" s="185"/>
      <c r="J175" s="186">
        <f t="shared" si="24"/>
        <v>0</v>
      </c>
      <c r="K175" s="182" t="s">
        <v>20</v>
      </c>
      <c r="L175" s="41"/>
      <c r="M175" s="187" t="s">
        <v>20</v>
      </c>
      <c r="N175" s="188" t="s">
        <v>43</v>
      </c>
      <c r="O175" s="66"/>
      <c r="P175" s="189">
        <f t="shared" si="25"/>
        <v>0</v>
      </c>
      <c r="Q175" s="189">
        <v>0</v>
      </c>
      <c r="R175" s="189">
        <f t="shared" si="26"/>
        <v>0</v>
      </c>
      <c r="S175" s="189">
        <v>0</v>
      </c>
      <c r="T175" s="190">
        <f t="shared" si="27"/>
        <v>0</v>
      </c>
      <c r="U175" s="36"/>
      <c r="V175" s="36"/>
      <c r="W175" s="36"/>
      <c r="X175" s="36"/>
      <c r="Y175" s="36"/>
      <c r="Z175" s="36"/>
      <c r="AA175" s="36"/>
      <c r="AB175" s="36"/>
      <c r="AC175" s="36"/>
      <c r="AD175" s="36"/>
      <c r="AE175" s="36"/>
      <c r="AR175" s="191" t="s">
        <v>171</v>
      </c>
      <c r="AT175" s="191" t="s">
        <v>166</v>
      </c>
      <c r="AU175" s="191" t="s">
        <v>8</v>
      </c>
      <c r="AY175" s="19" t="s">
        <v>164</v>
      </c>
      <c r="BE175" s="192">
        <f t="shared" si="28"/>
        <v>0</v>
      </c>
      <c r="BF175" s="192">
        <f t="shared" si="29"/>
        <v>0</v>
      </c>
      <c r="BG175" s="192">
        <f t="shared" si="30"/>
        <v>0</v>
      </c>
      <c r="BH175" s="192">
        <f t="shared" si="31"/>
        <v>0</v>
      </c>
      <c r="BI175" s="192">
        <f t="shared" si="32"/>
        <v>0</v>
      </c>
      <c r="BJ175" s="19" t="s">
        <v>8</v>
      </c>
      <c r="BK175" s="192">
        <f t="shared" si="33"/>
        <v>0</v>
      </c>
      <c r="BL175" s="19" t="s">
        <v>171</v>
      </c>
      <c r="BM175" s="191" t="s">
        <v>2637</v>
      </c>
    </row>
    <row r="176" spans="1:65" s="2" customFormat="1" ht="16.5" customHeight="1">
      <c r="A176" s="36"/>
      <c r="B176" s="37"/>
      <c r="C176" s="180" t="s">
        <v>699</v>
      </c>
      <c r="D176" s="180" t="s">
        <v>166</v>
      </c>
      <c r="E176" s="181" t="s">
        <v>2638</v>
      </c>
      <c r="F176" s="182" t="s">
        <v>2639</v>
      </c>
      <c r="G176" s="183" t="s">
        <v>1890</v>
      </c>
      <c r="H176" s="184">
        <v>1</v>
      </c>
      <c r="I176" s="185"/>
      <c r="J176" s="186">
        <f t="shared" si="24"/>
        <v>0</v>
      </c>
      <c r="K176" s="182" t="s">
        <v>20</v>
      </c>
      <c r="L176" s="41"/>
      <c r="M176" s="187" t="s">
        <v>20</v>
      </c>
      <c r="N176" s="188" t="s">
        <v>43</v>
      </c>
      <c r="O176" s="66"/>
      <c r="P176" s="189">
        <f t="shared" si="25"/>
        <v>0</v>
      </c>
      <c r="Q176" s="189">
        <v>0</v>
      </c>
      <c r="R176" s="189">
        <f t="shared" si="26"/>
        <v>0</v>
      </c>
      <c r="S176" s="189">
        <v>0</v>
      </c>
      <c r="T176" s="190">
        <f t="shared" si="27"/>
        <v>0</v>
      </c>
      <c r="U176" s="36"/>
      <c r="V176" s="36"/>
      <c r="W176" s="36"/>
      <c r="X176" s="36"/>
      <c r="Y176" s="36"/>
      <c r="Z176" s="36"/>
      <c r="AA176" s="36"/>
      <c r="AB176" s="36"/>
      <c r="AC176" s="36"/>
      <c r="AD176" s="36"/>
      <c r="AE176" s="36"/>
      <c r="AR176" s="191" t="s">
        <v>171</v>
      </c>
      <c r="AT176" s="191" t="s">
        <v>166</v>
      </c>
      <c r="AU176" s="191" t="s">
        <v>8</v>
      </c>
      <c r="AY176" s="19" t="s">
        <v>164</v>
      </c>
      <c r="BE176" s="192">
        <f t="shared" si="28"/>
        <v>0</v>
      </c>
      <c r="BF176" s="192">
        <f t="shared" si="29"/>
        <v>0</v>
      </c>
      <c r="BG176" s="192">
        <f t="shared" si="30"/>
        <v>0</v>
      </c>
      <c r="BH176" s="192">
        <f t="shared" si="31"/>
        <v>0</v>
      </c>
      <c r="BI176" s="192">
        <f t="shared" si="32"/>
        <v>0</v>
      </c>
      <c r="BJ176" s="19" t="s">
        <v>8</v>
      </c>
      <c r="BK176" s="192">
        <f t="shared" si="33"/>
        <v>0</v>
      </c>
      <c r="BL176" s="19" t="s">
        <v>171</v>
      </c>
      <c r="BM176" s="191" t="s">
        <v>2640</v>
      </c>
    </row>
    <row r="177" spans="1:65" s="2" customFormat="1" ht="16.5" customHeight="1">
      <c r="A177" s="36"/>
      <c r="B177" s="37"/>
      <c r="C177" s="180" t="s">
        <v>708</v>
      </c>
      <c r="D177" s="180" t="s">
        <v>166</v>
      </c>
      <c r="E177" s="181" t="s">
        <v>2641</v>
      </c>
      <c r="F177" s="182" t="s">
        <v>2642</v>
      </c>
      <c r="G177" s="183" t="s">
        <v>1890</v>
      </c>
      <c r="H177" s="184">
        <v>40</v>
      </c>
      <c r="I177" s="185"/>
      <c r="J177" s="186">
        <f t="shared" si="24"/>
        <v>0</v>
      </c>
      <c r="K177" s="182" t="s">
        <v>20</v>
      </c>
      <c r="L177" s="41"/>
      <c r="M177" s="187" t="s">
        <v>20</v>
      </c>
      <c r="N177" s="188" t="s">
        <v>43</v>
      </c>
      <c r="O177" s="66"/>
      <c r="P177" s="189">
        <f t="shared" si="25"/>
        <v>0</v>
      </c>
      <c r="Q177" s="189">
        <v>0</v>
      </c>
      <c r="R177" s="189">
        <f t="shared" si="26"/>
        <v>0</v>
      </c>
      <c r="S177" s="189">
        <v>0</v>
      </c>
      <c r="T177" s="190">
        <f t="shared" si="27"/>
        <v>0</v>
      </c>
      <c r="U177" s="36"/>
      <c r="V177" s="36"/>
      <c r="W177" s="36"/>
      <c r="X177" s="36"/>
      <c r="Y177" s="36"/>
      <c r="Z177" s="36"/>
      <c r="AA177" s="36"/>
      <c r="AB177" s="36"/>
      <c r="AC177" s="36"/>
      <c r="AD177" s="36"/>
      <c r="AE177" s="36"/>
      <c r="AR177" s="191" t="s">
        <v>171</v>
      </c>
      <c r="AT177" s="191" t="s">
        <v>166</v>
      </c>
      <c r="AU177" s="191" t="s">
        <v>8</v>
      </c>
      <c r="AY177" s="19" t="s">
        <v>164</v>
      </c>
      <c r="BE177" s="192">
        <f t="shared" si="28"/>
        <v>0</v>
      </c>
      <c r="BF177" s="192">
        <f t="shared" si="29"/>
        <v>0</v>
      </c>
      <c r="BG177" s="192">
        <f t="shared" si="30"/>
        <v>0</v>
      </c>
      <c r="BH177" s="192">
        <f t="shared" si="31"/>
        <v>0</v>
      </c>
      <c r="BI177" s="192">
        <f t="shared" si="32"/>
        <v>0</v>
      </c>
      <c r="BJ177" s="19" t="s">
        <v>8</v>
      </c>
      <c r="BK177" s="192">
        <f t="shared" si="33"/>
        <v>0</v>
      </c>
      <c r="BL177" s="19" t="s">
        <v>171</v>
      </c>
      <c r="BM177" s="191" t="s">
        <v>2643</v>
      </c>
    </row>
    <row r="178" spans="1:65" s="2" customFormat="1" ht="16.5" customHeight="1">
      <c r="A178" s="36"/>
      <c r="B178" s="37"/>
      <c r="C178" s="180" t="s">
        <v>713</v>
      </c>
      <c r="D178" s="180" t="s">
        <v>166</v>
      </c>
      <c r="E178" s="181" t="s">
        <v>2644</v>
      </c>
      <c r="F178" s="182" t="s">
        <v>2645</v>
      </c>
      <c r="G178" s="183" t="s">
        <v>1890</v>
      </c>
      <c r="H178" s="184">
        <v>3</v>
      </c>
      <c r="I178" s="185"/>
      <c r="J178" s="186">
        <f t="shared" si="24"/>
        <v>0</v>
      </c>
      <c r="K178" s="182" t="s">
        <v>20</v>
      </c>
      <c r="L178" s="41"/>
      <c r="M178" s="187" t="s">
        <v>20</v>
      </c>
      <c r="N178" s="188" t="s">
        <v>43</v>
      </c>
      <c r="O178" s="66"/>
      <c r="P178" s="189">
        <f t="shared" si="25"/>
        <v>0</v>
      </c>
      <c r="Q178" s="189">
        <v>0</v>
      </c>
      <c r="R178" s="189">
        <f t="shared" si="26"/>
        <v>0</v>
      </c>
      <c r="S178" s="189">
        <v>0</v>
      </c>
      <c r="T178" s="190">
        <f t="shared" si="27"/>
        <v>0</v>
      </c>
      <c r="U178" s="36"/>
      <c r="V178" s="36"/>
      <c r="W178" s="36"/>
      <c r="X178" s="36"/>
      <c r="Y178" s="36"/>
      <c r="Z178" s="36"/>
      <c r="AA178" s="36"/>
      <c r="AB178" s="36"/>
      <c r="AC178" s="36"/>
      <c r="AD178" s="36"/>
      <c r="AE178" s="36"/>
      <c r="AR178" s="191" t="s">
        <v>171</v>
      </c>
      <c r="AT178" s="191" t="s">
        <v>166</v>
      </c>
      <c r="AU178" s="191" t="s">
        <v>8</v>
      </c>
      <c r="AY178" s="19" t="s">
        <v>164</v>
      </c>
      <c r="BE178" s="192">
        <f t="shared" si="28"/>
        <v>0</v>
      </c>
      <c r="BF178" s="192">
        <f t="shared" si="29"/>
        <v>0</v>
      </c>
      <c r="BG178" s="192">
        <f t="shared" si="30"/>
        <v>0</v>
      </c>
      <c r="BH178" s="192">
        <f t="shared" si="31"/>
        <v>0</v>
      </c>
      <c r="BI178" s="192">
        <f t="shared" si="32"/>
        <v>0</v>
      </c>
      <c r="BJ178" s="19" t="s">
        <v>8</v>
      </c>
      <c r="BK178" s="192">
        <f t="shared" si="33"/>
        <v>0</v>
      </c>
      <c r="BL178" s="19" t="s">
        <v>171</v>
      </c>
      <c r="BM178" s="191" t="s">
        <v>2646</v>
      </c>
    </row>
    <row r="179" spans="1:65" s="2" customFormat="1" ht="16.5" customHeight="1">
      <c r="A179" s="36"/>
      <c r="B179" s="37"/>
      <c r="C179" s="180" t="s">
        <v>718</v>
      </c>
      <c r="D179" s="180" t="s">
        <v>166</v>
      </c>
      <c r="E179" s="181" t="s">
        <v>2647</v>
      </c>
      <c r="F179" s="182" t="s">
        <v>2648</v>
      </c>
      <c r="G179" s="183" t="s">
        <v>1890</v>
      </c>
      <c r="H179" s="184">
        <v>1</v>
      </c>
      <c r="I179" s="185"/>
      <c r="J179" s="186">
        <f t="shared" si="24"/>
        <v>0</v>
      </c>
      <c r="K179" s="182" t="s">
        <v>20</v>
      </c>
      <c r="L179" s="41"/>
      <c r="M179" s="187" t="s">
        <v>20</v>
      </c>
      <c r="N179" s="188" t="s">
        <v>43</v>
      </c>
      <c r="O179" s="66"/>
      <c r="P179" s="189">
        <f t="shared" si="25"/>
        <v>0</v>
      </c>
      <c r="Q179" s="189">
        <v>0</v>
      </c>
      <c r="R179" s="189">
        <f t="shared" si="26"/>
        <v>0</v>
      </c>
      <c r="S179" s="189">
        <v>0</v>
      </c>
      <c r="T179" s="190">
        <f t="shared" si="27"/>
        <v>0</v>
      </c>
      <c r="U179" s="36"/>
      <c r="V179" s="36"/>
      <c r="W179" s="36"/>
      <c r="X179" s="36"/>
      <c r="Y179" s="36"/>
      <c r="Z179" s="36"/>
      <c r="AA179" s="36"/>
      <c r="AB179" s="36"/>
      <c r="AC179" s="36"/>
      <c r="AD179" s="36"/>
      <c r="AE179" s="36"/>
      <c r="AR179" s="191" t="s">
        <v>171</v>
      </c>
      <c r="AT179" s="191" t="s">
        <v>166</v>
      </c>
      <c r="AU179" s="191" t="s">
        <v>8</v>
      </c>
      <c r="AY179" s="19" t="s">
        <v>164</v>
      </c>
      <c r="BE179" s="192">
        <f t="shared" si="28"/>
        <v>0</v>
      </c>
      <c r="BF179" s="192">
        <f t="shared" si="29"/>
        <v>0</v>
      </c>
      <c r="BG179" s="192">
        <f t="shared" si="30"/>
        <v>0</v>
      </c>
      <c r="BH179" s="192">
        <f t="shared" si="31"/>
        <v>0</v>
      </c>
      <c r="BI179" s="192">
        <f t="shared" si="32"/>
        <v>0</v>
      </c>
      <c r="BJ179" s="19" t="s">
        <v>8</v>
      </c>
      <c r="BK179" s="192">
        <f t="shared" si="33"/>
        <v>0</v>
      </c>
      <c r="BL179" s="19" t="s">
        <v>171</v>
      </c>
      <c r="BM179" s="191" t="s">
        <v>2649</v>
      </c>
    </row>
    <row r="180" spans="1:65" s="2" customFormat="1" ht="16.5" customHeight="1">
      <c r="A180" s="36"/>
      <c r="B180" s="37"/>
      <c r="C180" s="180" t="s">
        <v>722</v>
      </c>
      <c r="D180" s="180" t="s">
        <v>166</v>
      </c>
      <c r="E180" s="181" t="s">
        <v>2650</v>
      </c>
      <c r="F180" s="182" t="s">
        <v>2651</v>
      </c>
      <c r="G180" s="183" t="s">
        <v>1890</v>
      </c>
      <c r="H180" s="184">
        <v>100</v>
      </c>
      <c r="I180" s="185"/>
      <c r="J180" s="186">
        <f t="shared" si="24"/>
        <v>0</v>
      </c>
      <c r="K180" s="182" t="s">
        <v>20</v>
      </c>
      <c r="L180" s="41"/>
      <c r="M180" s="187" t="s">
        <v>20</v>
      </c>
      <c r="N180" s="188" t="s">
        <v>43</v>
      </c>
      <c r="O180" s="66"/>
      <c r="P180" s="189">
        <f t="shared" si="25"/>
        <v>0</v>
      </c>
      <c r="Q180" s="189">
        <v>0</v>
      </c>
      <c r="R180" s="189">
        <f t="shared" si="26"/>
        <v>0</v>
      </c>
      <c r="S180" s="189">
        <v>0</v>
      </c>
      <c r="T180" s="190">
        <f t="shared" si="27"/>
        <v>0</v>
      </c>
      <c r="U180" s="36"/>
      <c r="V180" s="36"/>
      <c r="W180" s="36"/>
      <c r="X180" s="36"/>
      <c r="Y180" s="36"/>
      <c r="Z180" s="36"/>
      <c r="AA180" s="36"/>
      <c r="AB180" s="36"/>
      <c r="AC180" s="36"/>
      <c r="AD180" s="36"/>
      <c r="AE180" s="36"/>
      <c r="AR180" s="191" t="s">
        <v>171</v>
      </c>
      <c r="AT180" s="191" t="s">
        <v>166</v>
      </c>
      <c r="AU180" s="191" t="s">
        <v>8</v>
      </c>
      <c r="AY180" s="19" t="s">
        <v>164</v>
      </c>
      <c r="BE180" s="192">
        <f t="shared" si="28"/>
        <v>0</v>
      </c>
      <c r="BF180" s="192">
        <f t="shared" si="29"/>
        <v>0</v>
      </c>
      <c r="BG180" s="192">
        <f t="shared" si="30"/>
        <v>0</v>
      </c>
      <c r="BH180" s="192">
        <f t="shared" si="31"/>
        <v>0</v>
      </c>
      <c r="BI180" s="192">
        <f t="shared" si="32"/>
        <v>0</v>
      </c>
      <c r="BJ180" s="19" t="s">
        <v>8</v>
      </c>
      <c r="BK180" s="192">
        <f t="shared" si="33"/>
        <v>0</v>
      </c>
      <c r="BL180" s="19" t="s">
        <v>171</v>
      </c>
      <c r="BM180" s="191" t="s">
        <v>2652</v>
      </c>
    </row>
    <row r="181" spans="1:65" s="2" customFormat="1" ht="16.5" customHeight="1">
      <c r="A181" s="36"/>
      <c r="B181" s="37"/>
      <c r="C181" s="180" t="s">
        <v>726</v>
      </c>
      <c r="D181" s="180" t="s">
        <v>166</v>
      </c>
      <c r="E181" s="181" t="s">
        <v>2653</v>
      </c>
      <c r="F181" s="182" t="s">
        <v>2654</v>
      </c>
      <c r="G181" s="183" t="s">
        <v>1890</v>
      </c>
      <c r="H181" s="184">
        <v>9</v>
      </c>
      <c r="I181" s="185"/>
      <c r="J181" s="186">
        <f t="shared" si="24"/>
        <v>0</v>
      </c>
      <c r="K181" s="182" t="s">
        <v>20</v>
      </c>
      <c r="L181" s="41"/>
      <c r="M181" s="187" t="s">
        <v>20</v>
      </c>
      <c r="N181" s="188" t="s">
        <v>43</v>
      </c>
      <c r="O181" s="66"/>
      <c r="P181" s="189">
        <f t="shared" si="25"/>
        <v>0</v>
      </c>
      <c r="Q181" s="189">
        <v>0</v>
      </c>
      <c r="R181" s="189">
        <f t="shared" si="26"/>
        <v>0</v>
      </c>
      <c r="S181" s="189">
        <v>0</v>
      </c>
      <c r="T181" s="190">
        <f t="shared" si="27"/>
        <v>0</v>
      </c>
      <c r="U181" s="36"/>
      <c r="V181" s="36"/>
      <c r="W181" s="36"/>
      <c r="X181" s="36"/>
      <c r="Y181" s="36"/>
      <c r="Z181" s="36"/>
      <c r="AA181" s="36"/>
      <c r="AB181" s="36"/>
      <c r="AC181" s="36"/>
      <c r="AD181" s="36"/>
      <c r="AE181" s="36"/>
      <c r="AR181" s="191" t="s">
        <v>171</v>
      </c>
      <c r="AT181" s="191" t="s">
        <v>166</v>
      </c>
      <c r="AU181" s="191" t="s">
        <v>8</v>
      </c>
      <c r="AY181" s="19" t="s">
        <v>164</v>
      </c>
      <c r="BE181" s="192">
        <f t="shared" si="28"/>
        <v>0</v>
      </c>
      <c r="BF181" s="192">
        <f t="shared" si="29"/>
        <v>0</v>
      </c>
      <c r="BG181" s="192">
        <f t="shared" si="30"/>
        <v>0</v>
      </c>
      <c r="BH181" s="192">
        <f t="shared" si="31"/>
        <v>0</v>
      </c>
      <c r="BI181" s="192">
        <f t="shared" si="32"/>
        <v>0</v>
      </c>
      <c r="BJ181" s="19" t="s">
        <v>8</v>
      </c>
      <c r="BK181" s="192">
        <f t="shared" si="33"/>
        <v>0</v>
      </c>
      <c r="BL181" s="19" t="s">
        <v>171</v>
      </c>
      <c r="BM181" s="191" t="s">
        <v>2655</v>
      </c>
    </row>
    <row r="182" spans="1:65" s="2" customFormat="1" ht="16.5" customHeight="1">
      <c r="A182" s="36"/>
      <c r="B182" s="37"/>
      <c r="C182" s="180" t="s">
        <v>730</v>
      </c>
      <c r="D182" s="180" t="s">
        <v>166</v>
      </c>
      <c r="E182" s="181" t="s">
        <v>2656</v>
      </c>
      <c r="F182" s="182" t="s">
        <v>2657</v>
      </c>
      <c r="G182" s="183" t="s">
        <v>1890</v>
      </c>
      <c r="H182" s="184">
        <v>2</v>
      </c>
      <c r="I182" s="185"/>
      <c r="J182" s="186">
        <f t="shared" si="24"/>
        <v>0</v>
      </c>
      <c r="K182" s="182" t="s">
        <v>20</v>
      </c>
      <c r="L182" s="41"/>
      <c r="M182" s="187" t="s">
        <v>20</v>
      </c>
      <c r="N182" s="188" t="s">
        <v>43</v>
      </c>
      <c r="O182" s="66"/>
      <c r="P182" s="189">
        <f t="shared" si="25"/>
        <v>0</v>
      </c>
      <c r="Q182" s="189">
        <v>0</v>
      </c>
      <c r="R182" s="189">
        <f t="shared" si="26"/>
        <v>0</v>
      </c>
      <c r="S182" s="189">
        <v>0</v>
      </c>
      <c r="T182" s="190">
        <f t="shared" si="27"/>
        <v>0</v>
      </c>
      <c r="U182" s="36"/>
      <c r="V182" s="36"/>
      <c r="W182" s="36"/>
      <c r="X182" s="36"/>
      <c r="Y182" s="36"/>
      <c r="Z182" s="36"/>
      <c r="AA182" s="36"/>
      <c r="AB182" s="36"/>
      <c r="AC182" s="36"/>
      <c r="AD182" s="36"/>
      <c r="AE182" s="36"/>
      <c r="AR182" s="191" t="s">
        <v>171</v>
      </c>
      <c r="AT182" s="191" t="s">
        <v>166</v>
      </c>
      <c r="AU182" s="191" t="s">
        <v>8</v>
      </c>
      <c r="AY182" s="19" t="s">
        <v>164</v>
      </c>
      <c r="BE182" s="192">
        <f t="shared" si="28"/>
        <v>0</v>
      </c>
      <c r="BF182" s="192">
        <f t="shared" si="29"/>
        <v>0</v>
      </c>
      <c r="BG182" s="192">
        <f t="shared" si="30"/>
        <v>0</v>
      </c>
      <c r="BH182" s="192">
        <f t="shared" si="31"/>
        <v>0</v>
      </c>
      <c r="BI182" s="192">
        <f t="shared" si="32"/>
        <v>0</v>
      </c>
      <c r="BJ182" s="19" t="s">
        <v>8</v>
      </c>
      <c r="BK182" s="192">
        <f t="shared" si="33"/>
        <v>0</v>
      </c>
      <c r="BL182" s="19" t="s">
        <v>171</v>
      </c>
      <c r="BM182" s="191" t="s">
        <v>2658</v>
      </c>
    </row>
    <row r="183" spans="1:65" s="2" customFormat="1" ht="16.5" customHeight="1">
      <c r="A183" s="36"/>
      <c r="B183" s="37"/>
      <c r="C183" s="180" t="s">
        <v>734</v>
      </c>
      <c r="D183" s="180" t="s">
        <v>166</v>
      </c>
      <c r="E183" s="181" t="s">
        <v>2659</v>
      </c>
      <c r="F183" s="182" t="s">
        <v>2660</v>
      </c>
      <c r="G183" s="183" t="s">
        <v>1890</v>
      </c>
      <c r="H183" s="184">
        <v>1</v>
      </c>
      <c r="I183" s="185"/>
      <c r="J183" s="186">
        <f t="shared" si="24"/>
        <v>0</v>
      </c>
      <c r="K183" s="182" t="s">
        <v>20</v>
      </c>
      <c r="L183" s="41"/>
      <c r="M183" s="187" t="s">
        <v>20</v>
      </c>
      <c r="N183" s="188" t="s">
        <v>43</v>
      </c>
      <c r="O183" s="66"/>
      <c r="P183" s="189">
        <f t="shared" si="25"/>
        <v>0</v>
      </c>
      <c r="Q183" s="189">
        <v>0</v>
      </c>
      <c r="R183" s="189">
        <f t="shared" si="26"/>
        <v>0</v>
      </c>
      <c r="S183" s="189">
        <v>0</v>
      </c>
      <c r="T183" s="190">
        <f t="shared" si="27"/>
        <v>0</v>
      </c>
      <c r="U183" s="36"/>
      <c r="V183" s="36"/>
      <c r="W183" s="36"/>
      <c r="X183" s="36"/>
      <c r="Y183" s="36"/>
      <c r="Z183" s="36"/>
      <c r="AA183" s="36"/>
      <c r="AB183" s="36"/>
      <c r="AC183" s="36"/>
      <c r="AD183" s="36"/>
      <c r="AE183" s="36"/>
      <c r="AR183" s="191" t="s">
        <v>171</v>
      </c>
      <c r="AT183" s="191" t="s">
        <v>166</v>
      </c>
      <c r="AU183" s="191" t="s">
        <v>8</v>
      </c>
      <c r="AY183" s="19" t="s">
        <v>164</v>
      </c>
      <c r="BE183" s="192">
        <f t="shared" si="28"/>
        <v>0</v>
      </c>
      <c r="BF183" s="192">
        <f t="shared" si="29"/>
        <v>0</v>
      </c>
      <c r="BG183" s="192">
        <f t="shared" si="30"/>
        <v>0</v>
      </c>
      <c r="BH183" s="192">
        <f t="shared" si="31"/>
        <v>0</v>
      </c>
      <c r="BI183" s="192">
        <f t="shared" si="32"/>
        <v>0</v>
      </c>
      <c r="BJ183" s="19" t="s">
        <v>8</v>
      </c>
      <c r="BK183" s="192">
        <f t="shared" si="33"/>
        <v>0</v>
      </c>
      <c r="BL183" s="19" t="s">
        <v>171</v>
      </c>
      <c r="BM183" s="191" t="s">
        <v>2661</v>
      </c>
    </row>
    <row r="184" spans="1:65" s="2" customFormat="1" ht="16.5" customHeight="1">
      <c r="A184" s="36"/>
      <c r="B184" s="37"/>
      <c r="C184" s="180" t="s">
        <v>738</v>
      </c>
      <c r="D184" s="180" t="s">
        <v>166</v>
      </c>
      <c r="E184" s="181" t="s">
        <v>2662</v>
      </c>
      <c r="F184" s="182" t="s">
        <v>2663</v>
      </c>
      <c r="G184" s="183" t="s">
        <v>1890</v>
      </c>
      <c r="H184" s="184">
        <v>1</v>
      </c>
      <c r="I184" s="185"/>
      <c r="J184" s="186">
        <f t="shared" si="24"/>
        <v>0</v>
      </c>
      <c r="K184" s="182" t="s">
        <v>20</v>
      </c>
      <c r="L184" s="41"/>
      <c r="M184" s="187" t="s">
        <v>20</v>
      </c>
      <c r="N184" s="188" t="s">
        <v>43</v>
      </c>
      <c r="O184" s="66"/>
      <c r="P184" s="189">
        <f t="shared" si="25"/>
        <v>0</v>
      </c>
      <c r="Q184" s="189">
        <v>0</v>
      </c>
      <c r="R184" s="189">
        <f t="shared" si="26"/>
        <v>0</v>
      </c>
      <c r="S184" s="189">
        <v>0</v>
      </c>
      <c r="T184" s="190">
        <f t="shared" si="27"/>
        <v>0</v>
      </c>
      <c r="U184" s="36"/>
      <c r="V184" s="36"/>
      <c r="W184" s="36"/>
      <c r="X184" s="36"/>
      <c r="Y184" s="36"/>
      <c r="Z184" s="36"/>
      <c r="AA184" s="36"/>
      <c r="AB184" s="36"/>
      <c r="AC184" s="36"/>
      <c r="AD184" s="36"/>
      <c r="AE184" s="36"/>
      <c r="AR184" s="191" t="s">
        <v>171</v>
      </c>
      <c r="AT184" s="191" t="s">
        <v>166</v>
      </c>
      <c r="AU184" s="191" t="s">
        <v>8</v>
      </c>
      <c r="AY184" s="19" t="s">
        <v>164</v>
      </c>
      <c r="BE184" s="192">
        <f t="shared" si="28"/>
        <v>0</v>
      </c>
      <c r="BF184" s="192">
        <f t="shared" si="29"/>
        <v>0</v>
      </c>
      <c r="BG184" s="192">
        <f t="shared" si="30"/>
        <v>0</v>
      </c>
      <c r="BH184" s="192">
        <f t="shared" si="31"/>
        <v>0</v>
      </c>
      <c r="BI184" s="192">
        <f t="shared" si="32"/>
        <v>0</v>
      </c>
      <c r="BJ184" s="19" t="s">
        <v>8</v>
      </c>
      <c r="BK184" s="192">
        <f t="shared" si="33"/>
        <v>0</v>
      </c>
      <c r="BL184" s="19" t="s">
        <v>171</v>
      </c>
      <c r="BM184" s="191" t="s">
        <v>2664</v>
      </c>
    </row>
    <row r="185" spans="1:65" s="2" customFormat="1" ht="16.5" customHeight="1">
      <c r="A185" s="36"/>
      <c r="B185" s="37"/>
      <c r="C185" s="180" t="s">
        <v>742</v>
      </c>
      <c r="D185" s="180" t="s">
        <v>166</v>
      </c>
      <c r="E185" s="181" t="s">
        <v>2665</v>
      </c>
      <c r="F185" s="182" t="s">
        <v>2666</v>
      </c>
      <c r="G185" s="183" t="s">
        <v>1890</v>
      </c>
      <c r="H185" s="184">
        <v>1</v>
      </c>
      <c r="I185" s="185"/>
      <c r="J185" s="186">
        <f t="shared" si="24"/>
        <v>0</v>
      </c>
      <c r="K185" s="182" t="s">
        <v>20</v>
      </c>
      <c r="L185" s="41"/>
      <c r="M185" s="187" t="s">
        <v>20</v>
      </c>
      <c r="N185" s="188" t="s">
        <v>43</v>
      </c>
      <c r="O185" s="66"/>
      <c r="P185" s="189">
        <f t="shared" si="25"/>
        <v>0</v>
      </c>
      <c r="Q185" s="189">
        <v>0</v>
      </c>
      <c r="R185" s="189">
        <f t="shared" si="26"/>
        <v>0</v>
      </c>
      <c r="S185" s="189">
        <v>0</v>
      </c>
      <c r="T185" s="190">
        <f t="shared" si="27"/>
        <v>0</v>
      </c>
      <c r="U185" s="36"/>
      <c r="V185" s="36"/>
      <c r="W185" s="36"/>
      <c r="X185" s="36"/>
      <c r="Y185" s="36"/>
      <c r="Z185" s="36"/>
      <c r="AA185" s="36"/>
      <c r="AB185" s="36"/>
      <c r="AC185" s="36"/>
      <c r="AD185" s="36"/>
      <c r="AE185" s="36"/>
      <c r="AR185" s="191" t="s">
        <v>171</v>
      </c>
      <c r="AT185" s="191" t="s">
        <v>166</v>
      </c>
      <c r="AU185" s="191" t="s">
        <v>8</v>
      </c>
      <c r="AY185" s="19" t="s">
        <v>164</v>
      </c>
      <c r="BE185" s="192">
        <f t="shared" si="28"/>
        <v>0</v>
      </c>
      <c r="BF185" s="192">
        <f t="shared" si="29"/>
        <v>0</v>
      </c>
      <c r="BG185" s="192">
        <f t="shared" si="30"/>
        <v>0</v>
      </c>
      <c r="BH185" s="192">
        <f t="shared" si="31"/>
        <v>0</v>
      </c>
      <c r="BI185" s="192">
        <f t="shared" si="32"/>
        <v>0</v>
      </c>
      <c r="BJ185" s="19" t="s">
        <v>8</v>
      </c>
      <c r="BK185" s="192">
        <f t="shared" si="33"/>
        <v>0</v>
      </c>
      <c r="BL185" s="19" t="s">
        <v>171</v>
      </c>
      <c r="BM185" s="191" t="s">
        <v>2667</v>
      </c>
    </row>
    <row r="186" spans="1:65" s="2" customFormat="1" ht="16.5" customHeight="1">
      <c r="A186" s="36"/>
      <c r="B186" s="37"/>
      <c r="C186" s="180" t="s">
        <v>746</v>
      </c>
      <c r="D186" s="180" t="s">
        <v>166</v>
      </c>
      <c r="E186" s="181" t="s">
        <v>2668</v>
      </c>
      <c r="F186" s="182" t="s">
        <v>2669</v>
      </c>
      <c r="G186" s="183" t="s">
        <v>1890</v>
      </c>
      <c r="H186" s="184">
        <v>1</v>
      </c>
      <c r="I186" s="185"/>
      <c r="J186" s="186">
        <f t="shared" si="24"/>
        <v>0</v>
      </c>
      <c r="K186" s="182" t="s">
        <v>20</v>
      </c>
      <c r="L186" s="41"/>
      <c r="M186" s="187" t="s">
        <v>20</v>
      </c>
      <c r="N186" s="188" t="s">
        <v>43</v>
      </c>
      <c r="O186" s="66"/>
      <c r="P186" s="189">
        <f t="shared" si="25"/>
        <v>0</v>
      </c>
      <c r="Q186" s="189">
        <v>0</v>
      </c>
      <c r="R186" s="189">
        <f t="shared" si="26"/>
        <v>0</v>
      </c>
      <c r="S186" s="189">
        <v>0</v>
      </c>
      <c r="T186" s="190">
        <f t="shared" si="27"/>
        <v>0</v>
      </c>
      <c r="U186" s="36"/>
      <c r="V186" s="36"/>
      <c r="W186" s="36"/>
      <c r="X186" s="36"/>
      <c r="Y186" s="36"/>
      <c r="Z186" s="36"/>
      <c r="AA186" s="36"/>
      <c r="AB186" s="36"/>
      <c r="AC186" s="36"/>
      <c r="AD186" s="36"/>
      <c r="AE186" s="36"/>
      <c r="AR186" s="191" t="s">
        <v>171</v>
      </c>
      <c r="AT186" s="191" t="s">
        <v>166</v>
      </c>
      <c r="AU186" s="191" t="s">
        <v>8</v>
      </c>
      <c r="AY186" s="19" t="s">
        <v>164</v>
      </c>
      <c r="BE186" s="192">
        <f t="shared" si="28"/>
        <v>0</v>
      </c>
      <c r="BF186" s="192">
        <f t="shared" si="29"/>
        <v>0</v>
      </c>
      <c r="BG186" s="192">
        <f t="shared" si="30"/>
        <v>0</v>
      </c>
      <c r="BH186" s="192">
        <f t="shared" si="31"/>
        <v>0</v>
      </c>
      <c r="BI186" s="192">
        <f t="shared" si="32"/>
        <v>0</v>
      </c>
      <c r="BJ186" s="19" t="s">
        <v>8</v>
      </c>
      <c r="BK186" s="192">
        <f t="shared" si="33"/>
        <v>0</v>
      </c>
      <c r="BL186" s="19" t="s">
        <v>171</v>
      </c>
      <c r="BM186" s="191" t="s">
        <v>2670</v>
      </c>
    </row>
    <row r="187" spans="1:65" s="2" customFormat="1" ht="16.5" customHeight="1">
      <c r="A187" s="36"/>
      <c r="B187" s="37"/>
      <c r="C187" s="180" t="s">
        <v>750</v>
      </c>
      <c r="D187" s="180" t="s">
        <v>166</v>
      </c>
      <c r="E187" s="181" t="s">
        <v>2671</v>
      </c>
      <c r="F187" s="182" t="s">
        <v>2672</v>
      </c>
      <c r="G187" s="183" t="s">
        <v>1890</v>
      </c>
      <c r="H187" s="184">
        <v>1</v>
      </c>
      <c r="I187" s="185"/>
      <c r="J187" s="186">
        <f t="shared" si="24"/>
        <v>0</v>
      </c>
      <c r="K187" s="182" t="s">
        <v>20</v>
      </c>
      <c r="L187" s="41"/>
      <c r="M187" s="187" t="s">
        <v>20</v>
      </c>
      <c r="N187" s="188" t="s">
        <v>43</v>
      </c>
      <c r="O187" s="66"/>
      <c r="P187" s="189">
        <f t="shared" si="25"/>
        <v>0</v>
      </c>
      <c r="Q187" s="189">
        <v>0</v>
      </c>
      <c r="R187" s="189">
        <f t="shared" si="26"/>
        <v>0</v>
      </c>
      <c r="S187" s="189">
        <v>0</v>
      </c>
      <c r="T187" s="190">
        <f t="shared" si="27"/>
        <v>0</v>
      </c>
      <c r="U187" s="36"/>
      <c r="V187" s="36"/>
      <c r="W187" s="36"/>
      <c r="X187" s="36"/>
      <c r="Y187" s="36"/>
      <c r="Z187" s="36"/>
      <c r="AA187" s="36"/>
      <c r="AB187" s="36"/>
      <c r="AC187" s="36"/>
      <c r="AD187" s="36"/>
      <c r="AE187" s="36"/>
      <c r="AR187" s="191" t="s">
        <v>171</v>
      </c>
      <c r="AT187" s="191" t="s">
        <v>166</v>
      </c>
      <c r="AU187" s="191" t="s">
        <v>8</v>
      </c>
      <c r="AY187" s="19" t="s">
        <v>164</v>
      </c>
      <c r="BE187" s="192">
        <f t="shared" si="28"/>
        <v>0</v>
      </c>
      <c r="BF187" s="192">
        <f t="shared" si="29"/>
        <v>0</v>
      </c>
      <c r="BG187" s="192">
        <f t="shared" si="30"/>
        <v>0</v>
      </c>
      <c r="BH187" s="192">
        <f t="shared" si="31"/>
        <v>0</v>
      </c>
      <c r="BI187" s="192">
        <f t="shared" si="32"/>
        <v>0</v>
      </c>
      <c r="BJ187" s="19" t="s">
        <v>8</v>
      </c>
      <c r="BK187" s="192">
        <f t="shared" si="33"/>
        <v>0</v>
      </c>
      <c r="BL187" s="19" t="s">
        <v>171</v>
      </c>
      <c r="BM187" s="191" t="s">
        <v>2673</v>
      </c>
    </row>
    <row r="188" spans="1:65" s="2" customFormat="1" ht="16.5" customHeight="1">
      <c r="A188" s="36"/>
      <c r="B188" s="37"/>
      <c r="C188" s="180" t="s">
        <v>754</v>
      </c>
      <c r="D188" s="180" t="s">
        <v>166</v>
      </c>
      <c r="E188" s="181" t="s">
        <v>2674</v>
      </c>
      <c r="F188" s="182" t="s">
        <v>2675</v>
      </c>
      <c r="G188" s="183" t="s">
        <v>332</v>
      </c>
      <c r="H188" s="184">
        <v>1</v>
      </c>
      <c r="I188" s="185"/>
      <c r="J188" s="186">
        <f t="shared" si="24"/>
        <v>0</v>
      </c>
      <c r="K188" s="182" t="s">
        <v>20</v>
      </c>
      <c r="L188" s="41"/>
      <c r="M188" s="187" t="s">
        <v>20</v>
      </c>
      <c r="N188" s="188" t="s">
        <v>43</v>
      </c>
      <c r="O188" s="66"/>
      <c r="P188" s="189">
        <f t="shared" si="25"/>
        <v>0</v>
      </c>
      <c r="Q188" s="189">
        <v>0</v>
      </c>
      <c r="R188" s="189">
        <f t="shared" si="26"/>
        <v>0</v>
      </c>
      <c r="S188" s="189">
        <v>0</v>
      </c>
      <c r="T188" s="190">
        <f t="shared" si="27"/>
        <v>0</v>
      </c>
      <c r="U188" s="36"/>
      <c r="V188" s="36"/>
      <c r="W188" s="36"/>
      <c r="X188" s="36"/>
      <c r="Y188" s="36"/>
      <c r="Z188" s="36"/>
      <c r="AA188" s="36"/>
      <c r="AB188" s="36"/>
      <c r="AC188" s="36"/>
      <c r="AD188" s="36"/>
      <c r="AE188" s="36"/>
      <c r="AR188" s="191" t="s">
        <v>171</v>
      </c>
      <c r="AT188" s="191" t="s">
        <v>166</v>
      </c>
      <c r="AU188" s="191" t="s">
        <v>8</v>
      </c>
      <c r="AY188" s="19" t="s">
        <v>164</v>
      </c>
      <c r="BE188" s="192">
        <f t="shared" si="28"/>
        <v>0</v>
      </c>
      <c r="BF188" s="192">
        <f t="shared" si="29"/>
        <v>0</v>
      </c>
      <c r="BG188" s="192">
        <f t="shared" si="30"/>
        <v>0</v>
      </c>
      <c r="BH188" s="192">
        <f t="shared" si="31"/>
        <v>0</v>
      </c>
      <c r="BI188" s="192">
        <f t="shared" si="32"/>
        <v>0</v>
      </c>
      <c r="BJ188" s="19" t="s">
        <v>8</v>
      </c>
      <c r="BK188" s="192">
        <f t="shared" si="33"/>
        <v>0</v>
      </c>
      <c r="BL188" s="19" t="s">
        <v>171</v>
      </c>
      <c r="BM188" s="191" t="s">
        <v>2676</v>
      </c>
    </row>
    <row r="189" spans="1:65" s="2" customFormat="1" ht="16.5" customHeight="1">
      <c r="A189" s="36"/>
      <c r="B189" s="37"/>
      <c r="C189" s="180" t="s">
        <v>758</v>
      </c>
      <c r="D189" s="180" t="s">
        <v>166</v>
      </c>
      <c r="E189" s="181" t="s">
        <v>2677</v>
      </c>
      <c r="F189" s="182" t="s">
        <v>2678</v>
      </c>
      <c r="G189" s="183" t="s">
        <v>1890</v>
      </c>
      <c r="H189" s="184">
        <v>2</v>
      </c>
      <c r="I189" s="185"/>
      <c r="J189" s="186">
        <f t="shared" si="24"/>
        <v>0</v>
      </c>
      <c r="K189" s="182" t="s">
        <v>20</v>
      </c>
      <c r="L189" s="41"/>
      <c r="M189" s="187" t="s">
        <v>20</v>
      </c>
      <c r="N189" s="188" t="s">
        <v>43</v>
      </c>
      <c r="O189" s="66"/>
      <c r="P189" s="189">
        <f t="shared" si="25"/>
        <v>0</v>
      </c>
      <c r="Q189" s="189">
        <v>0</v>
      </c>
      <c r="R189" s="189">
        <f t="shared" si="26"/>
        <v>0</v>
      </c>
      <c r="S189" s="189">
        <v>0</v>
      </c>
      <c r="T189" s="190">
        <f t="shared" si="27"/>
        <v>0</v>
      </c>
      <c r="U189" s="36"/>
      <c r="V189" s="36"/>
      <c r="W189" s="36"/>
      <c r="X189" s="36"/>
      <c r="Y189" s="36"/>
      <c r="Z189" s="36"/>
      <c r="AA189" s="36"/>
      <c r="AB189" s="36"/>
      <c r="AC189" s="36"/>
      <c r="AD189" s="36"/>
      <c r="AE189" s="36"/>
      <c r="AR189" s="191" t="s">
        <v>171</v>
      </c>
      <c r="AT189" s="191" t="s">
        <v>166</v>
      </c>
      <c r="AU189" s="191" t="s">
        <v>8</v>
      </c>
      <c r="AY189" s="19" t="s">
        <v>164</v>
      </c>
      <c r="BE189" s="192">
        <f t="shared" si="28"/>
        <v>0</v>
      </c>
      <c r="BF189" s="192">
        <f t="shared" si="29"/>
        <v>0</v>
      </c>
      <c r="BG189" s="192">
        <f t="shared" si="30"/>
        <v>0</v>
      </c>
      <c r="BH189" s="192">
        <f t="shared" si="31"/>
        <v>0</v>
      </c>
      <c r="BI189" s="192">
        <f t="shared" si="32"/>
        <v>0</v>
      </c>
      <c r="BJ189" s="19" t="s">
        <v>8</v>
      </c>
      <c r="BK189" s="192">
        <f t="shared" si="33"/>
        <v>0</v>
      </c>
      <c r="BL189" s="19" t="s">
        <v>171</v>
      </c>
      <c r="BM189" s="191" t="s">
        <v>2679</v>
      </c>
    </row>
    <row r="190" spans="1:65" s="2" customFormat="1" ht="16.5" customHeight="1">
      <c r="A190" s="36"/>
      <c r="B190" s="37"/>
      <c r="C190" s="180" t="s">
        <v>762</v>
      </c>
      <c r="D190" s="180" t="s">
        <v>166</v>
      </c>
      <c r="E190" s="181" t="s">
        <v>2680</v>
      </c>
      <c r="F190" s="182" t="s">
        <v>2681</v>
      </c>
      <c r="G190" s="183" t="s">
        <v>1890</v>
      </c>
      <c r="H190" s="184">
        <v>1</v>
      </c>
      <c r="I190" s="185"/>
      <c r="J190" s="186">
        <f t="shared" si="24"/>
        <v>0</v>
      </c>
      <c r="K190" s="182" t="s">
        <v>20</v>
      </c>
      <c r="L190" s="41"/>
      <c r="M190" s="187" t="s">
        <v>20</v>
      </c>
      <c r="N190" s="188" t="s">
        <v>43</v>
      </c>
      <c r="O190" s="66"/>
      <c r="P190" s="189">
        <f t="shared" si="25"/>
        <v>0</v>
      </c>
      <c r="Q190" s="189">
        <v>0</v>
      </c>
      <c r="R190" s="189">
        <f t="shared" si="26"/>
        <v>0</v>
      </c>
      <c r="S190" s="189">
        <v>0</v>
      </c>
      <c r="T190" s="190">
        <f t="shared" si="27"/>
        <v>0</v>
      </c>
      <c r="U190" s="36"/>
      <c r="V190" s="36"/>
      <c r="W190" s="36"/>
      <c r="X190" s="36"/>
      <c r="Y190" s="36"/>
      <c r="Z190" s="36"/>
      <c r="AA190" s="36"/>
      <c r="AB190" s="36"/>
      <c r="AC190" s="36"/>
      <c r="AD190" s="36"/>
      <c r="AE190" s="36"/>
      <c r="AR190" s="191" t="s">
        <v>171</v>
      </c>
      <c r="AT190" s="191" t="s">
        <v>166</v>
      </c>
      <c r="AU190" s="191" t="s">
        <v>8</v>
      </c>
      <c r="AY190" s="19" t="s">
        <v>164</v>
      </c>
      <c r="BE190" s="192">
        <f t="shared" si="28"/>
        <v>0</v>
      </c>
      <c r="BF190" s="192">
        <f t="shared" si="29"/>
        <v>0</v>
      </c>
      <c r="BG190" s="192">
        <f t="shared" si="30"/>
        <v>0</v>
      </c>
      <c r="BH190" s="192">
        <f t="shared" si="31"/>
        <v>0</v>
      </c>
      <c r="BI190" s="192">
        <f t="shared" si="32"/>
        <v>0</v>
      </c>
      <c r="BJ190" s="19" t="s">
        <v>8</v>
      </c>
      <c r="BK190" s="192">
        <f t="shared" si="33"/>
        <v>0</v>
      </c>
      <c r="BL190" s="19" t="s">
        <v>171</v>
      </c>
      <c r="BM190" s="191" t="s">
        <v>2682</v>
      </c>
    </row>
    <row r="191" spans="1:65" s="2" customFormat="1" ht="16.5" customHeight="1">
      <c r="A191" s="36"/>
      <c r="B191" s="37"/>
      <c r="C191" s="180" t="s">
        <v>766</v>
      </c>
      <c r="D191" s="180" t="s">
        <v>166</v>
      </c>
      <c r="E191" s="181" t="s">
        <v>2683</v>
      </c>
      <c r="F191" s="182" t="s">
        <v>2684</v>
      </c>
      <c r="G191" s="183" t="s">
        <v>1890</v>
      </c>
      <c r="H191" s="184">
        <v>1</v>
      </c>
      <c r="I191" s="185"/>
      <c r="J191" s="186">
        <f t="shared" si="24"/>
        <v>0</v>
      </c>
      <c r="K191" s="182" t="s">
        <v>20</v>
      </c>
      <c r="L191" s="41"/>
      <c r="M191" s="187" t="s">
        <v>20</v>
      </c>
      <c r="N191" s="188" t="s">
        <v>43</v>
      </c>
      <c r="O191" s="66"/>
      <c r="P191" s="189">
        <f t="shared" si="25"/>
        <v>0</v>
      </c>
      <c r="Q191" s="189">
        <v>0</v>
      </c>
      <c r="R191" s="189">
        <f t="shared" si="26"/>
        <v>0</v>
      </c>
      <c r="S191" s="189">
        <v>0</v>
      </c>
      <c r="T191" s="190">
        <f t="shared" si="27"/>
        <v>0</v>
      </c>
      <c r="U191" s="36"/>
      <c r="V191" s="36"/>
      <c r="W191" s="36"/>
      <c r="X191" s="36"/>
      <c r="Y191" s="36"/>
      <c r="Z191" s="36"/>
      <c r="AA191" s="36"/>
      <c r="AB191" s="36"/>
      <c r="AC191" s="36"/>
      <c r="AD191" s="36"/>
      <c r="AE191" s="36"/>
      <c r="AR191" s="191" t="s">
        <v>171</v>
      </c>
      <c r="AT191" s="191" t="s">
        <v>166</v>
      </c>
      <c r="AU191" s="191" t="s">
        <v>8</v>
      </c>
      <c r="AY191" s="19" t="s">
        <v>164</v>
      </c>
      <c r="BE191" s="192">
        <f t="shared" si="28"/>
        <v>0</v>
      </c>
      <c r="BF191" s="192">
        <f t="shared" si="29"/>
        <v>0</v>
      </c>
      <c r="BG191" s="192">
        <f t="shared" si="30"/>
        <v>0</v>
      </c>
      <c r="BH191" s="192">
        <f t="shared" si="31"/>
        <v>0</v>
      </c>
      <c r="BI191" s="192">
        <f t="shared" si="32"/>
        <v>0</v>
      </c>
      <c r="BJ191" s="19" t="s">
        <v>8</v>
      </c>
      <c r="BK191" s="192">
        <f t="shared" si="33"/>
        <v>0</v>
      </c>
      <c r="BL191" s="19" t="s">
        <v>171</v>
      </c>
      <c r="BM191" s="191" t="s">
        <v>2685</v>
      </c>
    </row>
    <row r="192" spans="1:65" s="2" customFormat="1" ht="24.2" customHeight="1">
      <c r="A192" s="36"/>
      <c r="B192" s="37"/>
      <c r="C192" s="180" t="s">
        <v>770</v>
      </c>
      <c r="D192" s="180" t="s">
        <v>166</v>
      </c>
      <c r="E192" s="181" t="s">
        <v>2686</v>
      </c>
      <c r="F192" s="182" t="s">
        <v>2687</v>
      </c>
      <c r="G192" s="183" t="s">
        <v>1890</v>
      </c>
      <c r="H192" s="184">
        <v>1</v>
      </c>
      <c r="I192" s="185"/>
      <c r="J192" s="186">
        <f t="shared" si="24"/>
        <v>0</v>
      </c>
      <c r="K192" s="182" t="s">
        <v>20</v>
      </c>
      <c r="L192" s="41"/>
      <c r="M192" s="187" t="s">
        <v>20</v>
      </c>
      <c r="N192" s="188" t="s">
        <v>43</v>
      </c>
      <c r="O192" s="66"/>
      <c r="P192" s="189">
        <f t="shared" si="25"/>
        <v>0</v>
      </c>
      <c r="Q192" s="189">
        <v>0</v>
      </c>
      <c r="R192" s="189">
        <f t="shared" si="26"/>
        <v>0</v>
      </c>
      <c r="S192" s="189">
        <v>0</v>
      </c>
      <c r="T192" s="190">
        <f t="shared" si="27"/>
        <v>0</v>
      </c>
      <c r="U192" s="36"/>
      <c r="V192" s="36"/>
      <c r="W192" s="36"/>
      <c r="X192" s="36"/>
      <c r="Y192" s="36"/>
      <c r="Z192" s="36"/>
      <c r="AA192" s="36"/>
      <c r="AB192" s="36"/>
      <c r="AC192" s="36"/>
      <c r="AD192" s="36"/>
      <c r="AE192" s="36"/>
      <c r="AR192" s="191" t="s">
        <v>171</v>
      </c>
      <c r="AT192" s="191" t="s">
        <v>166</v>
      </c>
      <c r="AU192" s="191" t="s">
        <v>8</v>
      </c>
      <c r="AY192" s="19" t="s">
        <v>164</v>
      </c>
      <c r="BE192" s="192">
        <f t="shared" si="28"/>
        <v>0</v>
      </c>
      <c r="BF192" s="192">
        <f t="shared" si="29"/>
        <v>0</v>
      </c>
      <c r="BG192" s="192">
        <f t="shared" si="30"/>
        <v>0</v>
      </c>
      <c r="BH192" s="192">
        <f t="shared" si="31"/>
        <v>0</v>
      </c>
      <c r="BI192" s="192">
        <f t="shared" si="32"/>
        <v>0</v>
      </c>
      <c r="BJ192" s="19" t="s">
        <v>8</v>
      </c>
      <c r="BK192" s="192">
        <f t="shared" si="33"/>
        <v>0</v>
      </c>
      <c r="BL192" s="19" t="s">
        <v>171</v>
      </c>
      <c r="BM192" s="191" t="s">
        <v>2688</v>
      </c>
    </row>
    <row r="193" spans="1:65" s="2" customFormat="1" ht="21.75" customHeight="1">
      <c r="A193" s="36"/>
      <c r="B193" s="37"/>
      <c r="C193" s="180" t="s">
        <v>774</v>
      </c>
      <c r="D193" s="180" t="s">
        <v>166</v>
      </c>
      <c r="E193" s="181" t="s">
        <v>2689</v>
      </c>
      <c r="F193" s="182" t="s">
        <v>2690</v>
      </c>
      <c r="G193" s="183" t="s">
        <v>332</v>
      </c>
      <c r="H193" s="184">
        <v>1</v>
      </c>
      <c r="I193" s="185"/>
      <c r="J193" s="186">
        <f t="shared" si="24"/>
        <v>0</v>
      </c>
      <c r="K193" s="182" t="s">
        <v>20</v>
      </c>
      <c r="L193" s="41"/>
      <c r="M193" s="187" t="s">
        <v>20</v>
      </c>
      <c r="N193" s="188" t="s">
        <v>43</v>
      </c>
      <c r="O193" s="66"/>
      <c r="P193" s="189">
        <f t="shared" si="25"/>
        <v>0</v>
      </c>
      <c r="Q193" s="189">
        <v>0</v>
      </c>
      <c r="R193" s="189">
        <f t="shared" si="26"/>
        <v>0</v>
      </c>
      <c r="S193" s="189">
        <v>0</v>
      </c>
      <c r="T193" s="190">
        <f t="shared" si="27"/>
        <v>0</v>
      </c>
      <c r="U193" s="36"/>
      <c r="V193" s="36"/>
      <c r="W193" s="36"/>
      <c r="X193" s="36"/>
      <c r="Y193" s="36"/>
      <c r="Z193" s="36"/>
      <c r="AA193" s="36"/>
      <c r="AB193" s="36"/>
      <c r="AC193" s="36"/>
      <c r="AD193" s="36"/>
      <c r="AE193" s="36"/>
      <c r="AR193" s="191" t="s">
        <v>171</v>
      </c>
      <c r="AT193" s="191" t="s">
        <v>166</v>
      </c>
      <c r="AU193" s="191" t="s">
        <v>8</v>
      </c>
      <c r="AY193" s="19" t="s">
        <v>164</v>
      </c>
      <c r="BE193" s="192">
        <f t="shared" si="28"/>
        <v>0</v>
      </c>
      <c r="BF193" s="192">
        <f t="shared" si="29"/>
        <v>0</v>
      </c>
      <c r="BG193" s="192">
        <f t="shared" si="30"/>
        <v>0</v>
      </c>
      <c r="BH193" s="192">
        <f t="shared" si="31"/>
        <v>0</v>
      </c>
      <c r="BI193" s="192">
        <f t="shared" si="32"/>
        <v>0</v>
      </c>
      <c r="BJ193" s="19" t="s">
        <v>8</v>
      </c>
      <c r="BK193" s="192">
        <f t="shared" si="33"/>
        <v>0</v>
      </c>
      <c r="BL193" s="19" t="s">
        <v>171</v>
      </c>
      <c r="BM193" s="191" t="s">
        <v>2691</v>
      </c>
    </row>
    <row r="194" spans="1:65" s="2" customFormat="1" ht="16.5" customHeight="1">
      <c r="A194" s="36"/>
      <c r="B194" s="37"/>
      <c r="C194" s="180" t="s">
        <v>780</v>
      </c>
      <c r="D194" s="180" t="s">
        <v>166</v>
      </c>
      <c r="E194" s="181" t="s">
        <v>2692</v>
      </c>
      <c r="F194" s="182" t="s">
        <v>2444</v>
      </c>
      <c r="G194" s="183" t="s">
        <v>1890</v>
      </c>
      <c r="H194" s="184">
        <v>14</v>
      </c>
      <c r="I194" s="185"/>
      <c r="J194" s="186">
        <f t="shared" si="24"/>
        <v>0</v>
      </c>
      <c r="K194" s="182" t="s">
        <v>20</v>
      </c>
      <c r="L194" s="41"/>
      <c r="M194" s="187" t="s">
        <v>20</v>
      </c>
      <c r="N194" s="188" t="s">
        <v>43</v>
      </c>
      <c r="O194" s="66"/>
      <c r="P194" s="189">
        <f t="shared" si="25"/>
        <v>0</v>
      </c>
      <c r="Q194" s="189">
        <v>0</v>
      </c>
      <c r="R194" s="189">
        <f t="shared" si="26"/>
        <v>0</v>
      </c>
      <c r="S194" s="189">
        <v>0</v>
      </c>
      <c r="T194" s="190">
        <f t="shared" si="27"/>
        <v>0</v>
      </c>
      <c r="U194" s="36"/>
      <c r="V194" s="36"/>
      <c r="W194" s="36"/>
      <c r="X194" s="36"/>
      <c r="Y194" s="36"/>
      <c r="Z194" s="36"/>
      <c r="AA194" s="36"/>
      <c r="AB194" s="36"/>
      <c r="AC194" s="36"/>
      <c r="AD194" s="36"/>
      <c r="AE194" s="36"/>
      <c r="AR194" s="191" t="s">
        <v>171</v>
      </c>
      <c r="AT194" s="191" t="s">
        <v>166</v>
      </c>
      <c r="AU194" s="191" t="s">
        <v>8</v>
      </c>
      <c r="AY194" s="19" t="s">
        <v>164</v>
      </c>
      <c r="BE194" s="192">
        <f t="shared" si="28"/>
        <v>0</v>
      </c>
      <c r="BF194" s="192">
        <f t="shared" si="29"/>
        <v>0</v>
      </c>
      <c r="BG194" s="192">
        <f t="shared" si="30"/>
        <v>0</v>
      </c>
      <c r="BH194" s="192">
        <f t="shared" si="31"/>
        <v>0</v>
      </c>
      <c r="BI194" s="192">
        <f t="shared" si="32"/>
        <v>0</v>
      </c>
      <c r="BJ194" s="19" t="s">
        <v>8</v>
      </c>
      <c r="BK194" s="192">
        <f t="shared" si="33"/>
        <v>0</v>
      </c>
      <c r="BL194" s="19" t="s">
        <v>171</v>
      </c>
      <c r="BM194" s="191" t="s">
        <v>2693</v>
      </c>
    </row>
    <row r="195" spans="1:65" s="2" customFormat="1" ht="16.5" customHeight="1">
      <c r="A195" s="36"/>
      <c r="B195" s="37"/>
      <c r="C195" s="180" t="s">
        <v>787</v>
      </c>
      <c r="D195" s="180" t="s">
        <v>166</v>
      </c>
      <c r="E195" s="181" t="s">
        <v>2694</v>
      </c>
      <c r="F195" s="182" t="s">
        <v>2447</v>
      </c>
      <c r="G195" s="183" t="s">
        <v>1890</v>
      </c>
      <c r="H195" s="184">
        <v>1</v>
      </c>
      <c r="I195" s="185"/>
      <c r="J195" s="186">
        <f t="shared" si="24"/>
        <v>0</v>
      </c>
      <c r="K195" s="182" t="s">
        <v>20</v>
      </c>
      <c r="L195" s="41"/>
      <c r="M195" s="187" t="s">
        <v>20</v>
      </c>
      <c r="N195" s="188" t="s">
        <v>43</v>
      </c>
      <c r="O195" s="66"/>
      <c r="P195" s="189">
        <f t="shared" si="25"/>
        <v>0</v>
      </c>
      <c r="Q195" s="189">
        <v>0</v>
      </c>
      <c r="R195" s="189">
        <f t="shared" si="26"/>
        <v>0</v>
      </c>
      <c r="S195" s="189">
        <v>0</v>
      </c>
      <c r="T195" s="190">
        <f t="shared" si="27"/>
        <v>0</v>
      </c>
      <c r="U195" s="36"/>
      <c r="V195" s="36"/>
      <c r="W195" s="36"/>
      <c r="X195" s="36"/>
      <c r="Y195" s="36"/>
      <c r="Z195" s="36"/>
      <c r="AA195" s="36"/>
      <c r="AB195" s="36"/>
      <c r="AC195" s="36"/>
      <c r="AD195" s="36"/>
      <c r="AE195" s="36"/>
      <c r="AR195" s="191" t="s">
        <v>171</v>
      </c>
      <c r="AT195" s="191" t="s">
        <v>166</v>
      </c>
      <c r="AU195" s="191" t="s">
        <v>8</v>
      </c>
      <c r="AY195" s="19" t="s">
        <v>164</v>
      </c>
      <c r="BE195" s="192">
        <f t="shared" si="28"/>
        <v>0</v>
      </c>
      <c r="BF195" s="192">
        <f t="shared" si="29"/>
        <v>0</v>
      </c>
      <c r="BG195" s="192">
        <f t="shared" si="30"/>
        <v>0</v>
      </c>
      <c r="BH195" s="192">
        <f t="shared" si="31"/>
        <v>0</v>
      </c>
      <c r="BI195" s="192">
        <f t="shared" si="32"/>
        <v>0</v>
      </c>
      <c r="BJ195" s="19" t="s">
        <v>8</v>
      </c>
      <c r="BK195" s="192">
        <f t="shared" si="33"/>
        <v>0</v>
      </c>
      <c r="BL195" s="19" t="s">
        <v>171</v>
      </c>
      <c r="BM195" s="191" t="s">
        <v>2695</v>
      </c>
    </row>
    <row r="196" spans="1:65" s="2" customFormat="1" ht="16.5" customHeight="1">
      <c r="A196" s="36"/>
      <c r="B196" s="37"/>
      <c r="C196" s="180" t="s">
        <v>793</v>
      </c>
      <c r="D196" s="180" t="s">
        <v>166</v>
      </c>
      <c r="E196" s="181" t="s">
        <v>2696</v>
      </c>
      <c r="F196" s="182" t="s">
        <v>2697</v>
      </c>
      <c r="G196" s="183" t="s">
        <v>1890</v>
      </c>
      <c r="H196" s="184">
        <v>1</v>
      </c>
      <c r="I196" s="185"/>
      <c r="J196" s="186">
        <f t="shared" si="24"/>
        <v>0</v>
      </c>
      <c r="K196" s="182" t="s">
        <v>20</v>
      </c>
      <c r="L196" s="41"/>
      <c r="M196" s="187" t="s">
        <v>20</v>
      </c>
      <c r="N196" s="188" t="s">
        <v>43</v>
      </c>
      <c r="O196" s="66"/>
      <c r="P196" s="189">
        <f t="shared" si="25"/>
        <v>0</v>
      </c>
      <c r="Q196" s="189">
        <v>0</v>
      </c>
      <c r="R196" s="189">
        <f t="shared" si="26"/>
        <v>0</v>
      </c>
      <c r="S196" s="189">
        <v>0</v>
      </c>
      <c r="T196" s="190">
        <f t="shared" si="27"/>
        <v>0</v>
      </c>
      <c r="U196" s="36"/>
      <c r="V196" s="36"/>
      <c r="W196" s="36"/>
      <c r="X196" s="36"/>
      <c r="Y196" s="36"/>
      <c r="Z196" s="36"/>
      <c r="AA196" s="36"/>
      <c r="AB196" s="36"/>
      <c r="AC196" s="36"/>
      <c r="AD196" s="36"/>
      <c r="AE196" s="36"/>
      <c r="AR196" s="191" t="s">
        <v>171</v>
      </c>
      <c r="AT196" s="191" t="s">
        <v>166</v>
      </c>
      <c r="AU196" s="191" t="s">
        <v>8</v>
      </c>
      <c r="AY196" s="19" t="s">
        <v>164</v>
      </c>
      <c r="BE196" s="192">
        <f t="shared" si="28"/>
        <v>0</v>
      </c>
      <c r="BF196" s="192">
        <f t="shared" si="29"/>
        <v>0</v>
      </c>
      <c r="BG196" s="192">
        <f t="shared" si="30"/>
        <v>0</v>
      </c>
      <c r="BH196" s="192">
        <f t="shared" si="31"/>
        <v>0</v>
      </c>
      <c r="BI196" s="192">
        <f t="shared" si="32"/>
        <v>0</v>
      </c>
      <c r="BJ196" s="19" t="s">
        <v>8</v>
      </c>
      <c r="BK196" s="192">
        <f t="shared" si="33"/>
        <v>0</v>
      </c>
      <c r="BL196" s="19" t="s">
        <v>171</v>
      </c>
      <c r="BM196" s="191" t="s">
        <v>2698</v>
      </c>
    </row>
    <row r="197" spans="1:65" s="2" customFormat="1" ht="16.5" customHeight="1">
      <c r="A197" s="36"/>
      <c r="B197" s="37"/>
      <c r="C197" s="180" t="s">
        <v>1304</v>
      </c>
      <c r="D197" s="180" t="s">
        <v>166</v>
      </c>
      <c r="E197" s="181" t="s">
        <v>2699</v>
      </c>
      <c r="F197" s="182" t="s">
        <v>2700</v>
      </c>
      <c r="G197" s="183" t="s">
        <v>1890</v>
      </c>
      <c r="H197" s="184">
        <v>1</v>
      </c>
      <c r="I197" s="185"/>
      <c r="J197" s="186">
        <f t="shared" si="24"/>
        <v>0</v>
      </c>
      <c r="K197" s="182" t="s">
        <v>20</v>
      </c>
      <c r="L197" s="41"/>
      <c r="M197" s="187" t="s">
        <v>20</v>
      </c>
      <c r="N197" s="188" t="s">
        <v>43</v>
      </c>
      <c r="O197" s="66"/>
      <c r="P197" s="189">
        <f t="shared" si="25"/>
        <v>0</v>
      </c>
      <c r="Q197" s="189">
        <v>0</v>
      </c>
      <c r="R197" s="189">
        <f t="shared" si="26"/>
        <v>0</v>
      </c>
      <c r="S197" s="189">
        <v>0</v>
      </c>
      <c r="T197" s="190">
        <f t="shared" si="27"/>
        <v>0</v>
      </c>
      <c r="U197" s="36"/>
      <c r="V197" s="36"/>
      <c r="W197" s="36"/>
      <c r="X197" s="36"/>
      <c r="Y197" s="36"/>
      <c r="Z197" s="36"/>
      <c r="AA197" s="36"/>
      <c r="AB197" s="36"/>
      <c r="AC197" s="36"/>
      <c r="AD197" s="36"/>
      <c r="AE197" s="36"/>
      <c r="AR197" s="191" t="s">
        <v>171</v>
      </c>
      <c r="AT197" s="191" t="s">
        <v>166</v>
      </c>
      <c r="AU197" s="191" t="s">
        <v>8</v>
      </c>
      <c r="AY197" s="19" t="s">
        <v>164</v>
      </c>
      <c r="BE197" s="192">
        <f t="shared" si="28"/>
        <v>0</v>
      </c>
      <c r="BF197" s="192">
        <f t="shared" si="29"/>
        <v>0</v>
      </c>
      <c r="BG197" s="192">
        <f t="shared" si="30"/>
        <v>0</v>
      </c>
      <c r="BH197" s="192">
        <f t="shared" si="31"/>
        <v>0</v>
      </c>
      <c r="BI197" s="192">
        <f t="shared" si="32"/>
        <v>0</v>
      </c>
      <c r="BJ197" s="19" t="s">
        <v>8</v>
      </c>
      <c r="BK197" s="192">
        <f t="shared" si="33"/>
        <v>0</v>
      </c>
      <c r="BL197" s="19" t="s">
        <v>171</v>
      </c>
      <c r="BM197" s="191" t="s">
        <v>2701</v>
      </c>
    </row>
    <row r="198" spans="1:65" s="12" customFormat="1" ht="25.9" customHeight="1">
      <c r="B198" s="164"/>
      <c r="C198" s="165"/>
      <c r="D198" s="166" t="s">
        <v>71</v>
      </c>
      <c r="E198" s="167" t="s">
        <v>2702</v>
      </c>
      <c r="F198" s="167" t="s">
        <v>2703</v>
      </c>
      <c r="G198" s="165"/>
      <c r="H198" s="165"/>
      <c r="I198" s="168"/>
      <c r="J198" s="169">
        <f>BK198</f>
        <v>0</v>
      </c>
      <c r="K198" s="165"/>
      <c r="L198" s="170"/>
      <c r="M198" s="171"/>
      <c r="N198" s="172"/>
      <c r="O198" s="172"/>
      <c r="P198" s="173">
        <f>SUM(P199:P201)</f>
        <v>0</v>
      </c>
      <c r="Q198" s="172"/>
      <c r="R198" s="173">
        <f>SUM(R199:R201)</f>
        <v>0</v>
      </c>
      <c r="S198" s="172"/>
      <c r="T198" s="174">
        <f>SUM(T199:T201)</f>
        <v>0</v>
      </c>
      <c r="AR198" s="175" t="s">
        <v>8</v>
      </c>
      <c r="AT198" s="176" t="s">
        <v>71</v>
      </c>
      <c r="AU198" s="176" t="s">
        <v>72</v>
      </c>
      <c r="AY198" s="175" t="s">
        <v>164</v>
      </c>
      <c r="BK198" s="177">
        <f>SUM(BK199:BK201)</f>
        <v>0</v>
      </c>
    </row>
    <row r="199" spans="1:65" s="2" customFormat="1" ht="16.5" customHeight="1">
      <c r="A199" s="36"/>
      <c r="B199" s="37"/>
      <c r="C199" s="180" t="s">
        <v>1309</v>
      </c>
      <c r="D199" s="180" t="s">
        <v>166</v>
      </c>
      <c r="E199" s="181" t="s">
        <v>2704</v>
      </c>
      <c r="F199" s="182" t="s">
        <v>2705</v>
      </c>
      <c r="G199" s="183" t="s">
        <v>1890</v>
      </c>
      <c r="H199" s="184">
        <v>1</v>
      </c>
      <c r="I199" s="185"/>
      <c r="J199" s="186">
        <f>ROUND(I199*H199,0)</f>
        <v>0</v>
      </c>
      <c r="K199" s="182" t="s">
        <v>20</v>
      </c>
      <c r="L199" s="41"/>
      <c r="M199" s="187" t="s">
        <v>20</v>
      </c>
      <c r="N199" s="188" t="s">
        <v>43</v>
      </c>
      <c r="O199" s="66"/>
      <c r="P199" s="189">
        <f>O199*H199</f>
        <v>0</v>
      </c>
      <c r="Q199" s="189">
        <v>0</v>
      </c>
      <c r="R199" s="189">
        <f>Q199*H199</f>
        <v>0</v>
      </c>
      <c r="S199" s="189">
        <v>0</v>
      </c>
      <c r="T199" s="190">
        <f>S199*H199</f>
        <v>0</v>
      </c>
      <c r="U199" s="36"/>
      <c r="V199" s="36"/>
      <c r="W199" s="36"/>
      <c r="X199" s="36"/>
      <c r="Y199" s="36"/>
      <c r="Z199" s="36"/>
      <c r="AA199" s="36"/>
      <c r="AB199" s="36"/>
      <c r="AC199" s="36"/>
      <c r="AD199" s="36"/>
      <c r="AE199" s="36"/>
      <c r="AR199" s="191" t="s">
        <v>171</v>
      </c>
      <c r="AT199" s="191" t="s">
        <v>166</v>
      </c>
      <c r="AU199" s="191" t="s">
        <v>8</v>
      </c>
      <c r="AY199" s="19" t="s">
        <v>164</v>
      </c>
      <c r="BE199" s="192">
        <f>IF(N199="základní",J199,0)</f>
        <v>0</v>
      </c>
      <c r="BF199" s="192">
        <f>IF(N199="snížená",J199,0)</f>
        <v>0</v>
      </c>
      <c r="BG199" s="192">
        <f>IF(N199="zákl. přenesená",J199,0)</f>
        <v>0</v>
      </c>
      <c r="BH199" s="192">
        <f>IF(N199="sníž. přenesená",J199,0)</f>
        <v>0</v>
      </c>
      <c r="BI199" s="192">
        <f>IF(N199="nulová",J199,0)</f>
        <v>0</v>
      </c>
      <c r="BJ199" s="19" t="s">
        <v>8</v>
      </c>
      <c r="BK199" s="192">
        <f>ROUND(I199*H199,0)</f>
        <v>0</v>
      </c>
      <c r="BL199" s="19" t="s">
        <v>171</v>
      </c>
      <c r="BM199" s="191" t="s">
        <v>2706</v>
      </c>
    </row>
    <row r="200" spans="1:65" s="2" customFormat="1" ht="24.2" customHeight="1">
      <c r="A200" s="36"/>
      <c r="B200" s="37"/>
      <c r="C200" s="180" t="s">
        <v>1315</v>
      </c>
      <c r="D200" s="180" t="s">
        <v>166</v>
      </c>
      <c r="E200" s="181" t="s">
        <v>2707</v>
      </c>
      <c r="F200" s="182" t="s">
        <v>2708</v>
      </c>
      <c r="G200" s="183" t="s">
        <v>1890</v>
      </c>
      <c r="H200" s="184">
        <v>1</v>
      </c>
      <c r="I200" s="185"/>
      <c r="J200" s="186">
        <f>ROUND(I200*H200,0)</f>
        <v>0</v>
      </c>
      <c r="K200" s="182" t="s">
        <v>20</v>
      </c>
      <c r="L200" s="41"/>
      <c r="M200" s="187" t="s">
        <v>20</v>
      </c>
      <c r="N200" s="188" t="s">
        <v>43</v>
      </c>
      <c r="O200" s="66"/>
      <c r="P200" s="189">
        <f>O200*H200</f>
        <v>0</v>
      </c>
      <c r="Q200" s="189">
        <v>0</v>
      </c>
      <c r="R200" s="189">
        <f>Q200*H200</f>
        <v>0</v>
      </c>
      <c r="S200" s="189">
        <v>0</v>
      </c>
      <c r="T200" s="190">
        <f>S200*H200</f>
        <v>0</v>
      </c>
      <c r="U200" s="36"/>
      <c r="V200" s="36"/>
      <c r="W200" s="36"/>
      <c r="X200" s="36"/>
      <c r="Y200" s="36"/>
      <c r="Z200" s="36"/>
      <c r="AA200" s="36"/>
      <c r="AB200" s="36"/>
      <c r="AC200" s="36"/>
      <c r="AD200" s="36"/>
      <c r="AE200" s="36"/>
      <c r="AR200" s="191" t="s">
        <v>171</v>
      </c>
      <c r="AT200" s="191" t="s">
        <v>166</v>
      </c>
      <c r="AU200" s="191" t="s">
        <v>8</v>
      </c>
      <c r="AY200" s="19" t="s">
        <v>164</v>
      </c>
      <c r="BE200" s="192">
        <f>IF(N200="základní",J200,0)</f>
        <v>0</v>
      </c>
      <c r="BF200" s="192">
        <f>IF(N200="snížená",J200,0)</f>
        <v>0</v>
      </c>
      <c r="BG200" s="192">
        <f>IF(N200="zákl. přenesená",J200,0)</f>
        <v>0</v>
      </c>
      <c r="BH200" s="192">
        <f>IF(N200="sníž. přenesená",J200,0)</f>
        <v>0</v>
      </c>
      <c r="BI200" s="192">
        <f>IF(N200="nulová",J200,0)</f>
        <v>0</v>
      </c>
      <c r="BJ200" s="19" t="s">
        <v>8</v>
      </c>
      <c r="BK200" s="192">
        <f>ROUND(I200*H200,0)</f>
        <v>0</v>
      </c>
      <c r="BL200" s="19" t="s">
        <v>171</v>
      </c>
      <c r="BM200" s="191" t="s">
        <v>2709</v>
      </c>
    </row>
    <row r="201" spans="1:65" s="2" customFormat="1" ht="37.9" customHeight="1">
      <c r="A201" s="36"/>
      <c r="B201" s="37"/>
      <c r="C201" s="180" t="s">
        <v>1320</v>
      </c>
      <c r="D201" s="180" t="s">
        <v>166</v>
      </c>
      <c r="E201" s="181" t="s">
        <v>2710</v>
      </c>
      <c r="F201" s="182" t="s">
        <v>2711</v>
      </c>
      <c r="G201" s="183" t="s">
        <v>1890</v>
      </c>
      <c r="H201" s="184">
        <v>2</v>
      </c>
      <c r="I201" s="185"/>
      <c r="J201" s="186">
        <f>ROUND(I201*H201,0)</f>
        <v>0</v>
      </c>
      <c r="K201" s="182" t="s">
        <v>20</v>
      </c>
      <c r="L201" s="41"/>
      <c r="M201" s="187" t="s">
        <v>20</v>
      </c>
      <c r="N201" s="188" t="s">
        <v>43</v>
      </c>
      <c r="O201" s="66"/>
      <c r="P201" s="189">
        <f>O201*H201</f>
        <v>0</v>
      </c>
      <c r="Q201" s="189">
        <v>0</v>
      </c>
      <c r="R201" s="189">
        <f>Q201*H201</f>
        <v>0</v>
      </c>
      <c r="S201" s="189">
        <v>0</v>
      </c>
      <c r="T201" s="190">
        <f>S201*H201</f>
        <v>0</v>
      </c>
      <c r="U201" s="36"/>
      <c r="V201" s="36"/>
      <c r="W201" s="36"/>
      <c r="X201" s="36"/>
      <c r="Y201" s="36"/>
      <c r="Z201" s="36"/>
      <c r="AA201" s="36"/>
      <c r="AB201" s="36"/>
      <c r="AC201" s="36"/>
      <c r="AD201" s="36"/>
      <c r="AE201" s="36"/>
      <c r="AR201" s="191" t="s">
        <v>171</v>
      </c>
      <c r="AT201" s="191" t="s">
        <v>166</v>
      </c>
      <c r="AU201" s="191" t="s">
        <v>8</v>
      </c>
      <c r="AY201" s="19" t="s">
        <v>164</v>
      </c>
      <c r="BE201" s="192">
        <f>IF(N201="základní",J201,0)</f>
        <v>0</v>
      </c>
      <c r="BF201" s="192">
        <f>IF(N201="snížená",J201,0)</f>
        <v>0</v>
      </c>
      <c r="BG201" s="192">
        <f>IF(N201="zákl. přenesená",J201,0)</f>
        <v>0</v>
      </c>
      <c r="BH201" s="192">
        <f>IF(N201="sníž. přenesená",J201,0)</f>
        <v>0</v>
      </c>
      <c r="BI201" s="192">
        <f>IF(N201="nulová",J201,0)</f>
        <v>0</v>
      </c>
      <c r="BJ201" s="19" t="s">
        <v>8</v>
      </c>
      <c r="BK201" s="192">
        <f>ROUND(I201*H201,0)</f>
        <v>0</v>
      </c>
      <c r="BL201" s="19" t="s">
        <v>171</v>
      </c>
      <c r="BM201" s="191" t="s">
        <v>2712</v>
      </c>
    </row>
    <row r="202" spans="1:65" s="12" customFormat="1" ht="25.9" customHeight="1">
      <c r="B202" s="164"/>
      <c r="C202" s="165"/>
      <c r="D202" s="166" t="s">
        <v>71</v>
      </c>
      <c r="E202" s="167" t="s">
        <v>2713</v>
      </c>
      <c r="F202" s="167" t="s">
        <v>2714</v>
      </c>
      <c r="G202" s="165"/>
      <c r="H202" s="165"/>
      <c r="I202" s="168"/>
      <c r="J202" s="169">
        <f>BK202</f>
        <v>0</v>
      </c>
      <c r="K202" s="165"/>
      <c r="L202" s="170"/>
      <c r="M202" s="171"/>
      <c r="N202" s="172"/>
      <c r="O202" s="172"/>
      <c r="P202" s="173">
        <f>SUM(P203:P204)</f>
        <v>0</v>
      </c>
      <c r="Q202" s="172"/>
      <c r="R202" s="173">
        <f>SUM(R203:R204)</f>
        <v>0</v>
      </c>
      <c r="S202" s="172"/>
      <c r="T202" s="174">
        <f>SUM(T203:T204)</f>
        <v>0</v>
      </c>
      <c r="AR202" s="175" t="s">
        <v>8</v>
      </c>
      <c r="AT202" s="176" t="s">
        <v>71</v>
      </c>
      <c r="AU202" s="176" t="s">
        <v>72</v>
      </c>
      <c r="AY202" s="175" t="s">
        <v>164</v>
      </c>
      <c r="BK202" s="177">
        <f>SUM(BK203:BK204)</f>
        <v>0</v>
      </c>
    </row>
    <row r="203" spans="1:65" s="2" customFormat="1" ht="16.5" customHeight="1">
      <c r="A203" s="36"/>
      <c r="B203" s="37"/>
      <c r="C203" s="180" t="s">
        <v>1325</v>
      </c>
      <c r="D203" s="180" t="s">
        <v>166</v>
      </c>
      <c r="E203" s="181" t="s">
        <v>2715</v>
      </c>
      <c r="F203" s="182" t="s">
        <v>2716</v>
      </c>
      <c r="G203" s="183" t="s">
        <v>332</v>
      </c>
      <c r="H203" s="184">
        <v>1</v>
      </c>
      <c r="I203" s="185"/>
      <c r="J203" s="186">
        <f>ROUND(I203*H203,0)</f>
        <v>0</v>
      </c>
      <c r="K203" s="182" t="s">
        <v>20</v>
      </c>
      <c r="L203" s="41"/>
      <c r="M203" s="187" t="s">
        <v>20</v>
      </c>
      <c r="N203" s="188" t="s">
        <v>43</v>
      </c>
      <c r="O203" s="66"/>
      <c r="P203" s="189">
        <f>O203*H203</f>
        <v>0</v>
      </c>
      <c r="Q203" s="189">
        <v>0</v>
      </c>
      <c r="R203" s="189">
        <f>Q203*H203</f>
        <v>0</v>
      </c>
      <c r="S203" s="189">
        <v>0</v>
      </c>
      <c r="T203" s="190">
        <f>S203*H203</f>
        <v>0</v>
      </c>
      <c r="U203" s="36"/>
      <c r="V203" s="36"/>
      <c r="W203" s="36"/>
      <c r="X203" s="36"/>
      <c r="Y203" s="36"/>
      <c r="Z203" s="36"/>
      <c r="AA203" s="36"/>
      <c r="AB203" s="36"/>
      <c r="AC203" s="36"/>
      <c r="AD203" s="36"/>
      <c r="AE203" s="36"/>
      <c r="AR203" s="191" t="s">
        <v>171</v>
      </c>
      <c r="AT203" s="191" t="s">
        <v>166</v>
      </c>
      <c r="AU203" s="191" t="s">
        <v>8</v>
      </c>
      <c r="AY203" s="19" t="s">
        <v>164</v>
      </c>
      <c r="BE203" s="192">
        <f>IF(N203="základní",J203,0)</f>
        <v>0</v>
      </c>
      <c r="BF203" s="192">
        <f>IF(N203="snížená",J203,0)</f>
        <v>0</v>
      </c>
      <c r="BG203" s="192">
        <f>IF(N203="zákl. přenesená",J203,0)</f>
        <v>0</v>
      </c>
      <c r="BH203" s="192">
        <f>IF(N203="sníž. přenesená",J203,0)</f>
        <v>0</v>
      </c>
      <c r="BI203" s="192">
        <f>IF(N203="nulová",J203,0)</f>
        <v>0</v>
      </c>
      <c r="BJ203" s="19" t="s">
        <v>8</v>
      </c>
      <c r="BK203" s="192">
        <f>ROUND(I203*H203,0)</f>
        <v>0</v>
      </c>
      <c r="BL203" s="19" t="s">
        <v>171</v>
      </c>
      <c r="BM203" s="191" t="s">
        <v>2717</v>
      </c>
    </row>
    <row r="204" spans="1:65" s="2" customFormat="1" ht="16.5" customHeight="1">
      <c r="A204" s="36"/>
      <c r="B204" s="37"/>
      <c r="C204" s="180" t="s">
        <v>1331</v>
      </c>
      <c r="D204" s="180" t="s">
        <v>166</v>
      </c>
      <c r="E204" s="181" t="s">
        <v>2718</v>
      </c>
      <c r="F204" s="182" t="s">
        <v>2719</v>
      </c>
      <c r="G204" s="183" t="s">
        <v>332</v>
      </c>
      <c r="H204" s="184">
        <v>1</v>
      </c>
      <c r="I204" s="185"/>
      <c r="J204" s="186">
        <f>ROUND(I204*H204,0)</f>
        <v>0</v>
      </c>
      <c r="K204" s="182" t="s">
        <v>20</v>
      </c>
      <c r="L204" s="41"/>
      <c r="M204" s="187" t="s">
        <v>20</v>
      </c>
      <c r="N204" s="188" t="s">
        <v>43</v>
      </c>
      <c r="O204" s="66"/>
      <c r="P204" s="189">
        <f>O204*H204</f>
        <v>0</v>
      </c>
      <c r="Q204" s="189">
        <v>0</v>
      </c>
      <c r="R204" s="189">
        <f>Q204*H204</f>
        <v>0</v>
      </c>
      <c r="S204" s="189">
        <v>0</v>
      </c>
      <c r="T204" s="190">
        <f>S204*H204</f>
        <v>0</v>
      </c>
      <c r="U204" s="36"/>
      <c r="V204" s="36"/>
      <c r="W204" s="36"/>
      <c r="X204" s="36"/>
      <c r="Y204" s="36"/>
      <c r="Z204" s="36"/>
      <c r="AA204" s="36"/>
      <c r="AB204" s="36"/>
      <c r="AC204" s="36"/>
      <c r="AD204" s="36"/>
      <c r="AE204" s="36"/>
      <c r="AR204" s="191" t="s">
        <v>171</v>
      </c>
      <c r="AT204" s="191" t="s">
        <v>166</v>
      </c>
      <c r="AU204" s="191" t="s">
        <v>8</v>
      </c>
      <c r="AY204" s="19" t="s">
        <v>164</v>
      </c>
      <c r="BE204" s="192">
        <f>IF(N204="základní",J204,0)</f>
        <v>0</v>
      </c>
      <c r="BF204" s="192">
        <f>IF(N204="snížená",J204,0)</f>
        <v>0</v>
      </c>
      <c r="BG204" s="192">
        <f>IF(N204="zákl. přenesená",J204,0)</f>
        <v>0</v>
      </c>
      <c r="BH204" s="192">
        <f>IF(N204="sníž. přenesená",J204,0)</f>
        <v>0</v>
      </c>
      <c r="BI204" s="192">
        <f>IF(N204="nulová",J204,0)</f>
        <v>0</v>
      </c>
      <c r="BJ204" s="19" t="s">
        <v>8</v>
      </c>
      <c r="BK204" s="192">
        <f>ROUND(I204*H204,0)</f>
        <v>0</v>
      </c>
      <c r="BL204" s="19" t="s">
        <v>171</v>
      </c>
      <c r="BM204" s="191" t="s">
        <v>2720</v>
      </c>
    </row>
    <row r="205" spans="1:65" s="12" customFormat="1" ht="25.9" customHeight="1">
      <c r="B205" s="164"/>
      <c r="C205" s="165"/>
      <c r="D205" s="166" t="s">
        <v>71</v>
      </c>
      <c r="E205" s="167" t="s">
        <v>2721</v>
      </c>
      <c r="F205" s="167" t="s">
        <v>2722</v>
      </c>
      <c r="G205" s="165"/>
      <c r="H205" s="165"/>
      <c r="I205" s="168"/>
      <c r="J205" s="169">
        <f>BK205</f>
        <v>0</v>
      </c>
      <c r="K205" s="165"/>
      <c r="L205" s="170"/>
      <c r="M205" s="171"/>
      <c r="N205" s="172"/>
      <c r="O205" s="172"/>
      <c r="P205" s="173">
        <f>SUM(P206:P218)</f>
        <v>0</v>
      </c>
      <c r="Q205" s="172"/>
      <c r="R205" s="173">
        <f>SUM(R206:R218)</f>
        <v>0</v>
      </c>
      <c r="S205" s="172"/>
      <c r="T205" s="174">
        <f>SUM(T206:T218)</f>
        <v>0</v>
      </c>
      <c r="AR205" s="175" t="s">
        <v>8</v>
      </c>
      <c r="AT205" s="176" t="s">
        <v>71</v>
      </c>
      <c r="AU205" s="176" t="s">
        <v>72</v>
      </c>
      <c r="AY205" s="175" t="s">
        <v>164</v>
      </c>
      <c r="BK205" s="177">
        <f>SUM(BK206:BK218)</f>
        <v>0</v>
      </c>
    </row>
    <row r="206" spans="1:65" s="2" customFormat="1" ht="16.5" customHeight="1">
      <c r="A206" s="36"/>
      <c r="B206" s="37"/>
      <c r="C206" s="180" t="s">
        <v>1337</v>
      </c>
      <c r="D206" s="180" t="s">
        <v>166</v>
      </c>
      <c r="E206" s="181" t="s">
        <v>2723</v>
      </c>
      <c r="F206" s="182" t="s">
        <v>2724</v>
      </c>
      <c r="G206" s="183" t="s">
        <v>213</v>
      </c>
      <c r="H206" s="184">
        <v>45</v>
      </c>
      <c r="I206" s="185"/>
      <c r="J206" s="186">
        <f t="shared" ref="J206:J218" si="34">ROUND(I206*H206,0)</f>
        <v>0</v>
      </c>
      <c r="K206" s="182" t="s">
        <v>20</v>
      </c>
      <c r="L206" s="41"/>
      <c r="M206" s="187" t="s">
        <v>20</v>
      </c>
      <c r="N206" s="188" t="s">
        <v>43</v>
      </c>
      <c r="O206" s="66"/>
      <c r="P206" s="189">
        <f t="shared" ref="P206:P218" si="35">O206*H206</f>
        <v>0</v>
      </c>
      <c r="Q206" s="189">
        <v>0</v>
      </c>
      <c r="R206" s="189">
        <f t="shared" ref="R206:R218" si="36">Q206*H206</f>
        <v>0</v>
      </c>
      <c r="S206" s="189">
        <v>0</v>
      </c>
      <c r="T206" s="190">
        <f t="shared" ref="T206:T218" si="37">S206*H206</f>
        <v>0</v>
      </c>
      <c r="U206" s="36"/>
      <c r="V206" s="36"/>
      <c r="W206" s="36"/>
      <c r="X206" s="36"/>
      <c r="Y206" s="36"/>
      <c r="Z206" s="36"/>
      <c r="AA206" s="36"/>
      <c r="AB206" s="36"/>
      <c r="AC206" s="36"/>
      <c r="AD206" s="36"/>
      <c r="AE206" s="36"/>
      <c r="AR206" s="191" t="s">
        <v>171</v>
      </c>
      <c r="AT206" s="191" t="s">
        <v>166</v>
      </c>
      <c r="AU206" s="191" t="s">
        <v>8</v>
      </c>
      <c r="AY206" s="19" t="s">
        <v>164</v>
      </c>
      <c r="BE206" s="192">
        <f t="shared" ref="BE206:BE218" si="38">IF(N206="základní",J206,0)</f>
        <v>0</v>
      </c>
      <c r="BF206" s="192">
        <f t="shared" ref="BF206:BF218" si="39">IF(N206="snížená",J206,0)</f>
        <v>0</v>
      </c>
      <c r="BG206" s="192">
        <f t="shared" ref="BG206:BG218" si="40">IF(N206="zákl. přenesená",J206,0)</f>
        <v>0</v>
      </c>
      <c r="BH206" s="192">
        <f t="shared" ref="BH206:BH218" si="41">IF(N206="sníž. přenesená",J206,0)</f>
        <v>0</v>
      </c>
      <c r="BI206" s="192">
        <f t="shared" ref="BI206:BI218" si="42">IF(N206="nulová",J206,0)</f>
        <v>0</v>
      </c>
      <c r="BJ206" s="19" t="s">
        <v>8</v>
      </c>
      <c r="BK206" s="192">
        <f t="shared" ref="BK206:BK218" si="43">ROUND(I206*H206,0)</f>
        <v>0</v>
      </c>
      <c r="BL206" s="19" t="s">
        <v>171</v>
      </c>
      <c r="BM206" s="191" t="s">
        <v>2725</v>
      </c>
    </row>
    <row r="207" spans="1:65" s="2" customFormat="1" ht="16.5" customHeight="1">
      <c r="A207" s="36"/>
      <c r="B207" s="37"/>
      <c r="C207" s="180" t="s">
        <v>1343</v>
      </c>
      <c r="D207" s="180" t="s">
        <v>166</v>
      </c>
      <c r="E207" s="181" t="s">
        <v>2726</v>
      </c>
      <c r="F207" s="182" t="s">
        <v>2724</v>
      </c>
      <c r="G207" s="183" t="s">
        <v>213</v>
      </c>
      <c r="H207" s="184">
        <v>45</v>
      </c>
      <c r="I207" s="185"/>
      <c r="J207" s="186">
        <f t="shared" si="34"/>
        <v>0</v>
      </c>
      <c r="K207" s="182" t="s">
        <v>20</v>
      </c>
      <c r="L207" s="41"/>
      <c r="M207" s="187" t="s">
        <v>20</v>
      </c>
      <c r="N207" s="188" t="s">
        <v>43</v>
      </c>
      <c r="O207" s="66"/>
      <c r="P207" s="189">
        <f t="shared" si="35"/>
        <v>0</v>
      </c>
      <c r="Q207" s="189">
        <v>0</v>
      </c>
      <c r="R207" s="189">
        <f t="shared" si="36"/>
        <v>0</v>
      </c>
      <c r="S207" s="189">
        <v>0</v>
      </c>
      <c r="T207" s="190">
        <f t="shared" si="37"/>
        <v>0</v>
      </c>
      <c r="U207" s="36"/>
      <c r="V207" s="36"/>
      <c r="W207" s="36"/>
      <c r="X207" s="36"/>
      <c r="Y207" s="36"/>
      <c r="Z207" s="36"/>
      <c r="AA207" s="36"/>
      <c r="AB207" s="36"/>
      <c r="AC207" s="36"/>
      <c r="AD207" s="36"/>
      <c r="AE207" s="36"/>
      <c r="AR207" s="191" t="s">
        <v>171</v>
      </c>
      <c r="AT207" s="191" t="s">
        <v>166</v>
      </c>
      <c r="AU207" s="191" t="s">
        <v>8</v>
      </c>
      <c r="AY207" s="19" t="s">
        <v>164</v>
      </c>
      <c r="BE207" s="192">
        <f t="shared" si="38"/>
        <v>0</v>
      </c>
      <c r="BF207" s="192">
        <f t="shared" si="39"/>
        <v>0</v>
      </c>
      <c r="BG207" s="192">
        <f t="shared" si="40"/>
        <v>0</v>
      </c>
      <c r="BH207" s="192">
        <f t="shared" si="41"/>
        <v>0</v>
      </c>
      <c r="BI207" s="192">
        <f t="shared" si="42"/>
        <v>0</v>
      </c>
      <c r="BJ207" s="19" t="s">
        <v>8</v>
      </c>
      <c r="BK207" s="192">
        <f t="shared" si="43"/>
        <v>0</v>
      </c>
      <c r="BL207" s="19" t="s">
        <v>171</v>
      </c>
      <c r="BM207" s="191" t="s">
        <v>2727</v>
      </c>
    </row>
    <row r="208" spans="1:65" s="2" customFormat="1" ht="16.5" customHeight="1">
      <c r="A208" s="36"/>
      <c r="B208" s="37"/>
      <c r="C208" s="180" t="s">
        <v>1349</v>
      </c>
      <c r="D208" s="180" t="s">
        <v>166</v>
      </c>
      <c r="E208" s="181" t="s">
        <v>2728</v>
      </c>
      <c r="F208" s="182" t="s">
        <v>2729</v>
      </c>
      <c r="G208" s="183" t="s">
        <v>213</v>
      </c>
      <c r="H208" s="184">
        <v>15</v>
      </c>
      <c r="I208" s="185"/>
      <c r="J208" s="186">
        <f t="shared" si="34"/>
        <v>0</v>
      </c>
      <c r="K208" s="182" t="s">
        <v>20</v>
      </c>
      <c r="L208" s="41"/>
      <c r="M208" s="187" t="s">
        <v>20</v>
      </c>
      <c r="N208" s="188" t="s">
        <v>43</v>
      </c>
      <c r="O208" s="66"/>
      <c r="P208" s="189">
        <f t="shared" si="35"/>
        <v>0</v>
      </c>
      <c r="Q208" s="189">
        <v>0</v>
      </c>
      <c r="R208" s="189">
        <f t="shared" si="36"/>
        <v>0</v>
      </c>
      <c r="S208" s="189">
        <v>0</v>
      </c>
      <c r="T208" s="190">
        <f t="shared" si="37"/>
        <v>0</v>
      </c>
      <c r="U208" s="36"/>
      <c r="V208" s="36"/>
      <c r="W208" s="36"/>
      <c r="X208" s="36"/>
      <c r="Y208" s="36"/>
      <c r="Z208" s="36"/>
      <c r="AA208" s="36"/>
      <c r="AB208" s="36"/>
      <c r="AC208" s="36"/>
      <c r="AD208" s="36"/>
      <c r="AE208" s="36"/>
      <c r="AR208" s="191" t="s">
        <v>171</v>
      </c>
      <c r="AT208" s="191" t="s">
        <v>166</v>
      </c>
      <c r="AU208" s="191" t="s">
        <v>8</v>
      </c>
      <c r="AY208" s="19" t="s">
        <v>164</v>
      </c>
      <c r="BE208" s="192">
        <f t="shared" si="38"/>
        <v>0</v>
      </c>
      <c r="BF208" s="192">
        <f t="shared" si="39"/>
        <v>0</v>
      </c>
      <c r="BG208" s="192">
        <f t="shared" si="40"/>
        <v>0</v>
      </c>
      <c r="BH208" s="192">
        <f t="shared" si="41"/>
        <v>0</v>
      </c>
      <c r="BI208" s="192">
        <f t="shared" si="42"/>
        <v>0</v>
      </c>
      <c r="BJ208" s="19" t="s">
        <v>8</v>
      </c>
      <c r="BK208" s="192">
        <f t="shared" si="43"/>
        <v>0</v>
      </c>
      <c r="BL208" s="19" t="s">
        <v>171</v>
      </c>
      <c r="BM208" s="191" t="s">
        <v>2730</v>
      </c>
    </row>
    <row r="209" spans="1:65" s="2" customFormat="1" ht="16.5" customHeight="1">
      <c r="A209" s="36"/>
      <c r="B209" s="37"/>
      <c r="C209" s="180" t="s">
        <v>1354</v>
      </c>
      <c r="D209" s="180" t="s">
        <v>166</v>
      </c>
      <c r="E209" s="181" t="s">
        <v>2731</v>
      </c>
      <c r="F209" s="182" t="s">
        <v>2729</v>
      </c>
      <c r="G209" s="183" t="s">
        <v>213</v>
      </c>
      <c r="H209" s="184">
        <v>30</v>
      </c>
      <c r="I209" s="185"/>
      <c r="J209" s="186">
        <f t="shared" si="34"/>
        <v>0</v>
      </c>
      <c r="K209" s="182" t="s">
        <v>20</v>
      </c>
      <c r="L209" s="41"/>
      <c r="M209" s="187" t="s">
        <v>20</v>
      </c>
      <c r="N209" s="188" t="s">
        <v>43</v>
      </c>
      <c r="O209" s="66"/>
      <c r="P209" s="189">
        <f t="shared" si="35"/>
        <v>0</v>
      </c>
      <c r="Q209" s="189">
        <v>0</v>
      </c>
      <c r="R209" s="189">
        <f t="shared" si="36"/>
        <v>0</v>
      </c>
      <c r="S209" s="189">
        <v>0</v>
      </c>
      <c r="T209" s="190">
        <f t="shared" si="37"/>
        <v>0</v>
      </c>
      <c r="U209" s="36"/>
      <c r="V209" s="36"/>
      <c r="W209" s="36"/>
      <c r="X209" s="36"/>
      <c r="Y209" s="36"/>
      <c r="Z209" s="36"/>
      <c r="AA209" s="36"/>
      <c r="AB209" s="36"/>
      <c r="AC209" s="36"/>
      <c r="AD209" s="36"/>
      <c r="AE209" s="36"/>
      <c r="AR209" s="191" t="s">
        <v>171</v>
      </c>
      <c r="AT209" s="191" t="s">
        <v>166</v>
      </c>
      <c r="AU209" s="191" t="s">
        <v>8</v>
      </c>
      <c r="AY209" s="19" t="s">
        <v>164</v>
      </c>
      <c r="BE209" s="192">
        <f t="shared" si="38"/>
        <v>0</v>
      </c>
      <c r="BF209" s="192">
        <f t="shared" si="39"/>
        <v>0</v>
      </c>
      <c r="BG209" s="192">
        <f t="shared" si="40"/>
        <v>0</v>
      </c>
      <c r="BH209" s="192">
        <f t="shared" si="41"/>
        <v>0</v>
      </c>
      <c r="BI209" s="192">
        <f t="shared" si="42"/>
        <v>0</v>
      </c>
      <c r="BJ209" s="19" t="s">
        <v>8</v>
      </c>
      <c r="BK209" s="192">
        <f t="shared" si="43"/>
        <v>0</v>
      </c>
      <c r="BL209" s="19" t="s">
        <v>171</v>
      </c>
      <c r="BM209" s="191" t="s">
        <v>2732</v>
      </c>
    </row>
    <row r="210" spans="1:65" s="2" customFormat="1" ht="16.5" customHeight="1">
      <c r="A210" s="36"/>
      <c r="B210" s="37"/>
      <c r="C210" s="180" t="s">
        <v>1360</v>
      </c>
      <c r="D210" s="180" t="s">
        <v>166</v>
      </c>
      <c r="E210" s="181" t="s">
        <v>2733</v>
      </c>
      <c r="F210" s="182" t="s">
        <v>2734</v>
      </c>
      <c r="G210" s="183" t="s">
        <v>213</v>
      </c>
      <c r="H210" s="184">
        <v>35</v>
      </c>
      <c r="I210" s="185"/>
      <c r="J210" s="186">
        <f t="shared" si="34"/>
        <v>0</v>
      </c>
      <c r="K210" s="182" t="s">
        <v>20</v>
      </c>
      <c r="L210" s="41"/>
      <c r="M210" s="187" t="s">
        <v>20</v>
      </c>
      <c r="N210" s="188" t="s">
        <v>43</v>
      </c>
      <c r="O210" s="66"/>
      <c r="P210" s="189">
        <f t="shared" si="35"/>
        <v>0</v>
      </c>
      <c r="Q210" s="189">
        <v>0</v>
      </c>
      <c r="R210" s="189">
        <f t="shared" si="36"/>
        <v>0</v>
      </c>
      <c r="S210" s="189">
        <v>0</v>
      </c>
      <c r="T210" s="190">
        <f t="shared" si="37"/>
        <v>0</v>
      </c>
      <c r="U210" s="36"/>
      <c r="V210" s="36"/>
      <c r="W210" s="36"/>
      <c r="X210" s="36"/>
      <c r="Y210" s="36"/>
      <c r="Z210" s="36"/>
      <c r="AA210" s="36"/>
      <c r="AB210" s="36"/>
      <c r="AC210" s="36"/>
      <c r="AD210" s="36"/>
      <c r="AE210" s="36"/>
      <c r="AR210" s="191" t="s">
        <v>171</v>
      </c>
      <c r="AT210" s="191" t="s">
        <v>166</v>
      </c>
      <c r="AU210" s="191" t="s">
        <v>8</v>
      </c>
      <c r="AY210" s="19" t="s">
        <v>164</v>
      </c>
      <c r="BE210" s="192">
        <f t="shared" si="38"/>
        <v>0</v>
      </c>
      <c r="BF210" s="192">
        <f t="shared" si="39"/>
        <v>0</v>
      </c>
      <c r="BG210" s="192">
        <f t="shared" si="40"/>
        <v>0</v>
      </c>
      <c r="BH210" s="192">
        <f t="shared" si="41"/>
        <v>0</v>
      </c>
      <c r="BI210" s="192">
        <f t="shared" si="42"/>
        <v>0</v>
      </c>
      <c r="BJ210" s="19" t="s">
        <v>8</v>
      </c>
      <c r="BK210" s="192">
        <f t="shared" si="43"/>
        <v>0</v>
      </c>
      <c r="BL210" s="19" t="s">
        <v>171</v>
      </c>
      <c r="BM210" s="191" t="s">
        <v>2735</v>
      </c>
    </row>
    <row r="211" spans="1:65" s="2" customFormat="1" ht="16.5" customHeight="1">
      <c r="A211" s="36"/>
      <c r="B211" s="37"/>
      <c r="C211" s="180" t="s">
        <v>1366</v>
      </c>
      <c r="D211" s="180" t="s">
        <v>166</v>
      </c>
      <c r="E211" s="181" t="s">
        <v>2736</v>
      </c>
      <c r="F211" s="182" t="s">
        <v>2737</v>
      </c>
      <c r="G211" s="183" t="s">
        <v>213</v>
      </c>
      <c r="H211" s="184">
        <v>10</v>
      </c>
      <c r="I211" s="185"/>
      <c r="J211" s="186">
        <f t="shared" si="34"/>
        <v>0</v>
      </c>
      <c r="K211" s="182" t="s">
        <v>20</v>
      </c>
      <c r="L211" s="41"/>
      <c r="M211" s="187" t="s">
        <v>20</v>
      </c>
      <c r="N211" s="188" t="s">
        <v>43</v>
      </c>
      <c r="O211" s="66"/>
      <c r="P211" s="189">
        <f t="shared" si="35"/>
        <v>0</v>
      </c>
      <c r="Q211" s="189">
        <v>0</v>
      </c>
      <c r="R211" s="189">
        <f t="shared" si="36"/>
        <v>0</v>
      </c>
      <c r="S211" s="189">
        <v>0</v>
      </c>
      <c r="T211" s="190">
        <f t="shared" si="37"/>
        <v>0</v>
      </c>
      <c r="U211" s="36"/>
      <c r="V211" s="36"/>
      <c r="W211" s="36"/>
      <c r="X211" s="36"/>
      <c r="Y211" s="36"/>
      <c r="Z211" s="36"/>
      <c r="AA211" s="36"/>
      <c r="AB211" s="36"/>
      <c r="AC211" s="36"/>
      <c r="AD211" s="36"/>
      <c r="AE211" s="36"/>
      <c r="AR211" s="191" t="s">
        <v>171</v>
      </c>
      <c r="AT211" s="191" t="s">
        <v>166</v>
      </c>
      <c r="AU211" s="191" t="s">
        <v>8</v>
      </c>
      <c r="AY211" s="19" t="s">
        <v>164</v>
      </c>
      <c r="BE211" s="192">
        <f t="shared" si="38"/>
        <v>0</v>
      </c>
      <c r="BF211" s="192">
        <f t="shared" si="39"/>
        <v>0</v>
      </c>
      <c r="BG211" s="192">
        <f t="shared" si="40"/>
        <v>0</v>
      </c>
      <c r="BH211" s="192">
        <f t="shared" si="41"/>
        <v>0</v>
      </c>
      <c r="BI211" s="192">
        <f t="shared" si="42"/>
        <v>0</v>
      </c>
      <c r="BJ211" s="19" t="s">
        <v>8</v>
      </c>
      <c r="BK211" s="192">
        <f t="shared" si="43"/>
        <v>0</v>
      </c>
      <c r="BL211" s="19" t="s">
        <v>171</v>
      </c>
      <c r="BM211" s="191" t="s">
        <v>2738</v>
      </c>
    </row>
    <row r="212" spans="1:65" s="2" customFormat="1" ht="16.5" customHeight="1">
      <c r="A212" s="36"/>
      <c r="B212" s="37"/>
      <c r="C212" s="180" t="s">
        <v>1371</v>
      </c>
      <c r="D212" s="180" t="s">
        <v>166</v>
      </c>
      <c r="E212" s="181" t="s">
        <v>2739</v>
      </c>
      <c r="F212" s="182" t="s">
        <v>2740</v>
      </c>
      <c r="G212" s="183" t="s">
        <v>213</v>
      </c>
      <c r="H212" s="184">
        <v>85</v>
      </c>
      <c r="I212" s="185"/>
      <c r="J212" s="186">
        <f t="shared" si="34"/>
        <v>0</v>
      </c>
      <c r="K212" s="182" t="s">
        <v>20</v>
      </c>
      <c r="L212" s="41"/>
      <c r="M212" s="187" t="s">
        <v>20</v>
      </c>
      <c r="N212" s="188" t="s">
        <v>43</v>
      </c>
      <c r="O212" s="66"/>
      <c r="P212" s="189">
        <f t="shared" si="35"/>
        <v>0</v>
      </c>
      <c r="Q212" s="189">
        <v>0</v>
      </c>
      <c r="R212" s="189">
        <f t="shared" si="36"/>
        <v>0</v>
      </c>
      <c r="S212" s="189">
        <v>0</v>
      </c>
      <c r="T212" s="190">
        <f t="shared" si="37"/>
        <v>0</v>
      </c>
      <c r="U212" s="36"/>
      <c r="V212" s="36"/>
      <c r="W212" s="36"/>
      <c r="X212" s="36"/>
      <c r="Y212" s="36"/>
      <c r="Z212" s="36"/>
      <c r="AA212" s="36"/>
      <c r="AB212" s="36"/>
      <c r="AC212" s="36"/>
      <c r="AD212" s="36"/>
      <c r="AE212" s="36"/>
      <c r="AR212" s="191" t="s">
        <v>171</v>
      </c>
      <c r="AT212" s="191" t="s">
        <v>166</v>
      </c>
      <c r="AU212" s="191" t="s">
        <v>8</v>
      </c>
      <c r="AY212" s="19" t="s">
        <v>164</v>
      </c>
      <c r="BE212" s="192">
        <f t="shared" si="38"/>
        <v>0</v>
      </c>
      <c r="BF212" s="192">
        <f t="shared" si="39"/>
        <v>0</v>
      </c>
      <c r="BG212" s="192">
        <f t="shared" si="40"/>
        <v>0</v>
      </c>
      <c r="BH212" s="192">
        <f t="shared" si="41"/>
        <v>0</v>
      </c>
      <c r="BI212" s="192">
        <f t="shared" si="42"/>
        <v>0</v>
      </c>
      <c r="BJ212" s="19" t="s">
        <v>8</v>
      </c>
      <c r="BK212" s="192">
        <f t="shared" si="43"/>
        <v>0</v>
      </c>
      <c r="BL212" s="19" t="s">
        <v>171</v>
      </c>
      <c r="BM212" s="191" t="s">
        <v>2741</v>
      </c>
    </row>
    <row r="213" spans="1:65" s="2" customFormat="1" ht="16.5" customHeight="1">
      <c r="A213" s="36"/>
      <c r="B213" s="37"/>
      <c r="C213" s="180" t="s">
        <v>1377</v>
      </c>
      <c r="D213" s="180" t="s">
        <v>166</v>
      </c>
      <c r="E213" s="181" t="s">
        <v>2742</v>
      </c>
      <c r="F213" s="182" t="s">
        <v>2740</v>
      </c>
      <c r="G213" s="183" t="s">
        <v>213</v>
      </c>
      <c r="H213" s="184">
        <v>85</v>
      </c>
      <c r="I213" s="185"/>
      <c r="J213" s="186">
        <f t="shared" si="34"/>
        <v>0</v>
      </c>
      <c r="K213" s="182" t="s">
        <v>20</v>
      </c>
      <c r="L213" s="41"/>
      <c r="M213" s="187" t="s">
        <v>20</v>
      </c>
      <c r="N213" s="188" t="s">
        <v>43</v>
      </c>
      <c r="O213" s="66"/>
      <c r="P213" s="189">
        <f t="shared" si="35"/>
        <v>0</v>
      </c>
      <c r="Q213" s="189">
        <v>0</v>
      </c>
      <c r="R213" s="189">
        <f t="shared" si="36"/>
        <v>0</v>
      </c>
      <c r="S213" s="189">
        <v>0</v>
      </c>
      <c r="T213" s="190">
        <f t="shared" si="37"/>
        <v>0</v>
      </c>
      <c r="U213" s="36"/>
      <c r="V213" s="36"/>
      <c r="W213" s="36"/>
      <c r="X213" s="36"/>
      <c r="Y213" s="36"/>
      <c r="Z213" s="36"/>
      <c r="AA213" s="36"/>
      <c r="AB213" s="36"/>
      <c r="AC213" s="36"/>
      <c r="AD213" s="36"/>
      <c r="AE213" s="36"/>
      <c r="AR213" s="191" t="s">
        <v>171</v>
      </c>
      <c r="AT213" s="191" t="s">
        <v>166</v>
      </c>
      <c r="AU213" s="191" t="s">
        <v>8</v>
      </c>
      <c r="AY213" s="19" t="s">
        <v>164</v>
      </c>
      <c r="BE213" s="192">
        <f t="shared" si="38"/>
        <v>0</v>
      </c>
      <c r="BF213" s="192">
        <f t="shared" si="39"/>
        <v>0</v>
      </c>
      <c r="BG213" s="192">
        <f t="shared" si="40"/>
        <v>0</v>
      </c>
      <c r="BH213" s="192">
        <f t="shared" si="41"/>
        <v>0</v>
      </c>
      <c r="BI213" s="192">
        <f t="shared" si="42"/>
        <v>0</v>
      </c>
      <c r="BJ213" s="19" t="s">
        <v>8</v>
      </c>
      <c r="BK213" s="192">
        <f t="shared" si="43"/>
        <v>0</v>
      </c>
      <c r="BL213" s="19" t="s">
        <v>171</v>
      </c>
      <c r="BM213" s="191" t="s">
        <v>2743</v>
      </c>
    </row>
    <row r="214" spans="1:65" s="2" customFormat="1" ht="16.5" customHeight="1">
      <c r="A214" s="36"/>
      <c r="B214" s="37"/>
      <c r="C214" s="180" t="s">
        <v>1383</v>
      </c>
      <c r="D214" s="180" t="s">
        <v>166</v>
      </c>
      <c r="E214" s="181" t="s">
        <v>2744</v>
      </c>
      <c r="F214" s="182" t="s">
        <v>2745</v>
      </c>
      <c r="G214" s="183" t="s">
        <v>213</v>
      </c>
      <c r="H214" s="184">
        <v>40</v>
      </c>
      <c r="I214" s="185"/>
      <c r="J214" s="186">
        <f t="shared" si="34"/>
        <v>0</v>
      </c>
      <c r="K214" s="182" t="s">
        <v>20</v>
      </c>
      <c r="L214" s="41"/>
      <c r="M214" s="187" t="s">
        <v>20</v>
      </c>
      <c r="N214" s="188" t="s">
        <v>43</v>
      </c>
      <c r="O214" s="66"/>
      <c r="P214" s="189">
        <f t="shared" si="35"/>
        <v>0</v>
      </c>
      <c r="Q214" s="189">
        <v>0</v>
      </c>
      <c r="R214" s="189">
        <f t="shared" si="36"/>
        <v>0</v>
      </c>
      <c r="S214" s="189">
        <v>0</v>
      </c>
      <c r="T214" s="190">
        <f t="shared" si="37"/>
        <v>0</v>
      </c>
      <c r="U214" s="36"/>
      <c r="V214" s="36"/>
      <c r="W214" s="36"/>
      <c r="X214" s="36"/>
      <c r="Y214" s="36"/>
      <c r="Z214" s="36"/>
      <c r="AA214" s="36"/>
      <c r="AB214" s="36"/>
      <c r="AC214" s="36"/>
      <c r="AD214" s="36"/>
      <c r="AE214" s="36"/>
      <c r="AR214" s="191" t="s">
        <v>171</v>
      </c>
      <c r="AT214" s="191" t="s">
        <v>166</v>
      </c>
      <c r="AU214" s="191" t="s">
        <v>8</v>
      </c>
      <c r="AY214" s="19" t="s">
        <v>164</v>
      </c>
      <c r="BE214" s="192">
        <f t="shared" si="38"/>
        <v>0</v>
      </c>
      <c r="BF214" s="192">
        <f t="shared" si="39"/>
        <v>0</v>
      </c>
      <c r="BG214" s="192">
        <f t="shared" si="40"/>
        <v>0</v>
      </c>
      <c r="BH214" s="192">
        <f t="shared" si="41"/>
        <v>0</v>
      </c>
      <c r="BI214" s="192">
        <f t="shared" si="42"/>
        <v>0</v>
      </c>
      <c r="BJ214" s="19" t="s">
        <v>8</v>
      </c>
      <c r="BK214" s="192">
        <f t="shared" si="43"/>
        <v>0</v>
      </c>
      <c r="BL214" s="19" t="s">
        <v>171</v>
      </c>
      <c r="BM214" s="191" t="s">
        <v>2746</v>
      </c>
    </row>
    <row r="215" spans="1:65" s="2" customFormat="1" ht="16.5" customHeight="1">
      <c r="A215" s="36"/>
      <c r="B215" s="37"/>
      <c r="C215" s="180" t="s">
        <v>1389</v>
      </c>
      <c r="D215" s="180" t="s">
        <v>166</v>
      </c>
      <c r="E215" s="181" t="s">
        <v>2747</v>
      </c>
      <c r="F215" s="182" t="s">
        <v>2748</v>
      </c>
      <c r="G215" s="183" t="s">
        <v>1890</v>
      </c>
      <c r="H215" s="184">
        <v>4</v>
      </c>
      <c r="I215" s="185"/>
      <c r="J215" s="186">
        <f t="shared" si="34"/>
        <v>0</v>
      </c>
      <c r="K215" s="182" t="s">
        <v>20</v>
      </c>
      <c r="L215" s="41"/>
      <c r="M215" s="187" t="s">
        <v>20</v>
      </c>
      <c r="N215" s="188" t="s">
        <v>43</v>
      </c>
      <c r="O215" s="66"/>
      <c r="P215" s="189">
        <f t="shared" si="35"/>
        <v>0</v>
      </c>
      <c r="Q215" s="189">
        <v>0</v>
      </c>
      <c r="R215" s="189">
        <f t="shared" si="36"/>
        <v>0</v>
      </c>
      <c r="S215" s="189">
        <v>0</v>
      </c>
      <c r="T215" s="190">
        <f t="shared" si="37"/>
        <v>0</v>
      </c>
      <c r="U215" s="36"/>
      <c r="V215" s="36"/>
      <c r="W215" s="36"/>
      <c r="X215" s="36"/>
      <c r="Y215" s="36"/>
      <c r="Z215" s="36"/>
      <c r="AA215" s="36"/>
      <c r="AB215" s="36"/>
      <c r="AC215" s="36"/>
      <c r="AD215" s="36"/>
      <c r="AE215" s="36"/>
      <c r="AR215" s="191" t="s">
        <v>171</v>
      </c>
      <c r="AT215" s="191" t="s">
        <v>166</v>
      </c>
      <c r="AU215" s="191" t="s">
        <v>8</v>
      </c>
      <c r="AY215" s="19" t="s">
        <v>164</v>
      </c>
      <c r="BE215" s="192">
        <f t="shared" si="38"/>
        <v>0</v>
      </c>
      <c r="BF215" s="192">
        <f t="shared" si="39"/>
        <v>0</v>
      </c>
      <c r="BG215" s="192">
        <f t="shared" si="40"/>
        <v>0</v>
      </c>
      <c r="BH215" s="192">
        <f t="shared" si="41"/>
        <v>0</v>
      </c>
      <c r="BI215" s="192">
        <f t="shared" si="42"/>
        <v>0</v>
      </c>
      <c r="BJ215" s="19" t="s">
        <v>8</v>
      </c>
      <c r="BK215" s="192">
        <f t="shared" si="43"/>
        <v>0</v>
      </c>
      <c r="BL215" s="19" t="s">
        <v>171</v>
      </c>
      <c r="BM215" s="191" t="s">
        <v>2749</v>
      </c>
    </row>
    <row r="216" spans="1:65" s="2" customFormat="1" ht="16.5" customHeight="1">
      <c r="A216" s="36"/>
      <c r="B216" s="37"/>
      <c r="C216" s="180" t="s">
        <v>1395</v>
      </c>
      <c r="D216" s="180" t="s">
        <v>166</v>
      </c>
      <c r="E216" s="181" t="s">
        <v>2750</v>
      </c>
      <c r="F216" s="182" t="s">
        <v>2751</v>
      </c>
      <c r="G216" s="183" t="s">
        <v>1890</v>
      </c>
      <c r="H216" s="184">
        <v>4</v>
      </c>
      <c r="I216" s="185"/>
      <c r="J216" s="186">
        <f t="shared" si="34"/>
        <v>0</v>
      </c>
      <c r="K216" s="182" t="s">
        <v>20</v>
      </c>
      <c r="L216" s="41"/>
      <c r="M216" s="187" t="s">
        <v>20</v>
      </c>
      <c r="N216" s="188" t="s">
        <v>43</v>
      </c>
      <c r="O216" s="66"/>
      <c r="P216" s="189">
        <f t="shared" si="35"/>
        <v>0</v>
      </c>
      <c r="Q216" s="189">
        <v>0</v>
      </c>
      <c r="R216" s="189">
        <f t="shared" si="36"/>
        <v>0</v>
      </c>
      <c r="S216" s="189">
        <v>0</v>
      </c>
      <c r="T216" s="190">
        <f t="shared" si="37"/>
        <v>0</v>
      </c>
      <c r="U216" s="36"/>
      <c r="V216" s="36"/>
      <c r="W216" s="36"/>
      <c r="X216" s="36"/>
      <c r="Y216" s="36"/>
      <c r="Z216" s="36"/>
      <c r="AA216" s="36"/>
      <c r="AB216" s="36"/>
      <c r="AC216" s="36"/>
      <c r="AD216" s="36"/>
      <c r="AE216" s="36"/>
      <c r="AR216" s="191" t="s">
        <v>171</v>
      </c>
      <c r="AT216" s="191" t="s">
        <v>166</v>
      </c>
      <c r="AU216" s="191" t="s">
        <v>8</v>
      </c>
      <c r="AY216" s="19" t="s">
        <v>164</v>
      </c>
      <c r="BE216" s="192">
        <f t="shared" si="38"/>
        <v>0</v>
      </c>
      <c r="BF216" s="192">
        <f t="shared" si="39"/>
        <v>0</v>
      </c>
      <c r="BG216" s="192">
        <f t="shared" si="40"/>
        <v>0</v>
      </c>
      <c r="BH216" s="192">
        <f t="shared" si="41"/>
        <v>0</v>
      </c>
      <c r="BI216" s="192">
        <f t="shared" si="42"/>
        <v>0</v>
      </c>
      <c r="BJ216" s="19" t="s">
        <v>8</v>
      </c>
      <c r="BK216" s="192">
        <f t="shared" si="43"/>
        <v>0</v>
      </c>
      <c r="BL216" s="19" t="s">
        <v>171</v>
      </c>
      <c r="BM216" s="191" t="s">
        <v>2752</v>
      </c>
    </row>
    <row r="217" spans="1:65" s="2" customFormat="1" ht="16.5" customHeight="1">
      <c r="A217" s="36"/>
      <c r="B217" s="37"/>
      <c r="C217" s="180" t="s">
        <v>1402</v>
      </c>
      <c r="D217" s="180" t="s">
        <v>166</v>
      </c>
      <c r="E217" s="181" t="s">
        <v>2753</v>
      </c>
      <c r="F217" s="182" t="s">
        <v>2754</v>
      </c>
      <c r="G217" s="183" t="s">
        <v>213</v>
      </c>
      <c r="H217" s="184">
        <v>10</v>
      </c>
      <c r="I217" s="185"/>
      <c r="J217" s="186">
        <f t="shared" si="34"/>
        <v>0</v>
      </c>
      <c r="K217" s="182" t="s">
        <v>20</v>
      </c>
      <c r="L217" s="41"/>
      <c r="M217" s="187" t="s">
        <v>20</v>
      </c>
      <c r="N217" s="188" t="s">
        <v>43</v>
      </c>
      <c r="O217" s="66"/>
      <c r="P217" s="189">
        <f t="shared" si="35"/>
        <v>0</v>
      </c>
      <c r="Q217" s="189">
        <v>0</v>
      </c>
      <c r="R217" s="189">
        <f t="shared" si="36"/>
        <v>0</v>
      </c>
      <c r="S217" s="189">
        <v>0</v>
      </c>
      <c r="T217" s="190">
        <f t="shared" si="37"/>
        <v>0</v>
      </c>
      <c r="U217" s="36"/>
      <c r="V217" s="36"/>
      <c r="W217" s="36"/>
      <c r="X217" s="36"/>
      <c r="Y217" s="36"/>
      <c r="Z217" s="36"/>
      <c r="AA217" s="36"/>
      <c r="AB217" s="36"/>
      <c r="AC217" s="36"/>
      <c r="AD217" s="36"/>
      <c r="AE217" s="36"/>
      <c r="AR217" s="191" t="s">
        <v>171</v>
      </c>
      <c r="AT217" s="191" t="s">
        <v>166</v>
      </c>
      <c r="AU217" s="191" t="s">
        <v>8</v>
      </c>
      <c r="AY217" s="19" t="s">
        <v>164</v>
      </c>
      <c r="BE217" s="192">
        <f t="shared" si="38"/>
        <v>0</v>
      </c>
      <c r="BF217" s="192">
        <f t="shared" si="39"/>
        <v>0</v>
      </c>
      <c r="BG217" s="192">
        <f t="shared" si="40"/>
        <v>0</v>
      </c>
      <c r="BH217" s="192">
        <f t="shared" si="41"/>
        <v>0</v>
      </c>
      <c r="BI217" s="192">
        <f t="shared" si="42"/>
        <v>0</v>
      </c>
      <c r="BJ217" s="19" t="s">
        <v>8</v>
      </c>
      <c r="BK217" s="192">
        <f t="shared" si="43"/>
        <v>0</v>
      </c>
      <c r="BL217" s="19" t="s">
        <v>171</v>
      </c>
      <c r="BM217" s="191" t="s">
        <v>2755</v>
      </c>
    </row>
    <row r="218" spans="1:65" s="2" customFormat="1" ht="16.5" customHeight="1">
      <c r="A218" s="36"/>
      <c r="B218" s="37"/>
      <c r="C218" s="180" t="s">
        <v>1408</v>
      </c>
      <c r="D218" s="180" t="s">
        <v>166</v>
      </c>
      <c r="E218" s="181" t="s">
        <v>2756</v>
      </c>
      <c r="F218" s="182" t="s">
        <v>2757</v>
      </c>
      <c r="G218" s="183" t="s">
        <v>213</v>
      </c>
      <c r="H218" s="184">
        <v>10</v>
      </c>
      <c r="I218" s="185"/>
      <c r="J218" s="186">
        <f t="shared" si="34"/>
        <v>0</v>
      </c>
      <c r="K218" s="182" t="s">
        <v>20</v>
      </c>
      <c r="L218" s="41"/>
      <c r="M218" s="187" t="s">
        <v>20</v>
      </c>
      <c r="N218" s="188" t="s">
        <v>43</v>
      </c>
      <c r="O218" s="66"/>
      <c r="P218" s="189">
        <f t="shared" si="35"/>
        <v>0</v>
      </c>
      <c r="Q218" s="189">
        <v>0</v>
      </c>
      <c r="R218" s="189">
        <f t="shared" si="36"/>
        <v>0</v>
      </c>
      <c r="S218" s="189">
        <v>0</v>
      </c>
      <c r="T218" s="190">
        <f t="shared" si="37"/>
        <v>0</v>
      </c>
      <c r="U218" s="36"/>
      <c r="V218" s="36"/>
      <c r="W218" s="36"/>
      <c r="X218" s="36"/>
      <c r="Y218" s="36"/>
      <c r="Z218" s="36"/>
      <c r="AA218" s="36"/>
      <c r="AB218" s="36"/>
      <c r="AC218" s="36"/>
      <c r="AD218" s="36"/>
      <c r="AE218" s="36"/>
      <c r="AR218" s="191" t="s">
        <v>171</v>
      </c>
      <c r="AT218" s="191" t="s">
        <v>166</v>
      </c>
      <c r="AU218" s="191" t="s">
        <v>8</v>
      </c>
      <c r="AY218" s="19" t="s">
        <v>164</v>
      </c>
      <c r="BE218" s="192">
        <f t="shared" si="38"/>
        <v>0</v>
      </c>
      <c r="BF218" s="192">
        <f t="shared" si="39"/>
        <v>0</v>
      </c>
      <c r="BG218" s="192">
        <f t="shared" si="40"/>
        <v>0</v>
      </c>
      <c r="BH218" s="192">
        <f t="shared" si="41"/>
        <v>0</v>
      </c>
      <c r="BI218" s="192">
        <f t="shared" si="42"/>
        <v>0</v>
      </c>
      <c r="BJ218" s="19" t="s">
        <v>8</v>
      </c>
      <c r="BK218" s="192">
        <f t="shared" si="43"/>
        <v>0</v>
      </c>
      <c r="BL218" s="19" t="s">
        <v>171</v>
      </c>
      <c r="BM218" s="191" t="s">
        <v>2758</v>
      </c>
    </row>
    <row r="219" spans="1:65" s="12" customFormat="1" ht="25.9" customHeight="1">
      <c r="B219" s="164"/>
      <c r="C219" s="165"/>
      <c r="D219" s="166" t="s">
        <v>71</v>
      </c>
      <c r="E219" s="167" t="s">
        <v>2759</v>
      </c>
      <c r="F219" s="167" t="s">
        <v>2760</v>
      </c>
      <c r="G219" s="165"/>
      <c r="H219" s="165"/>
      <c r="I219" s="168"/>
      <c r="J219" s="169">
        <f>BK219</f>
        <v>0</v>
      </c>
      <c r="K219" s="165"/>
      <c r="L219" s="170"/>
      <c r="M219" s="171"/>
      <c r="N219" s="172"/>
      <c r="O219" s="172"/>
      <c r="P219" s="173">
        <f>SUM(P220:P231)</f>
        <v>0</v>
      </c>
      <c r="Q219" s="172"/>
      <c r="R219" s="173">
        <f>SUM(R220:R231)</f>
        <v>0</v>
      </c>
      <c r="S219" s="172"/>
      <c r="T219" s="174">
        <f>SUM(T220:T231)</f>
        <v>0</v>
      </c>
      <c r="AR219" s="175" t="s">
        <v>8</v>
      </c>
      <c r="AT219" s="176" t="s">
        <v>71</v>
      </c>
      <c r="AU219" s="176" t="s">
        <v>72</v>
      </c>
      <c r="AY219" s="175" t="s">
        <v>164</v>
      </c>
      <c r="BK219" s="177">
        <f>SUM(BK220:BK231)</f>
        <v>0</v>
      </c>
    </row>
    <row r="220" spans="1:65" s="2" customFormat="1" ht="16.5" customHeight="1">
      <c r="A220" s="36"/>
      <c r="B220" s="37"/>
      <c r="C220" s="180" t="s">
        <v>1413</v>
      </c>
      <c r="D220" s="180" t="s">
        <v>166</v>
      </c>
      <c r="E220" s="181" t="s">
        <v>2761</v>
      </c>
      <c r="F220" s="182" t="s">
        <v>2762</v>
      </c>
      <c r="G220" s="183" t="s">
        <v>332</v>
      </c>
      <c r="H220" s="184">
        <v>1</v>
      </c>
      <c r="I220" s="185"/>
      <c r="J220" s="186">
        <f t="shared" ref="J220:J231" si="44">ROUND(I220*H220,0)</f>
        <v>0</v>
      </c>
      <c r="K220" s="182" t="s">
        <v>20</v>
      </c>
      <c r="L220" s="41"/>
      <c r="M220" s="187" t="s">
        <v>20</v>
      </c>
      <c r="N220" s="188" t="s">
        <v>43</v>
      </c>
      <c r="O220" s="66"/>
      <c r="P220" s="189">
        <f t="shared" ref="P220:P231" si="45">O220*H220</f>
        <v>0</v>
      </c>
      <c r="Q220" s="189">
        <v>0</v>
      </c>
      <c r="R220" s="189">
        <f t="shared" ref="R220:R231" si="46">Q220*H220</f>
        <v>0</v>
      </c>
      <c r="S220" s="189">
        <v>0</v>
      </c>
      <c r="T220" s="190">
        <f t="shared" ref="T220:T231" si="47">S220*H220</f>
        <v>0</v>
      </c>
      <c r="U220" s="36"/>
      <c r="V220" s="36"/>
      <c r="W220" s="36"/>
      <c r="X220" s="36"/>
      <c r="Y220" s="36"/>
      <c r="Z220" s="36"/>
      <c r="AA220" s="36"/>
      <c r="AB220" s="36"/>
      <c r="AC220" s="36"/>
      <c r="AD220" s="36"/>
      <c r="AE220" s="36"/>
      <c r="AR220" s="191" t="s">
        <v>171</v>
      </c>
      <c r="AT220" s="191" t="s">
        <v>166</v>
      </c>
      <c r="AU220" s="191" t="s">
        <v>8</v>
      </c>
      <c r="AY220" s="19" t="s">
        <v>164</v>
      </c>
      <c r="BE220" s="192">
        <f t="shared" ref="BE220:BE231" si="48">IF(N220="základní",J220,0)</f>
        <v>0</v>
      </c>
      <c r="BF220" s="192">
        <f t="shared" ref="BF220:BF231" si="49">IF(N220="snížená",J220,0)</f>
        <v>0</v>
      </c>
      <c r="BG220" s="192">
        <f t="shared" ref="BG220:BG231" si="50">IF(N220="zákl. přenesená",J220,0)</f>
        <v>0</v>
      </c>
      <c r="BH220" s="192">
        <f t="shared" ref="BH220:BH231" si="51">IF(N220="sníž. přenesená",J220,0)</f>
        <v>0</v>
      </c>
      <c r="BI220" s="192">
        <f t="shared" ref="BI220:BI231" si="52">IF(N220="nulová",J220,0)</f>
        <v>0</v>
      </c>
      <c r="BJ220" s="19" t="s">
        <v>8</v>
      </c>
      <c r="BK220" s="192">
        <f t="shared" ref="BK220:BK231" si="53">ROUND(I220*H220,0)</f>
        <v>0</v>
      </c>
      <c r="BL220" s="19" t="s">
        <v>171</v>
      </c>
      <c r="BM220" s="191" t="s">
        <v>2763</v>
      </c>
    </row>
    <row r="221" spans="1:65" s="2" customFormat="1" ht="16.5" customHeight="1">
      <c r="A221" s="36"/>
      <c r="B221" s="37"/>
      <c r="C221" s="180" t="s">
        <v>1418</v>
      </c>
      <c r="D221" s="180" t="s">
        <v>166</v>
      </c>
      <c r="E221" s="181" t="s">
        <v>2764</v>
      </c>
      <c r="F221" s="182" t="s">
        <v>2765</v>
      </c>
      <c r="G221" s="183" t="s">
        <v>332</v>
      </c>
      <c r="H221" s="184">
        <v>1</v>
      </c>
      <c r="I221" s="185"/>
      <c r="J221" s="186">
        <f t="shared" si="44"/>
        <v>0</v>
      </c>
      <c r="K221" s="182" t="s">
        <v>20</v>
      </c>
      <c r="L221" s="41"/>
      <c r="M221" s="187" t="s">
        <v>20</v>
      </c>
      <c r="N221" s="188" t="s">
        <v>43</v>
      </c>
      <c r="O221" s="66"/>
      <c r="P221" s="189">
        <f t="shared" si="45"/>
        <v>0</v>
      </c>
      <c r="Q221" s="189">
        <v>0</v>
      </c>
      <c r="R221" s="189">
        <f t="shared" si="46"/>
        <v>0</v>
      </c>
      <c r="S221" s="189">
        <v>0</v>
      </c>
      <c r="T221" s="190">
        <f t="shared" si="47"/>
        <v>0</v>
      </c>
      <c r="U221" s="36"/>
      <c r="V221" s="36"/>
      <c r="W221" s="36"/>
      <c r="X221" s="36"/>
      <c r="Y221" s="36"/>
      <c r="Z221" s="36"/>
      <c r="AA221" s="36"/>
      <c r="AB221" s="36"/>
      <c r="AC221" s="36"/>
      <c r="AD221" s="36"/>
      <c r="AE221" s="36"/>
      <c r="AR221" s="191" t="s">
        <v>171</v>
      </c>
      <c r="AT221" s="191" t="s">
        <v>166</v>
      </c>
      <c r="AU221" s="191" t="s">
        <v>8</v>
      </c>
      <c r="AY221" s="19" t="s">
        <v>164</v>
      </c>
      <c r="BE221" s="192">
        <f t="shared" si="48"/>
        <v>0</v>
      </c>
      <c r="BF221" s="192">
        <f t="shared" si="49"/>
        <v>0</v>
      </c>
      <c r="BG221" s="192">
        <f t="shared" si="50"/>
        <v>0</v>
      </c>
      <c r="BH221" s="192">
        <f t="shared" si="51"/>
        <v>0</v>
      </c>
      <c r="BI221" s="192">
        <f t="shared" si="52"/>
        <v>0</v>
      </c>
      <c r="BJ221" s="19" t="s">
        <v>8</v>
      </c>
      <c r="BK221" s="192">
        <f t="shared" si="53"/>
        <v>0</v>
      </c>
      <c r="BL221" s="19" t="s">
        <v>171</v>
      </c>
      <c r="BM221" s="191" t="s">
        <v>2766</v>
      </c>
    </row>
    <row r="222" spans="1:65" s="2" customFormat="1" ht="16.5" customHeight="1">
      <c r="A222" s="36"/>
      <c r="B222" s="37"/>
      <c r="C222" s="180" t="s">
        <v>1423</v>
      </c>
      <c r="D222" s="180" t="s">
        <v>166</v>
      </c>
      <c r="E222" s="181" t="s">
        <v>2767</v>
      </c>
      <c r="F222" s="182" t="s">
        <v>2768</v>
      </c>
      <c r="G222" s="183" t="s">
        <v>332</v>
      </c>
      <c r="H222" s="184">
        <v>1</v>
      </c>
      <c r="I222" s="185"/>
      <c r="J222" s="186">
        <f t="shared" si="44"/>
        <v>0</v>
      </c>
      <c r="K222" s="182" t="s">
        <v>20</v>
      </c>
      <c r="L222" s="41"/>
      <c r="M222" s="187" t="s">
        <v>20</v>
      </c>
      <c r="N222" s="188" t="s">
        <v>43</v>
      </c>
      <c r="O222" s="66"/>
      <c r="P222" s="189">
        <f t="shared" si="45"/>
        <v>0</v>
      </c>
      <c r="Q222" s="189">
        <v>0</v>
      </c>
      <c r="R222" s="189">
        <f t="shared" si="46"/>
        <v>0</v>
      </c>
      <c r="S222" s="189">
        <v>0</v>
      </c>
      <c r="T222" s="190">
        <f t="shared" si="47"/>
        <v>0</v>
      </c>
      <c r="U222" s="36"/>
      <c r="V222" s="36"/>
      <c r="W222" s="36"/>
      <c r="X222" s="36"/>
      <c r="Y222" s="36"/>
      <c r="Z222" s="36"/>
      <c r="AA222" s="36"/>
      <c r="AB222" s="36"/>
      <c r="AC222" s="36"/>
      <c r="AD222" s="36"/>
      <c r="AE222" s="36"/>
      <c r="AR222" s="191" t="s">
        <v>171</v>
      </c>
      <c r="AT222" s="191" t="s">
        <v>166</v>
      </c>
      <c r="AU222" s="191" t="s">
        <v>8</v>
      </c>
      <c r="AY222" s="19" t="s">
        <v>164</v>
      </c>
      <c r="BE222" s="192">
        <f t="shared" si="48"/>
        <v>0</v>
      </c>
      <c r="BF222" s="192">
        <f t="shared" si="49"/>
        <v>0</v>
      </c>
      <c r="BG222" s="192">
        <f t="shared" si="50"/>
        <v>0</v>
      </c>
      <c r="BH222" s="192">
        <f t="shared" si="51"/>
        <v>0</v>
      </c>
      <c r="BI222" s="192">
        <f t="shared" si="52"/>
        <v>0</v>
      </c>
      <c r="BJ222" s="19" t="s">
        <v>8</v>
      </c>
      <c r="BK222" s="192">
        <f t="shared" si="53"/>
        <v>0</v>
      </c>
      <c r="BL222" s="19" t="s">
        <v>171</v>
      </c>
      <c r="BM222" s="191" t="s">
        <v>2769</v>
      </c>
    </row>
    <row r="223" spans="1:65" s="2" customFormat="1" ht="16.5" customHeight="1">
      <c r="A223" s="36"/>
      <c r="B223" s="37"/>
      <c r="C223" s="180" t="s">
        <v>1429</v>
      </c>
      <c r="D223" s="180" t="s">
        <v>166</v>
      </c>
      <c r="E223" s="181" t="s">
        <v>2770</v>
      </c>
      <c r="F223" s="182" t="s">
        <v>2771</v>
      </c>
      <c r="G223" s="183" t="s">
        <v>332</v>
      </c>
      <c r="H223" s="184">
        <v>1</v>
      </c>
      <c r="I223" s="185"/>
      <c r="J223" s="186">
        <f t="shared" si="44"/>
        <v>0</v>
      </c>
      <c r="K223" s="182" t="s">
        <v>20</v>
      </c>
      <c r="L223" s="41"/>
      <c r="M223" s="187" t="s">
        <v>20</v>
      </c>
      <c r="N223" s="188" t="s">
        <v>43</v>
      </c>
      <c r="O223" s="66"/>
      <c r="P223" s="189">
        <f t="shared" si="45"/>
        <v>0</v>
      </c>
      <c r="Q223" s="189">
        <v>0</v>
      </c>
      <c r="R223" s="189">
        <f t="shared" si="46"/>
        <v>0</v>
      </c>
      <c r="S223" s="189">
        <v>0</v>
      </c>
      <c r="T223" s="190">
        <f t="shared" si="47"/>
        <v>0</v>
      </c>
      <c r="U223" s="36"/>
      <c r="V223" s="36"/>
      <c r="W223" s="36"/>
      <c r="X223" s="36"/>
      <c r="Y223" s="36"/>
      <c r="Z223" s="36"/>
      <c r="AA223" s="36"/>
      <c r="AB223" s="36"/>
      <c r="AC223" s="36"/>
      <c r="AD223" s="36"/>
      <c r="AE223" s="36"/>
      <c r="AR223" s="191" t="s">
        <v>171</v>
      </c>
      <c r="AT223" s="191" t="s">
        <v>166</v>
      </c>
      <c r="AU223" s="191" t="s">
        <v>8</v>
      </c>
      <c r="AY223" s="19" t="s">
        <v>164</v>
      </c>
      <c r="BE223" s="192">
        <f t="shared" si="48"/>
        <v>0</v>
      </c>
      <c r="BF223" s="192">
        <f t="shared" si="49"/>
        <v>0</v>
      </c>
      <c r="BG223" s="192">
        <f t="shared" si="50"/>
        <v>0</v>
      </c>
      <c r="BH223" s="192">
        <f t="shared" si="51"/>
        <v>0</v>
      </c>
      <c r="BI223" s="192">
        <f t="shared" si="52"/>
        <v>0</v>
      </c>
      <c r="BJ223" s="19" t="s">
        <v>8</v>
      </c>
      <c r="BK223" s="192">
        <f t="shared" si="53"/>
        <v>0</v>
      </c>
      <c r="BL223" s="19" t="s">
        <v>171</v>
      </c>
      <c r="BM223" s="191" t="s">
        <v>2772</v>
      </c>
    </row>
    <row r="224" spans="1:65" s="2" customFormat="1" ht="16.5" customHeight="1">
      <c r="A224" s="36"/>
      <c r="B224" s="37"/>
      <c r="C224" s="180" t="s">
        <v>1434</v>
      </c>
      <c r="D224" s="180" t="s">
        <v>166</v>
      </c>
      <c r="E224" s="181" t="s">
        <v>2773</v>
      </c>
      <c r="F224" s="182" t="s">
        <v>2774</v>
      </c>
      <c r="G224" s="183" t="s">
        <v>332</v>
      </c>
      <c r="H224" s="184">
        <v>1</v>
      </c>
      <c r="I224" s="185"/>
      <c r="J224" s="186">
        <f t="shared" si="44"/>
        <v>0</v>
      </c>
      <c r="K224" s="182" t="s">
        <v>20</v>
      </c>
      <c r="L224" s="41"/>
      <c r="M224" s="187" t="s">
        <v>20</v>
      </c>
      <c r="N224" s="188" t="s">
        <v>43</v>
      </c>
      <c r="O224" s="66"/>
      <c r="P224" s="189">
        <f t="shared" si="45"/>
        <v>0</v>
      </c>
      <c r="Q224" s="189">
        <v>0</v>
      </c>
      <c r="R224" s="189">
        <f t="shared" si="46"/>
        <v>0</v>
      </c>
      <c r="S224" s="189">
        <v>0</v>
      </c>
      <c r="T224" s="190">
        <f t="shared" si="47"/>
        <v>0</v>
      </c>
      <c r="U224" s="36"/>
      <c r="V224" s="36"/>
      <c r="W224" s="36"/>
      <c r="X224" s="36"/>
      <c r="Y224" s="36"/>
      <c r="Z224" s="36"/>
      <c r="AA224" s="36"/>
      <c r="AB224" s="36"/>
      <c r="AC224" s="36"/>
      <c r="AD224" s="36"/>
      <c r="AE224" s="36"/>
      <c r="AR224" s="191" t="s">
        <v>171</v>
      </c>
      <c r="AT224" s="191" t="s">
        <v>166</v>
      </c>
      <c r="AU224" s="191" t="s">
        <v>8</v>
      </c>
      <c r="AY224" s="19" t="s">
        <v>164</v>
      </c>
      <c r="BE224" s="192">
        <f t="shared" si="48"/>
        <v>0</v>
      </c>
      <c r="BF224" s="192">
        <f t="shared" si="49"/>
        <v>0</v>
      </c>
      <c r="BG224" s="192">
        <f t="shared" si="50"/>
        <v>0</v>
      </c>
      <c r="BH224" s="192">
        <f t="shared" si="51"/>
        <v>0</v>
      </c>
      <c r="BI224" s="192">
        <f t="shared" si="52"/>
        <v>0</v>
      </c>
      <c r="BJ224" s="19" t="s">
        <v>8</v>
      </c>
      <c r="BK224" s="192">
        <f t="shared" si="53"/>
        <v>0</v>
      </c>
      <c r="BL224" s="19" t="s">
        <v>171</v>
      </c>
      <c r="BM224" s="191" t="s">
        <v>2775</v>
      </c>
    </row>
    <row r="225" spans="1:65" s="2" customFormat="1" ht="16.5" customHeight="1">
      <c r="A225" s="36"/>
      <c r="B225" s="37"/>
      <c r="C225" s="180" t="s">
        <v>1439</v>
      </c>
      <c r="D225" s="180" t="s">
        <v>166</v>
      </c>
      <c r="E225" s="181" t="s">
        <v>2776</v>
      </c>
      <c r="F225" s="182" t="s">
        <v>2777</v>
      </c>
      <c r="G225" s="183" t="s">
        <v>332</v>
      </c>
      <c r="H225" s="184">
        <v>1</v>
      </c>
      <c r="I225" s="185"/>
      <c r="J225" s="186">
        <f t="shared" si="44"/>
        <v>0</v>
      </c>
      <c r="K225" s="182" t="s">
        <v>20</v>
      </c>
      <c r="L225" s="41"/>
      <c r="M225" s="187" t="s">
        <v>20</v>
      </c>
      <c r="N225" s="188" t="s">
        <v>43</v>
      </c>
      <c r="O225" s="66"/>
      <c r="P225" s="189">
        <f t="shared" si="45"/>
        <v>0</v>
      </c>
      <c r="Q225" s="189">
        <v>0</v>
      </c>
      <c r="R225" s="189">
        <f t="shared" si="46"/>
        <v>0</v>
      </c>
      <c r="S225" s="189">
        <v>0</v>
      </c>
      <c r="T225" s="190">
        <f t="shared" si="47"/>
        <v>0</v>
      </c>
      <c r="U225" s="36"/>
      <c r="V225" s="36"/>
      <c r="W225" s="36"/>
      <c r="X225" s="36"/>
      <c r="Y225" s="36"/>
      <c r="Z225" s="36"/>
      <c r="AA225" s="36"/>
      <c r="AB225" s="36"/>
      <c r="AC225" s="36"/>
      <c r="AD225" s="36"/>
      <c r="AE225" s="36"/>
      <c r="AR225" s="191" t="s">
        <v>171</v>
      </c>
      <c r="AT225" s="191" t="s">
        <v>166</v>
      </c>
      <c r="AU225" s="191" t="s">
        <v>8</v>
      </c>
      <c r="AY225" s="19" t="s">
        <v>164</v>
      </c>
      <c r="BE225" s="192">
        <f t="shared" si="48"/>
        <v>0</v>
      </c>
      <c r="BF225" s="192">
        <f t="shared" si="49"/>
        <v>0</v>
      </c>
      <c r="BG225" s="192">
        <f t="shared" si="50"/>
        <v>0</v>
      </c>
      <c r="BH225" s="192">
        <f t="shared" si="51"/>
        <v>0</v>
      </c>
      <c r="BI225" s="192">
        <f t="shared" si="52"/>
        <v>0</v>
      </c>
      <c r="BJ225" s="19" t="s">
        <v>8</v>
      </c>
      <c r="BK225" s="192">
        <f t="shared" si="53"/>
        <v>0</v>
      </c>
      <c r="BL225" s="19" t="s">
        <v>171</v>
      </c>
      <c r="BM225" s="191" t="s">
        <v>2778</v>
      </c>
    </row>
    <row r="226" spans="1:65" s="2" customFormat="1" ht="16.5" customHeight="1">
      <c r="A226" s="36"/>
      <c r="B226" s="37"/>
      <c r="C226" s="180" t="s">
        <v>1448</v>
      </c>
      <c r="D226" s="180" t="s">
        <v>166</v>
      </c>
      <c r="E226" s="181" t="s">
        <v>2779</v>
      </c>
      <c r="F226" s="182" t="s">
        <v>2780</v>
      </c>
      <c r="G226" s="183" t="s">
        <v>332</v>
      </c>
      <c r="H226" s="184">
        <v>1</v>
      </c>
      <c r="I226" s="185"/>
      <c r="J226" s="186">
        <f t="shared" si="44"/>
        <v>0</v>
      </c>
      <c r="K226" s="182" t="s">
        <v>20</v>
      </c>
      <c r="L226" s="41"/>
      <c r="M226" s="187" t="s">
        <v>20</v>
      </c>
      <c r="N226" s="188" t="s">
        <v>43</v>
      </c>
      <c r="O226" s="66"/>
      <c r="P226" s="189">
        <f t="shared" si="45"/>
        <v>0</v>
      </c>
      <c r="Q226" s="189">
        <v>0</v>
      </c>
      <c r="R226" s="189">
        <f t="shared" si="46"/>
        <v>0</v>
      </c>
      <c r="S226" s="189">
        <v>0</v>
      </c>
      <c r="T226" s="190">
        <f t="shared" si="47"/>
        <v>0</v>
      </c>
      <c r="U226" s="36"/>
      <c r="V226" s="36"/>
      <c r="W226" s="36"/>
      <c r="X226" s="36"/>
      <c r="Y226" s="36"/>
      <c r="Z226" s="36"/>
      <c r="AA226" s="36"/>
      <c r="AB226" s="36"/>
      <c r="AC226" s="36"/>
      <c r="AD226" s="36"/>
      <c r="AE226" s="36"/>
      <c r="AR226" s="191" t="s">
        <v>171</v>
      </c>
      <c r="AT226" s="191" t="s">
        <v>166</v>
      </c>
      <c r="AU226" s="191" t="s">
        <v>8</v>
      </c>
      <c r="AY226" s="19" t="s">
        <v>164</v>
      </c>
      <c r="BE226" s="192">
        <f t="shared" si="48"/>
        <v>0</v>
      </c>
      <c r="BF226" s="192">
        <f t="shared" si="49"/>
        <v>0</v>
      </c>
      <c r="BG226" s="192">
        <f t="shared" si="50"/>
        <v>0</v>
      </c>
      <c r="BH226" s="192">
        <f t="shared" si="51"/>
        <v>0</v>
      </c>
      <c r="BI226" s="192">
        <f t="shared" si="52"/>
        <v>0</v>
      </c>
      <c r="BJ226" s="19" t="s">
        <v>8</v>
      </c>
      <c r="BK226" s="192">
        <f t="shared" si="53"/>
        <v>0</v>
      </c>
      <c r="BL226" s="19" t="s">
        <v>171</v>
      </c>
      <c r="BM226" s="191" t="s">
        <v>2781</v>
      </c>
    </row>
    <row r="227" spans="1:65" s="2" customFormat="1" ht="16.5" customHeight="1">
      <c r="A227" s="36"/>
      <c r="B227" s="37"/>
      <c r="C227" s="180" t="s">
        <v>1451</v>
      </c>
      <c r="D227" s="180" t="s">
        <v>166</v>
      </c>
      <c r="E227" s="181" t="s">
        <v>2782</v>
      </c>
      <c r="F227" s="182" t="s">
        <v>2783</v>
      </c>
      <c r="G227" s="183" t="s">
        <v>332</v>
      </c>
      <c r="H227" s="184">
        <v>1</v>
      </c>
      <c r="I227" s="185"/>
      <c r="J227" s="186">
        <f t="shared" si="44"/>
        <v>0</v>
      </c>
      <c r="K227" s="182" t="s">
        <v>20</v>
      </c>
      <c r="L227" s="41"/>
      <c r="M227" s="187" t="s">
        <v>20</v>
      </c>
      <c r="N227" s="188" t="s">
        <v>43</v>
      </c>
      <c r="O227" s="66"/>
      <c r="P227" s="189">
        <f t="shared" si="45"/>
        <v>0</v>
      </c>
      <c r="Q227" s="189">
        <v>0</v>
      </c>
      <c r="R227" s="189">
        <f t="shared" si="46"/>
        <v>0</v>
      </c>
      <c r="S227" s="189">
        <v>0</v>
      </c>
      <c r="T227" s="190">
        <f t="shared" si="47"/>
        <v>0</v>
      </c>
      <c r="U227" s="36"/>
      <c r="V227" s="36"/>
      <c r="W227" s="36"/>
      <c r="X227" s="36"/>
      <c r="Y227" s="36"/>
      <c r="Z227" s="36"/>
      <c r="AA227" s="36"/>
      <c r="AB227" s="36"/>
      <c r="AC227" s="36"/>
      <c r="AD227" s="36"/>
      <c r="AE227" s="36"/>
      <c r="AR227" s="191" t="s">
        <v>171</v>
      </c>
      <c r="AT227" s="191" t="s">
        <v>166</v>
      </c>
      <c r="AU227" s="191" t="s">
        <v>8</v>
      </c>
      <c r="AY227" s="19" t="s">
        <v>164</v>
      </c>
      <c r="BE227" s="192">
        <f t="shared" si="48"/>
        <v>0</v>
      </c>
      <c r="BF227" s="192">
        <f t="shared" si="49"/>
        <v>0</v>
      </c>
      <c r="BG227" s="192">
        <f t="shared" si="50"/>
        <v>0</v>
      </c>
      <c r="BH227" s="192">
        <f t="shared" si="51"/>
        <v>0</v>
      </c>
      <c r="BI227" s="192">
        <f t="shared" si="52"/>
        <v>0</v>
      </c>
      <c r="BJ227" s="19" t="s">
        <v>8</v>
      </c>
      <c r="BK227" s="192">
        <f t="shared" si="53"/>
        <v>0</v>
      </c>
      <c r="BL227" s="19" t="s">
        <v>171</v>
      </c>
      <c r="BM227" s="191" t="s">
        <v>2784</v>
      </c>
    </row>
    <row r="228" spans="1:65" s="2" customFormat="1" ht="16.5" customHeight="1">
      <c r="A228" s="36"/>
      <c r="B228" s="37"/>
      <c r="C228" s="180" t="s">
        <v>1456</v>
      </c>
      <c r="D228" s="180" t="s">
        <v>166</v>
      </c>
      <c r="E228" s="181" t="s">
        <v>2785</v>
      </c>
      <c r="F228" s="182" t="s">
        <v>2786</v>
      </c>
      <c r="G228" s="183" t="s">
        <v>332</v>
      </c>
      <c r="H228" s="184">
        <v>1</v>
      </c>
      <c r="I228" s="185"/>
      <c r="J228" s="186">
        <f t="shared" si="44"/>
        <v>0</v>
      </c>
      <c r="K228" s="182" t="s">
        <v>20</v>
      </c>
      <c r="L228" s="41"/>
      <c r="M228" s="187" t="s">
        <v>20</v>
      </c>
      <c r="N228" s="188" t="s">
        <v>43</v>
      </c>
      <c r="O228" s="66"/>
      <c r="P228" s="189">
        <f t="shared" si="45"/>
        <v>0</v>
      </c>
      <c r="Q228" s="189">
        <v>0</v>
      </c>
      <c r="R228" s="189">
        <f t="shared" si="46"/>
        <v>0</v>
      </c>
      <c r="S228" s="189">
        <v>0</v>
      </c>
      <c r="T228" s="190">
        <f t="shared" si="47"/>
        <v>0</v>
      </c>
      <c r="U228" s="36"/>
      <c r="V228" s="36"/>
      <c r="W228" s="36"/>
      <c r="X228" s="36"/>
      <c r="Y228" s="36"/>
      <c r="Z228" s="36"/>
      <c r="AA228" s="36"/>
      <c r="AB228" s="36"/>
      <c r="AC228" s="36"/>
      <c r="AD228" s="36"/>
      <c r="AE228" s="36"/>
      <c r="AR228" s="191" t="s">
        <v>171</v>
      </c>
      <c r="AT228" s="191" t="s">
        <v>166</v>
      </c>
      <c r="AU228" s="191" t="s">
        <v>8</v>
      </c>
      <c r="AY228" s="19" t="s">
        <v>164</v>
      </c>
      <c r="BE228" s="192">
        <f t="shared" si="48"/>
        <v>0</v>
      </c>
      <c r="BF228" s="192">
        <f t="shared" si="49"/>
        <v>0</v>
      </c>
      <c r="BG228" s="192">
        <f t="shared" si="50"/>
        <v>0</v>
      </c>
      <c r="BH228" s="192">
        <f t="shared" si="51"/>
        <v>0</v>
      </c>
      <c r="BI228" s="192">
        <f t="shared" si="52"/>
        <v>0</v>
      </c>
      <c r="BJ228" s="19" t="s">
        <v>8</v>
      </c>
      <c r="BK228" s="192">
        <f t="shared" si="53"/>
        <v>0</v>
      </c>
      <c r="BL228" s="19" t="s">
        <v>171</v>
      </c>
      <c r="BM228" s="191" t="s">
        <v>2787</v>
      </c>
    </row>
    <row r="229" spans="1:65" s="2" customFormat="1" ht="16.5" customHeight="1">
      <c r="A229" s="36"/>
      <c r="B229" s="37"/>
      <c r="C229" s="180" t="s">
        <v>1461</v>
      </c>
      <c r="D229" s="180" t="s">
        <v>166</v>
      </c>
      <c r="E229" s="181" t="s">
        <v>2788</v>
      </c>
      <c r="F229" s="182" t="s">
        <v>2789</v>
      </c>
      <c r="G229" s="183" t="s">
        <v>332</v>
      </c>
      <c r="H229" s="184">
        <v>1</v>
      </c>
      <c r="I229" s="185"/>
      <c r="J229" s="186">
        <f t="shared" si="44"/>
        <v>0</v>
      </c>
      <c r="K229" s="182" t="s">
        <v>20</v>
      </c>
      <c r="L229" s="41"/>
      <c r="M229" s="187" t="s">
        <v>20</v>
      </c>
      <c r="N229" s="188" t="s">
        <v>43</v>
      </c>
      <c r="O229" s="66"/>
      <c r="P229" s="189">
        <f t="shared" si="45"/>
        <v>0</v>
      </c>
      <c r="Q229" s="189">
        <v>0</v>
      </c>
      <c r="R229" s="189">
        <f t="shared" si="46"/>
        <v>0</v>
      </c>
      <c r="S229" s="189">
        <v>0</v>
      </c>
      <c r="T229" s="190">
        <f t="shared" si="47"/>
        <v>0</v>
      </c>
      <c r="U229" s="36"/>
      <c r="V229" s="36"/>
      <c r="W229" s="36"/>
      <c r="X229" s="36"/>
      <c r="Y229" s="36"/>
      <c r="Z229" s="36"/>
      <c r="AA229" s="36"/>
      <c r="AB229" s="36"/>
      <c r="AC229" s="36"/>
      <c r="AD229" s="36"/>
      <c r="AE229" s="36"/>
      <c r="AR229" s="191" t="s">
        <v>171</v>
      </c>
      <c r="AT229" s="191" t="s">
        <v>166</v>
      </c>
      <c r="AU229" s="191" t="s">
        <v>8</v>
      </c>
      <c r="AY229" s="19" t="s">
        <v>164</v>
      </c>
      <c r="BE229" s="192">
        <f t="shared" si="48"/>
        <v>0</v>
      </c>
      <c r="BF229" s="192">
        <f t="shared" si="49"/>
        <v>0</v>
      </c>
      <c r="BG229" s="192">
        <f t="shared" si="50"/>
        <v>0</v>
      </c>
      <c r="BH229" s="192">
        <f t="shared" si="51"/>
        <v>0</v>
      </c>
      <c r="BI229" s="192">
        <f t="shared" si="52"/>
        <v>0</v>
      </c>
      <c r="BJ229" s="19" t="s">
        <v>8</v>
      </c>
      <c r="BK229" s="192">
        <f t="shared" si="53"/>
        <v>0</v>
      </c>
      <c r="BL229" s="19" t="s">
        <v>171</v>
      </c>
      <c r="BM229" s="191" t="s">
        <v>2790</v>
      </c>
    </row>
    <row r="230" spans="1:65" s="2" customFormat="1" ht="16.5" customHeight="1">
      <c r="A230" s="36"/>
      <c r="B230" s="37"/>
      <c r="C230" s="180" t="s">
        <v>1473</v>
      </c>
      <c r="D230" s="180" t="s">
        <v>166</v>
      </c>
      <c r="E230" s="181" t="s">
        <v>2791</v>
      </c>
      <c r="F230" s="182" t="s">
        <v>2792</v>
      </c>
      <c r="G230" s="183" t="s">
        <v>332</v>
      </c>
      <c r="H230" s="184">
        <v>1</v>
      </c>
      <c r="I230" s="185"/>
      <c r="J230" s="186">
        <f t="shared" si="44"/>
        <v>0</v>
      </c>
      <c r="K230" s="182" t="s">
        <v>20</v>
      </c>
      <c r="L230" s="41"/>
      <c r="M230" s="187" t="s">
        <v>20</v>
      </c>
      <c r="N230" s="188" t="s">
        <v>43</v>
      </c>
      <c r="O230" s="66"/>
      <c r="P230" s="189">
        <f t="shared" si="45"/>
        <v>0</v>
      </c>
      <c r="Q230" s="189">
        <v>0</v>
      </c>
      <c r="R230" s="189">
        <f t="shared" si="46"/>
        <v>0</v>
      </c>
      <c r="S230" s="189">
        <v>0</v>
      </c>
      <c r="T230" s="190">
        <f t="shared" si="47"/>
        <v>0</v>
      </c>
      <c r="U230" s="36"/>
      <c r="V230" s="36"/>
      <c r="W230" s="36"/>
      <c r="X230" s="36"/>
      <c r="Y230" s="36"/>
      <c r="Z230" s="36"/>
      <c r="AA230" s="36"/>
      <c r="AB230" s="36"/>
      <c r="AC230" s="36"/>
      <c r="AD230" s="36"/>
      <c r="AE230" s="36"/>
      <c r="AR230" s="191" t="s">
        <v>171</v>
      </c>
      <c r="AT230" s="191" t="s">
        <v>166</v>
      </c>
      <c r="AU230" s="191" t="s">
        <v>8</v>
      </c>
      <c r="AY230" s="19" t="s">
        <v>164</v>
      </c>
      <c r="BE230" s="192">
        <f t="shared" si="48"/>
        <v>0</v>
      </c>
      <c r="BF230" s="192">
        <f t="shared" si="49"/>
        <v>0</v>
      </c>
      <c r="BG230" s="192">
        <f t="shared" si="50"/>
        <v>0</v>
      </c>
      <c r="BH230" s="192">
        <f t="shared" si="51"/>
        <v>0</v>
      </c>
      <c r="BI230" s="192">
        <f t="shared" si="52"/>
        <v>0</v>
      </c>
      <c r="BJ230" s="19" t="s">
        <v>8</v>
      </c>
      <c r="BK230" s="192">
        <f t="shared" si="53"/>
        <v>0</v>
      </c>
      <c r="BL230" s="19" t="s">
        <v>171</v>
      </c>
      <c r="BM230" s="191" t="s">
        <v>2793</v>
      </c>
    </row>
    <row r="231" spans="1:65" s="2" customFormat="1" ht="16.5" customHeight="1">
      <c r="A231" s="36"/>
      <c r="B231" s="37"/>
      <c r="C231" s="180" t="s">
        <v>1478</v>
      </c>
      <c r="D231" s="180" t="s">
        <v>166</v>
      </c>
      <c r="E231" s="181" t="s">
        <v>2794</v>
      </c>
      <c r="F231" s="182" t="s">
        <v>2795</v>
      </c>
      <c r="G231" s="183" t="s">
        <v>332</v>
      </c>
      <c r="H231" s="184">
        <v>1</v>
      </c>
      <c r="I231" s="185"/>
      <c r="J231" s="186">
        <f t="shared" si="44"/>
        <v>0</v>
      </c>
      <c r="K231" s="182" t="s">
        <v>20</v>
      </c>
      <c r="L231" s="41"/>
      <c r="M231" s="187" t="s">
        <v>20</v>
      </c>
      <c r="N231" s="188" t="s">
        <v>43</v>
      </c>
      <c r="O231" s="66"/>
      <c r="P231" s="189">
        <f t="shared" si="45"/>
        <v>0</v>
      </c>
      <c r="Q231" s="189">
        <v>0</v>
      </c>
      <c r="R231" s="189">
        <f t="shared" si="46"/>
        <v>0</v>
      </c>
      <c r="S231" s="189">
        <v>0</v>
      </c>
      <c r="T231" s="190">
        <f t="shared" si="47"/>
        <v>0</v>
      </c>
      <c r="U231" s="36"/>
      <c r="V231" s="36"/>
      <c r="W231" s="36"/>
      <c r="X231" s="36"/>
      <c r="Y231" s="36"/>
      <c r="Z231" s="36"/>
      <c r="AA231" s="36"/>
      <c r="AB231" s="36"/>
      <c r="AC231" s="36"/>
      <c r="AD231" s="36"/>
      <c r="AE231" s="36"/>
      <c r="AR231" s="191" t="s">
        <v>171</v>
      </c>
      <c r="AT231" s="191" t="s">
        <v>166</v>
      </c>
      <c r="AU231" s="191" t="s">
        <v>8</v>
      </c>
      <c r="AY231" s="19" t="s">
        <v>164</v>
      </c>
      <c r="BE231" s="192">
        <f t="shared" si="48"/>
        <v>0</v>
      </c>
      <c r="BF231" s="192">
        <f t="shared" si="49"/>
        <v>0</v>
      </c>
      <c r="BG231" s="192">
        <f t="shared" si="50"/>
        <v>0</v>
      </c>
      <c r="BH231" s="192">
        <f t="shared" si="51"/>
        <v>0</v>
      </c>
      <c r="BI231" s="192">
        <f t="shared" si="52"/>
        <v>0</v>
      </c>
      <c r="BJ231" s="19" t="s">
        <v>8</v>
      </c>
      <c r="BK231" s="192">
        <f t="shared" si="53"/>
        <v>0</v>
      </c>
      <c r="BL231" s="19" t="s">
        <v>171</v>
      </c>
      <c r="BM231" s="191" t="s">
        <v>2796</v>
      </c>
    </row>
    <row r="232" spans="1:65" s="12" customFormat="1" ht="25.9" customHeight="1">
      <c r="B232" s="164"/>
      <c r="C232" s="165"/>
      <c r="D232" s="166" t="s">
        <v>71</v>
      </c>
      <c r="E232" s="167" t="s">
        <v>2797</v>
      </c>
      <c r="F232" s="167" t="s">
        <v>2798</v>
      </c>
      <c r="G232" s="165"/>
      <c r="H232" s="165"/>
      <c r="I232" s="168"/>
      <c r="J232" s="169">
        <f>BK232</f>
        <v>0</v>
      </c>
      <c r="K232" s="165"/>
      <c r="L232" s="170"/>
      <c r="M232" s="171"/>
      <c r="N232" s="172"/>
      <c r="O232" s="172"/>
      <c r="P232" s="173">
        <f>SUM(P233:P241)</f>
        <v>0</v>
      </c>
      <c r="Q232" s="172"/>
      <c r="R232" s="173">
        <f>SUM(R233:R241)</f>
        <v>0</v>
      </c>
      <c r="S232" s="172"/>
      <c r="T232" s="174">
        <f>SUM(T233:T241)</f>
        <v>0</v>
      </c>
      <c r="AR232" s="175" t="s">
        <v>8</v>
      </c>
      <c r="AT232" s="176" t="s">
        <v>71</v>
      </c>
      <c r="AU232" s="176" t="s">
        <v>72</v>
      </c>
      <c r="AY232" s="175" t="s">
        <v>164</v>
      </c>
      <c r="BK232" s="177">
        <f>SUM(BK233:BK241)</f>
        <v>0</v>
      </c>
    </row>
    <row r="233" spans="1:65" s="2" customFormat="1" ht="16.5" customHeight="1">
      <c r="A233" s="36"/>
      <c r="B233" s="37"/>
      <c r="C233" s="180" t="s">
        <v>1483</v>
      </c>
      <c r="D233" s="180" t="s">
        <v>166</v>
      </c>
      <c r="E233" s="181" t="s">
        <v>2799</v>
      </c>
      <c r="F233" s="182" t="s">
        <v>2800</v>
      </c>
      <c r="G233" s="183" t="s">
        <v>2801</v>
      </c>
      <c r="H233" s="184">
        <v>1</v>
      </c>
      <c r="I233" s="185"/>
      <c r="J233" s="186">
        <f t="shared" ref="J233:J241" si="54">ROUND(I233*H233,0)</f>
        <v>0</v>
      </c>
      <c r="K233" s="182" t="s">
        <v>20</v>
      </c>
      <c r="L233" s="41"/>
      <c r="M233" s="187" t="s">
        <v>20</v>
      </c>
      <c r="N233" s="188" t="s">
        <v>43</v>
      </c>
      <c r="O233" s="66"/>
      <c r="P233" s="189">
        <f t="shared" ref="P233:P241" si="55">O233*H233</f>
        <v>0</v>
      </c>
      <c r="Q233" s="189">
        <v>0</v>
      </c>
      <c r="R233" s="189">
        <f t="shared" ref="R233:R241" si="56">Q233*H233</f>
        <v>0</v>
      </c>
      <c r="S233" s="189">
        <v>0</v>
      </c>
      <c r="T233" s="190">
        <f t="shared" ref="T233:T241" si="57">S233*H233</f>
        <v>0</v>
      </c>
      <c r="U233" s="36"/>
      <c r="V233" s="36"/>
      <c r="W233" s="36"/>
      <c r="X233" s="36"/>
      <c r="Y233" s="36"/>
      <c r="Z233" s="36"/>
      <c r="AA233" s="36"/>
      <c r="AB233" s="36"/>
      <c r="AC233" s="36"/>
      <c r="AD233" s="36"/>
      <c r="AE233" s="36"/>
      <c r="AR233" s="191" t="s">
        <v>171</v>
      </c>
      <c r="AT233" s="191" t="s">
        <v>166</v>
      </c>
      <c r="AU233" s="191" t="s">
        <v>8</v>
      </c>
      <c r="AY233" s="19" t="s">
        <v>164</v>
      </c>
      <c r="BE233" s="192">
        <f t="shared" ref="BE233:BE241" si="58">IF(N233="základní",J233,0)</f>
        <v>0</v>
      </c>
      <c r="BF233" s="192">
        <f t="shared" ref="BF233:BF241" si="59">IF(N233="snížená",J233,0)</f>
        <v>0</v>
      </c>
      <c r="BG233" s="192">
        <f t="shared" ref="BG233:BG241" si="60">IF(N233="zákl. přenesená",J233,0)</f>
        <v>0</v>
      </c>
      <c r="BH233" s="192">
        <f t="shared" ref="BH233:BH241" si="61">IF(N233="sníž. přenesená",J233,0)</f>
        <v>0</v>
      </c>
      <c r="BI233" s="192">
        <f t="shared" ref="BI233:BI241" si="62">IF(N233="nulová",J233,0)</f>
        <v>0</v>
      </c>
      <c r="BJ233" s="19" t="s">
        <v>8</v>
      </c>
      <c r="BK233" s="192">
        <f t="shared" ref="BK233:BK241" si="63">ROUND(I233*H233,0)</f>
        <v>0</v>
      </c>
      <c r="BL233" s="19" t="s">
        <v>171</v>
      </c>
      <c r="BM233" s="191" t="s">
        <v>2802</v>
      </c>
    </row>
    <row r="234" spans="1:65" s="2" customFormat="1" ht="16.5" customHeight="1">
      <c r="A234" s="36"/>
      <c r="B234" s="37"/>
      <c r="C234" s="180" t="s">
        <v>1492</v>
      </c>
      <c r="D234" s="180" t="s">
        <v>166</v>
      </c>
      <c r="E234" s="181" t="s">
        <v>2803</v>
      </c>
      <c r="F234" s="182" t="s">
        <v>2804</v>
      </c>
      <c r="G234" s="183" t="s">
        <v>2801</v>
      </c>
      <c r="H234" s="184">
        <v>1</v>
      </c>
      <c r="I234" s="185"/>
      <c r="J234" s="186">
        <f t="shared" si="54"/>
        <v>0</v>
      </c>
      <c r="K234" s="182" t="s">
        <v>20</v>
      </c>
      <c r="L234" s="41"/>
      <c r="M234" s="187" t="s">
        <v>20</v>
      </c>
      <c r="N234" s="188" t="s">
        <v>43</v>
      </c>
      <c r="O234" s="66"/>
      <c r="P234" s="189">
        <f t="shared" si="55"/>
        <v>0</v>
      </c>
      <c r="Q234" s="189">
        <v>0</v>
      </c>
      <c r="R234" s="189">
        <f t="shared" si="56"/>
        <v>0</v>
      </c>
      <c r="S234" s="189">
        <v>0</v>
      </c>
      <c r="T234" s="190">
        <f t="shared" si="57"/>
        <v>0</v>
      </c>
      <c r="U234" s="36"/>
      <c r="V234" s="36"/>
      <c r="W234" s="36"/>
      <c r="X234" s="36"/>
      <c r="Y234" s="36"/>
      <c r="Z234" s="36"/>
      <c r="AA234" s="36"/>
      <c r="AB234" s="36"/>
      <c r="AC234" s="36"/>
      <c r="AD234" s="36"/>
      <c r="AE234" s="36"/>
      <c r="AR234" s="191" t="s">
        <v>171</v>
      </c>
      <c r="AT234" s="191" t="s">
        <v>166</v>
      </c>
      <c r="AU234" s="191" t="s">
        <v>8</v>
      </c>
      <c r="AY234" s="19" t="s">
        <v>164</v>
      </c>
      <c r="BE234" s="192">
        <f t="shared" si="58"/>
        <v>0</v>
      </c>
      <c r="BF234" s="192">
        <f t="shared" si="59"/>
        <v>0</v>
      </c>
      <c r="BG234" s="192">
        <f t="shared" si="60"/>
        <v>0</v>
      </c>
      <c r="BH234" s="192">
        <f t="shared" si="61"/>
        <v>0</v>
      </c>
      <c r="BI234" s="192">
        <f t="shared" si="62"/>
        <v>0</v>
      </c>
      <c r="BJ234" s="19" t="s">
        <v>8</v>
      </c>
      <c r="BK234" s="192">
        <f t="shared" si="63"/>
        <v>0</v>
      </c>
      <c r="BL234" s="19" t="s">
        <v>171</v>
      </c>
      <c r="BM234" s="191" t="s">
        <v>2805</v>
      </c>
    </row>
    <row r="235" spans="1:65" s="2" customFormat="1" ht="16.5" customHeight="1">
      <c r="A235" s="36"/>
      <c r="B235" s="37"/>
      <c r="C235" s="180" t="s">
        <v>1498</v>
      </c>
      <c r="D235" s="180" t="s">
        <v>166</v>
      </c>
      <c r="E235" s="181" t="s">
        <v>2806</v>
      </c>
      <c r="F235" s="182" t="s">
        <v>2807</v>
      </c>
      <c r="G235" s="183" t="s">
        <v>2801</v>
      </c>
      <c r="H235" s="184">
        <v>1</v>
      </c>
      <c r="I235" s="185"/>
      <c r="J235" s="186">
        <f t="shared" si="54"/>
        <v>0</v>
      </c>
      <c r="K235" s="182" t="s">
        <v>20</v>
      </c>
      <c r="L235" s="41"/>
      <c r="M235" s="187" t="s">
        <v>20</v>
      </c>
      <c r="N235" s="188" t="s">
        <v>43</v>
      </c>
      <c r="O235" s="66"/>
      <c r="P235" s="189">
        <f t="shared" si="55"/>
        <v>0</v>
      </c>
      <c r="Q235" s="189">
        <v>0</v>
      </c>
      <c r="R235" s="189">
        <f t="shared" si="56"/>
        <v>0</v>
      </c>
      <c r="S235" s="189">
        <v>0</v>
      </c>
      <c r="T235" s="190">
        <f t="shared" si="57"/>
        <v>0</v>
      </c>
      <c r="U235" s="36"/>
      <c r="V235" s="36"/>
      <c r="W235" s="36"/>
      <c r="X235" s="36"/>
      <c r="Y235" s="36"/>
      <c r="Z235" s="36"/>
      <c r="AA235" s="36"/>
      <c r="AB235" s="36"/>
      <c r="AC235" s="36"/>
      <c r="AD235" s="36"/>
      <c r="AE235" s="36"/>
      <c r="AR235" s="191" t="s">
        <v>171</v>
      </c>
      <c r="AT235" s="191" t="s">
        <v>166</v>
      </c>
      <c r="AU235" s="191" t="s">
        <v>8</v>
      </c>
      <c r="AY235" s="19" t="s">
        <v>164</v>
      </c>
      <c r="BE235" s="192">
        <f t="shared" si="58"/>
        <v>0</v>
      </c>
      <c r="BF235" s="192">
        <f t="shared" si="59"/>
        <v>0</v>
      </c>
      <c r="BG235" s="192">
        <f t="shared" si="60"/>
        <v>0</v>
      </c>
      <c r="BH235" s="192">
        <f t="shared" si="61"/>
        <v>0</v>
      </c>
      <c r="BI235" s="192">
        <f t="shared" si="62"/>
        <v>0</v>
      </c>
      <c r="BJ235" s="19" t="s">
        <v>8</v>
      </c>
      <c r="BK235" s="192">
        <f t="shared" si="63"/>
        <v>0</v>
      </c>
      <c r="BL235" s="19" t="s">
        <v>171</v>
      </c>
      <c r="BM235" s="191" t="s">
        <v>2808</v>
      </c>
    </row>
    <row r="236" spans="1:65" s="2" customFormat="1" ht="16.5" customHeight="1">
      <c r="A236" s="36"/>
      <c r="B236" s="37"/>
      <c r="C236" s="180" t="s">
        <v>1508</v>
      </c>
      <c r="D236" s="180" t="s">
        <v>166</v>
      </c>
      <c r="E236" s="181" t="s">
        <v>2809</v>
      </c>
      <c r="F236" s="182" t="s">
        <v>2810</v>
      </c>
      <c r="G236" s="183" t="s">
        <v>2801</v>
      </c>
      <c r="H236" s="184">
        <v>1</v>
      </c>
      <c r="I236" s="185"/>
      <c r="J236" s="186">
        <f t="shared" si="54"/>
        <v>0</v>
      </c>
      <c r="K236" s="182" t="s">
        <v>20</v>
      </c>
      <c r="L236" s="41"/>
      <c r="M236" s="187" t="s">
        <v>20</v>
      </c>
      <c r="N236" s="188" t="s">
        <v>43</v>
      </c>
      <c r="O236" s="66"/>
      <c r="P236" s="189">
        <f t="shared" si="55"/>
        <v>0</v>
      </c>
      <c r="Q236" s="189">
        <v>0</v>
      </c>
      <c r="R236" s="189">
        <f t="shared" si="56"/>
        <v>0</v>
      </c>
      <c r="S236" s="189">
        <v>0</v>
      </c>
      <c r="T236" s="190">
        <f t="shared" si="57"/>
        <v>0</v>
      </c>
      <c r="U236" s="36"/>
      <c r="V236" s="36"/>
      <c r="W236" s="36"/>
      <c r="X236" s="36"/>
      <c r="Y236" s="36"/>
      <c r="Z236" s="36"/>
      <c r="AA236" s="36"/>
      <c r="AB236" s="36"/>
      <c r="AC236" s="36"/>
      <c r="AD236" s="36"/>
      <c r="AE236" s="36"/>
      <c r="AR236" s="191" t="s">
        <v>171</v>
      </c>
      <c r="AT236" s="191" t="s">
        <v>166</v>
      </c>
      <c r="AU236" s="191" t="s">
        <v>8</v>
      </c>
      <c r="AY236" s="19" t="s">
        <v>164</v>
      </c>
      <c r="BE236" s="192">
        <f t="shared" si="58"/>
        <v>0</v>
      </c>
      <c r="BF236" s="192">
        <f t="shared" si="59"/>
        <v>0</v>
      </c>
      <c r="BG236" s="192">
        <f t="shared" si="60"/>
        <v>0</v>
      </c>
      <c r="BH236" s="192">
        <f t="shared" si="61"/>
        <v>0</v>
      </c>
      <c r="BI236" s="192">
        <f t="shared" si="62"/>
        <v>0</v>
      </c>
      <c r="BJ236" s="19" t="s">
        <v>8</v>
      </c>
      <c r="BK236" s="192">
        <f t="shared" si="63"/>
        <v>0</v>
      </c>
      <c r="BL236" s="19" t="s">
        <v>171</v>
      </c>
      <c r="BM236" s="191" t="s">
        <v>2811</v>
      </c>
    </row>
    <row r="237" spans="1:65" s="2" customFormat="1" ht="16.5" customHeight="1">
      <c r="A237" s="36"/>
      <c r="B237" s="37"/>
      <c r="C237" s="180" t="s">
        <v>1513</v>
      </c>
      <c r="D237" s="180" t="s">
        <v>166</v>
      </c>
      <c r="E237" s="181" t="s">
        <v>2812</v>
      </c>
      <c r="F237" s="182" t="s">
        <v>2813</v>
      </c>
      <c r="G237" s="183" t="s">
        <v>2801</v>
      </c>
      <c r="H237" s="184">
        <v>1</v>
      </c>
      <c r="I237" s="185"/>
      <c r="J237" s="186">
        <f t="shared" si="54"/>
        <v>0</v>
      </c>
      <c r="K237" s="182" t="s">
        <v>20</v>
      </c>
      <c r="L237" s="41"/>
      <c r="M237" s="187" t="s">
        <v>20</v>
      </c>
      <c r="N237" s="188" t="s">
        <v>43</v>
      </c>
      <c r="O237" s="66"/>
      <c r="P237" s="189">
        <f t="shared" si="55"/>
        <v>0</v>
      </c>
      <c r="Q237" s="189">
        <v>0</v>
      </c>
      <c r="R237" s="189">
        <f t="shared" si="56"/>
        <v>0</v>
      </c>
      <c r="S237" s="189">
        <v>0</v>
      </c>
      <c r="T237" s="190">
        <f t="shared" si="57"/>
        <v>0</v>
      </c>
      <c r="U237" s="36"/>
      <c r="V237" s="36"/>
      <c r="W237" s="36"/>
      <c r="X237" s="36"/>
      <c r="Y237" s="36"/>
      <c r="Z237" s="36"/>
      <c r="AA237" s="36"/>
      <c r="AB237" s="36"/>
      <c r="AC237" s="36"/>
      <c r="AD237" s="36"/>
      <c r="AE237" s="36"/>
      <c r="AR237" s="191" t="s">
        <v>171</v>
      </c>
      <c r="AT237" s="191" t="s">
        <v>166</v>
      </c>
      <c r="AU237" s="191" t="s">
        <v>8</v>
      </c>
      <c r="AY237" s="19" t="s">
        <v>164</v>
      </c>
      <c r="BE237" s="192">
        <f t="shared" si="58"/>
        <v>0</v>
      </c>
      <c r="BF237" s="192">
        <f t="shared" si="59"/>
        <v>0</v>
      </c>
      <c r="BG237" s="192">
        <f t="shared" si="60"/>
        <v>0</v>
      </c>
      <c r="BH237" s="192">
        <f t="shared" si="61"/>
        <v>0</v>
      </c>
      <c r="BI237" s="192">
        <f t="shared" si="62"/>
        <v>0</v>
      </c>
      <c r="BJ237" s="19" t="s">
        <v>8</v>
      </c>
      <c r="BK237" s="192">
        <f t="shared" si="63"/>
        <v>0</v>
      </c>
      <c r="BL237" s="19" t="s">
        <v>171</v>
      </c>
      <c r="BM237" s="191" t="s">
        <v>2814</v>
      </c>
    </row>
    <row r="238" spans="1:65" s="2" customFormat="1" ht="16.5" customHeight="1">
      <c r="A238" s="36"/>
      <c r="B238" s="37"/>
      <c r="C238" s="180" t="s">
        <v>1524</v>
      </c>
      <c r="D238" s="180" t="s">
        <v>166</v>
      </c>
      <c r="E238" s="181" t="s">
        <v>2815</v>
      </c>
      <c r="F238" s="182" t="s">
        <v>2816</v>
      </c>
      <c r="G238" s="183" t="s">
        <v>332</v>
      </c>
      <c r="H238" s="184">
        <v>2</v>
      </c>
      <c r="I238" s="185"/>
      <c r="J238" s="186">
        <f t="shared" si="54"/>
        <v>0</v>
      </c>
      <c r="K238" s="182" t="s">
        <v>20</v>
      </c>
      <c r="L238" s="41"/>
      <c r="M238" s="187" t="s">
        <v>20</v>
      </c>
      <c r="N238" s="188" t="s">
        <v>43</v>
      </c>
      <c r="O238" s="66"/>
      <c r="P238" s="189">
        <f t="shared" si="55"/>
        <v>0</v>
      </c>
      <c r="Q238" s="189">
        <v>0</v>
      </c>
      <c r="R238" s="189">
        <f t="shared" si="56"/>
        <v>0</v>
      </c>
      <c r="S238" s="189">
        <v>0</v>
      </c>
      <c r="T238" s="190">
        <f t="shared" si="57"/>
        <v>0</v>
      </c>
      <c r="U238" s="36"/>
      <c r="V238" s="36"/>
      <c r="W238" s="36"/>
      <c r="X238" s="36"/>
      <c r="Y238" s="36"/>
      <c r="Z238" s="36"/>
      <c r="AA238" s="36"/>
      <c r="AB238" s="36"/>
      <c r="AC238" s="36"/>
      <c r="AD238" s="36"/>
      <c r="AE238" s="36"/>
      <c r="AR238" s="191" t="s">
        <v>171</v>
      </c>
      <c r="AT238" s="191" t="s">
        <v>166</v>
      </c>
      <c r="AU238" s="191" t="s">
        <v>8</v>
      </c>
      <c r="AY238" s="19" t="s">
        <v>164</v>
      </c>
      <c r="BE238" s="192">
        <f t="shared" si="58"/>
        <v>0</v>
      </c>
      <c r="BF238" s="192">
        <f t="shared" si="59"/>
        <v>0</v>
      </c>
      <c r="BG238" s="192">
        <f t="shared" si="60"/>
        <v>0</v>
      </c>
      <c r="BH238" s="192">
        <f t="shared" si="61"/>
        <v>0</v>
      </c>
      <c r="BI238" s="192">
        <f t="shared" si="62"/>
        <v>0</v>
      </c>
      <c r="BJ238" s="19" t="s">
        <v>8</v>
      </c>
      <c r="BK238" s="192">
        <f t="shared" si="63"/>
        <v>0</v>
      </c>
      <c r="BL238" s="19" t="s">
        <v>171</v>
      </c>
      <c r="BM238" s="191" t="s">
        <v>2817</v>
      </c>
    </row>
    <row r="239" spans="1:65" s="2" customFormat="1" ht="16.5" customHeight="1">
      <c r="A239" s="36"/>
      <c r="B239" s="37"/>
      <c r="C239" s="180" t="s">
        <v>1531</v>
      </c>
      <c r="D239" s="180" t="s">
        <v>166</v>
      </c>
      <c r="E239" s="181" t="s">
        <v>2818</v>
      </c>
      <c r="F239" s="182" t="s">
        <v>2819</v>
      </c>
      <c r="G239" s="183" t="s">
        <v>332</v>
      </c>
      <c r="H239" s="184">
        <v>0</v>
      </c>
      <c r="I239" s="185"/>
      <c r="J239" s="186">
        <f t="shared" si="54"/>
        <v>0</v>
      </c>
      <c r="K239" s="182" t="s">
        <v>20</v>
      </c>
      <c r="L239" s="41"/>
      <c r="M239" s="187" t="s">
        <v>20</v>
      </c>
      <c r="N239" s="188" t="s">
        <v>43</v>
      </c>
      <c r="O239" s="66"/>
      <c r="P239" s="189">
        <f t="shared" si="55"/>
        <v>0</v>
      </c>
      <c r="Q239" s="189">
        <v>0</v>
      </c>
      <c r="R239" s="189">
        <f t="shared" si="56"/>
        <v>0</v>
      </c>
      <c r="S239" s="189">
        <v>0</v>
      </c>
      <c r="T239" s="190">
        <f t="shared" si="57"/>
        <v>0</v>
      </c>
      <c r="U239" s="36"/>
      <c r="V239" s="36"/>
      <c r="W239" s="36"/>
      <c r="X239" s="36"/>
      <c r="Y239" s="36"/>
      <c r="Z239" s="36"/>
      <c r="AA239" s="36"/>
      <c r="AB239" s="36"/>
      <c r="AC239" s="36"/>
      <c r="AD239" s="36"/>
      <c r="AE239" s="36"/>
      <c r="AR239" s="191" t="s">
        <v>171</v>
      </c>
      <c r="AT239" s="191" t="s">
        <v>166</v>
      </c>
      <c r="AU239" s="191" t="s">
        <v>8</v>
      </c>
      <c r="AY239" s="19" t="s">
        <v>164</v>
      </c>
      <c r="BE239" s="192">
        <f t="shared" si="58"/>
        <v>0</v>
      </c>
      <c r="BF239" s="192">
        <f t="shared" si="59"/>
        <v>0</v>
      </c>
      <c r="BG239" s="192">
        <f t="shared" si="60"/>
        <v>0</v>
      </c>
      <c r="BH239" s="192">
        <f t="shared" si="61"/>
        <v>0</v>
      </c>
      <c r="BI239" s="192">
        <f t="shared" si="62"/>
        <v>0</v>
      </c>
      <c r="BJ239" s="19" t="s">
        <v>8</v>
      </c>
      <c r="BK239" s="192">
        <f t="shared" si="63"/>
        <v>0</v>
      </c>
      <c r="BL239" s="19" t="s">
        <v>171</v>
      </c>
      <c r="BM239" s="191" t="s">
        <v>2820</v>
      </c>
    </row>
    <row r="240" spans="1:65" s="2" customFormat="1" ht="16.5" customHeight="1">
      <c r="A240" s="36"/>
      <c r="B240" s="37"/>
      <c r="C240" s="180" t="s">
        <v>1537</v>
      </c>
      <c r="D240" s="180" t="s">
        <v>166</v>
      </c>
      <c r="E240" s="181" t="s">
        <v>2821</v>
      </c>
      <c r="F240" s="182" t="s">
        <v>2822</v>
      </c>
      <c r="G240" s="183" t="s">
        <v>332</v>
      </c>
      <c r="H240" s="184">
        <v>1</v>
      </c>
      <c r="I240" s="185"/>
      <c r="J240" s="186">
        <f t="shared" si="54"/>
        <v>0</v>
      </c>
      <c r="K240" s="182" t="s">
        <v>20</v>
      </c>
      <c r="L240" s="41"/>
      <c r="M240" s="187" t="s">
        <v>20</v>
      </c>
      <c r="N240" s="188" t="s">
        <v>43</v>
      </c>
      <c r="O240" s="66"/>
      <c r="P240" s="189">
        <f t="shared" si="55"/>
        <v>0</v>
      </c>
      <c r="Q240" s="189">
        <v>0</v>
      </c>
      <c r="R240" s="189">
        <f t="shared" si="56"/>
        <v>0</v>
      </c>
      <c r="S240" s="189">
        <v>0</v>
      </c>
      <c r="T240" s="190">
        <f t="shared" si="57"/>
        <v>0</v>
      </c>
      <c r="U240" s="36"/>
      <c r="V240" s="36"/>
      <c r="W240" s="36"/>
      <c r="X240" s="36"/>
      <c r="Y240" s="36"/>
      <c r="Z240" s="36"/>
      <c r="AA240" s="36"/>
      <c r="AB240" s="36"/>
      <c r="AC240" s="36"/>
      <c r="AD240" s="36"/>
      <c r="AE240" s="36"/>
      <c r="AR240" s="191" t="s">
        <v>171</v>
      </c>
      <c r="AT240" s="191" t="s">
        <v>166</v>
      </c>
      <c r="AU240" s="191" t="s">
        <v>8</v>
      </c>
      <c r="AY240" s="19" t="s">
        <v>164</v>
      </c>
      <c r="BE240" s="192">
        <f t="shared" si="58"/>
        <v>0</v>
      </c>
      <c r="BF240" s="192">
        <f t="shared" si="59"/>
        <v>0</v>
      </c>
      <c r="BG240" s="192">
        <f t="shared" si="60"/>
        <v>0</v>
      </c>
      <c r="BH240" s="192">
        <f t="shared" si="61"/>
        <v>0</v>
      </c>
      <c r="BI240" s="192">
        <f t="shared" si="62"/>
        <v>0</v>
      </c>
      <c r="BJ240" s="19" t="s">
        <v>8</v>
      </c>
      <c r="BK240" s="192">
        <f t="shared" si="63"/>
        <v>0</v>
      </c>
      <c r="BL240" s="19" t="s">
        <v>171</v>
      </c>
      <c r="BM240" s="191" t="s">
        <v>2823</v>
      </c>
    </row>
    <row r="241" spans="1:65" s="2" customFormat="1" ht="16.5" customHeight="1">
      <c r="A241" s="36"/>
      <c r="B241" s="37"/>
      <c r="C241" s="180" t="s">
        <v>1543</v>
      </c>
      <c r="D241" s="180" t="s">
        <v>166</v>
      </c>
      <c r="E241" s="181" t="s">
        <v>2824</v>
      </c>
      <c r="F241" s="182" t="s">
        <v>2825</v>
      </c>
      <c r="G241" s="183" t="s">
        <v>2801</v>
      </c>
      <c r="H241" s="184">
        <v>1</v>
      </c>
      <c r="I241" s="185"/>
      <c r="J241" s="186">
        <f t="shared" si="54"/>
        <v>0</v>
      </c>
      <c r="K241" s="182" t="s">
        <v>20</v>
      </c>
      <c r="L241" s="41"/>
      <c r="M241" s="187" t="s">
        <v>20</v>
      </c>
      <c r="N241" s="188" t="s">
        <v>43</v>
      </c>
      <c r="O241" s="66"/>
      <c r="P241" s="189">
        <f t="shared" si="55"/>
        <v>0</v>
      </c>
      <c r="Q241" s="189">
        <v>0</v>
      </c>
      <c r="R241" s="189">
        <f t="shared" si="56"/>
        <v>0</v>
      </c>
      <c r="S241" s="189">
        <v>0</v>
      </c>
      <c r="T241" s="190">
        <f t="shared" si="57"/>
        <v>0</v>
      </c>
      <c r="U241" s="36"/>
      <c r="V241" s="36"/>
      <c r="W241" s="36"/>
      <c r="X241" s="36"/>
      <c r="Y241" s="36"/>
      <c r="Z241" s="36"/>
      <c r="AA241" s="36"/>
      <c r="AB241" s="36"/>
      <c r="AC241" s="36"/>
      <c r="AD241" s="36"/>
      <c r="AE241" s="36"/>
      <c r="AR241" s="191" t="s">
        <v>171</v>
      </c>
      <c r="AT241" s="191" t="s">
        <v>166</v>
      </c>
      <c r="AU241" s="191" t="s">
        <v>8</v>
      </c>
      <c r="AY241" s="19" t="s">
        <v>164</v>
      </c>
      <c r="BE241" s="192">
        <f t="shared" si="58"/>
        <v>0</v>
      </c>
      <c r="BF241" s="192">
        <f t="shared" si="59"/>
        <v>0</v>
      </c>
      <c r="BG241" s="192">
        <f t="shared" si="60"/>
        <v>0</v>
      </c>
      <c r="BH241" s="192">
        <f t="shared" si="61"/>
        <v>0</v>
      </c>
      <c r="BI241" s="192">
        <f t="shared" si="62"/>
        <v>0</v>
      </c>
      <c r="BJ241" s="19" t="s">
        <v>8</v>
      </c>
      <c r="BK241" s="192">
        <f t="shared" si="63"/>
        <v>0</v>
      </c>
      <c r="BL241" s="19" t="s">
        <v>171</v>
      </c>
      <c r="BM241" s="191" t="s">
        <v>2826</v>
      </c>
    </row>
    <row r="242" spans="1:65" s="12" customFormat="1" ht="25.9" customHeight="1">
      <c r="B242" s="164"/>
      <c r="C242" s="165"/>
      <c r="D242" s="166" t="s">
        <v>71</v>
      </c>
      <c r="E242" s="167" t="s">
        <v>2827</v>
      </c>
      <c r="F242" s="167" t="s">
        <v>2828</v>
      </c>
      <c r="G242" s="165"/>
      <c r="H242" s="165"/>
      <c r="I242" s="168"/>
      <c r="J242" s="169">
        <f>BK242</f>
        <v>0</v>
      </c>
      <c r="K242" s="165"/>
      <c r="L242" s="170"/>
      <c r="M242" s="171"/>
      <c r="N242" s="172"/>
      <c r="O242" s="172"/>
      <c r="P242" s="173">
        <f>SUM(P243:P246)</f>
        <v>0</v>
      </c>
      <c r="Q242" s="172"/>
      <c r="R242" s="173">
        <f>SUM(R243:R246)</f>
        <v>0</v>
      </c>
      <c r="S242" s="172"/>
      <c r="T242" s="174">
        <f>SUM(T243:T246)</f>
        <v>0</v>
      </c>
      <c r="AR242" s="175" t="s">
        <v>8</v>
      </c>
      <c r="AT242" s="176" t="s">
        <v>71</v>
      </c>
      <c r="AU242" s="176" t="s">
        <v>72</v>
      </c>
      <c r="AY242" s="175" t="s">
        <v>164</v>
      </c>
      <c r="BK242" s="177">
        <f>SUM(BK243:BK246)</f>
        <v>0</v>
      </c>
    </row>
    <row r="243" spans="1:65" s="2" customFormat="1" ht="24.2" customHeight="1">
      <c r="A243" s="36"/>
      <c r="B243" s="37"/>
      <c r="C243" s="180" t="s">
        <v>1548</v>
      </c>
      <c r="D243" s="180" t="s">
        <v>166</v>
      </c>
      <c r="E243" s="181" t="s">
        <v>2829</v>
      </c>
      <c r="F243" s="182" t="s">
        <v>2830</v>
      </c>
      <c r="G243" s="183" t="s">
        <v>332</v>
      </c>
      <c r="H243" s="184">
        <v>1</v>
      </c>
      <c r="I243" s="185"/>
      <c r="J243" s="186">
        <f>ROUND(I243*H243,0)</f>
        <v>0</v>
      </c>
      <c r="K243" s="182" t="s">
        <v>20</v>
      </c>
      <c r="L243" s="41"/>
      <c r="M243" s="187" t="s">
        <v>20</v>
      </c>
      <c r="N243" s="188" t="s">
        <v>43</v>
      </c>
      <c r="O243" s="66"/>
      <c r="P243" s="189">
        <f>O243*H243</f>
        <v>0</v>
      </c>
      <c r="Q243" s="189">
        <v>0</v>
      </c>
      <c r="R243" s="189">
        <f>Q243*H243</f>
        <v>0</v>
      </c>
      <c r="S243" s="189">
        <v>0</v>
      </c>
      <c r="T243" s="190">
        <f>S243*H243</f>
        <v>0</v>
      </c>
      <c r="U243" s="36"/>
      <c r="V243" s="36"/>
      <c r="W243" s="36"/>
      <c r="X243" s="36"/>
      <c r="Y243" s="36"/>
      <c r="Z243" s="36"/>
      <c r="AA243" s="36"/>
      <c r="AB243" s="36"/>
      <c r="AC243" s="36"/>
      <c r="AD243" s="36"/>
      <c r="AE243" s="36"/>
      <c r="AR243" s="191" t="s">
        <v>171</v>
      </c>
      <c r="AT243" s="191" t="s">
        <v>166</v>
      </c>
      <c r="AU243" s="191" t="s">
        <v>8</v>
      </c>
      <c r="AY243" s="19" t="s">
        <v>164</v>
      </c>
      <c r="BE243" s="192">
        <f>IF(N243="základní",J243,0)</f>
        <v>0</v>
      </c>
      <c r="BF243" s="192">
        <f>IF(N243="snížená",J243,0)</f>
        <v>0</v>
      </c>
      <c r="BG243" s="192">
        <f>IF(N243="zákl. přenesená",J243,0)</f>
        <v>0</v>
      </c>
      <c r="BH243" s="192">
        <f>IF(N243="sníž. přenesená",J243,0)</f>
        <v>0</v>
      </c>
      <c r="BI243" s="192">
        <f>IF(N243="nulová",J243,0)</f>
        <v>0</v>
      </c>
      <c r="BJ243" s="19" t="s">
        <v>8</v>
      </c>
      <c r="BK243" s="192">
        <f>ROUND(I243*H243,0)</f>
        <v>0</v>
      </c>
      <c r="BL243" s="19" t="s">
        <v>171</v>
      </c>
      <c r="BM243" s="191" t="s">
        <v>2831</v>
      </c>
    </row>
    <row r="244" spans="1:65" s="2" customFormat="1" ht="16.5" customHeight="1">
      <c r="A244" s="36"/>
      <c r="B244" s="37"/>
      <c r="C244" s="180" t="s">
        <v>1553</v>
      </c>
      <c r="D244" s="180" t="s">
        <v>166</v>
      </c>
      <c r="E244" s="181" t="s">
        <v>2832</v>
      </c>
      <c r="F244" s="182" t="s">
        <v>2833</v>
      </c>
      <c r="G244" s="183" t="s">
        <v>332</v>
      </c>
      <c r="H244" s="184">
        <v>1</v>
      </c>
      <c r="I244" s="185"/>
      <c r="J244" s="186">
        <f>ROUND(I244*H244,0)</f>
        <v>0</v>
      </c>
      <c r="K244" s="182" t="s">
        <v>20</v>
      </c>
      <c r="L244" s="41"/>
      <c r="M244" s="187" t="s">
        <v>20</v>
      </c>
      <c r="N244" s="188" t="s">
        <v>43</v>
      </c>
      <c r="O244" s="66"/>
      <c r="P244" s="189">
        <f>O244*H244</f>
        <v>0</v>
      </c>
      <c r="Q244" s="189">
        <v>0</v>
      </c>
      <c r="R244" s="189">
        <f>Q244*H244</f>
        <v>0</v>
      </c>
      <c r="S244" s="189">
        <v>0</v>
      </c>
      <c r="T244" s="190">
        <f>S244*H244</f>
        <v>0</v>
      </c>
      <c r="U244" s="36"/>
      <c r="V244" s="36"/>
      <c r="W244" s="36"/>
      <c r="X244" s="36"/>
      <c r="Y244" s="36"/>
      <c r="Z244" s="36"/>
      <c r="AA244" s="36"/>
      <c r="AB244" s="36"/>
      <c r="AC244" s="36"/>
      <c r="AD244" s="36"/>
      <c r="AE244" s="36"/>
      <c r="AR244" s="191" t="s">
        <v>171</v>
      </c>
      <c r="AT244" s="191" t="s">
        <v>166</v>
      </c>
      <c r="AU244" s="191" t="s">
        <v>8</v>
      </c>
      <c r="AY244" s="19" t="s">
        <v>164</v>
      </c>
      <c r="BE244" s="192">
        <f>IF(N244="základní",J244,0)</f>
        <v>0</v>
      </c>
      <c r="BF244" s="192">
        <f>IF(N244="snížená",J244,0)</f>
        <v>0</v>
      </c>
      <c r="BG244" s="192">
        <f>IF(N244="zákl. přenesená",J244,0)</f>
        <v>0</v>
      </c>
      <c r="BH244" s="192">
        <f>IF(N244="sníž. přenesená",J244,0)</f>
        <v>0</v>
      </c>
      <c r="BI244" s="192">
        <f>IF(N244="nulová",J244,0)</f>
        <v>0</v>
      </c>
      <c r="BJ244" s="19" t="s">
        <v>8</v>
      </c>
      <c r="BK244" s="192">
        <f>ROUND(I244*H244,0)</f>
        <v>0</v>
      </c>
      <c r="BL244" s="19" t="s">
        <v>171</v>
      </c>
      <c r="BM244" s="191" t="s">
        <v>2834</v>
      </c>
    </row>
    <row r="245" spans="1:65" s="2" customFormat="1" ht="16.5" customHeight="1">
      <c r="A245" s="36"/>
      <c r="B245" s="37"/>
      <c r="C245" s="180" t="s">
        <v>1558</v>
      </c>
      <c r="D245" s="180" t="s">
        <v>166</v>
      </c>
      <c r="E245" s="181" t="s">
        <v>2835</v>
      </c>
      <c r="F245" s="182" t="s">
        <v>2836</v>
      </c>
      <c r="G245" s="183" t="s">
        <v>1890</v>
      </c>
      <c r="H245" s="184">
        <v>1</v>
      </c>
      <c r="I245" s="185"/>
      <c r="J245" s="186">
        <f>ROUND(I245*H245,0)</f>
        <v>0</v>
      </c>
      <c r="K245" s="182" t="s">
        <v>20</v>
      </c>
      <c r="L245" s="41"/>
      <c r="M245" s="187" t="s">
        <v>20</v>
      </c>
      <c r="N245" s="188" t="s">
        <v>43</v>
      </c>
      <c r="O245" s="66"/>
      <c r="P245" s="189">
        <f>O245*H245</f>
        <v>0</v>
      </c>
      <c r="Q245" s="189">
        <v>0</v>
      </c>
      <c r="R245" s="189">
        <f>Q245*H245</f>
        <v>0</v>
      </c>
      <c r="S245" s="189">
        <v>0</v>
      </c>
      <c r="T245" s="190">
        <f>S245*H245</f>
        <v>0</v>
      </c>
      <c r="U245" s="36"/>
      <c r="V245" s="36"/>
      <c r="W245" s="36"/>
      <c r="X245" s="36"/>
      <c r="Y245" s="36"/>
      <c r="Z245" s="36"/>
      <c r="AA245" s="36"/>
      <c r="AB245" s="36"/>
      <c r="AC245" s="36"/>
      <c r="AD245" s="36"/>
      <c r="AE245" s="36"/>
      <c r="AR245" s="191" t="s">
        <v>171</v>
      </c>
      <c r="AT245" s="191" t="s">
        <v>166</v>
      </c>
      <c r="AU245" s="191" t="s">
        <v>8</v>
      </c>
      <c r="AY245" s="19" t="s">
        <v>164</v>
      </c>
      <c r="BE245" s="192">
        <f>IF(N245="základní",J245,0)</f>
        <v>0</v>
      </c>
      <c r="BF245" s="192">
        <f>IF(N245="snížená",J245,0)</f>
        <v>0</v>
      </c>
      <c r="BG245" s="192">
        <f>IF(N245="zákl. přenesená",J245,0)</f>
        <v>0</v>
      </c>
      <c r="BH245" s="192">
        <f>IF(N245="sníž. přenesená",J245,0)</f>
        <v>0</v>
      </c>
      <c r="BI245" s="192">
        <f>IF(N245="nulová",J245,0)</f>
        <v>0</v>
      </c>
      <c r="BJ245" s="19" t="s">
        <v>8</v>
      </c>
      <c r="BK245" s="192">
        <f>ROUND(I245*H245,0)</f>
        <v>0</v>
      </c>
      <c r="BL245" s="19" t="s">
        <v>171</v>
      </c>
      <c r="BM245" s="191" t="s">
        <v>2837</v>
      </c>
    </row>
    <row r="246" spans="1:65" s="2" customFormat="1" ht="16.5" customHeight="1">
      <c r="A246" s="36"/>
      <c r="B246" s="37"/>
      <c r="C246" s="180" t="s">
        <v>1563</v>
      </c>
      <c r="D246" s="180" t="s">
        <v>166</v>
      </c>
      <c r="E246" s="181" t="s">
        <v>2838</v>
      </c>
      <c r="F246" s="182" t="s">
        <v>2839</v>
      </c>
      <c r="G246" s="183" t="s">
        <v>332</v>
      </c>
      <c r="H246" s="184">
        <v>1</v>
      </c>
      <c r="I246" s="185"/>
      <c r="J246" s="186">
        <f>ROUND(I246*H246,0)</f>
        <v>0</v>
      </c>
      <c r="K246" s="182" t="s">
        <v>20</v>
      </c>
      <c r="L246" s="41"/>
      <c r="M246" s="187" t="s">
        <v>20</v>
      </c>
      <c r="N246" s="188" t="s">
        <v>43</v>
      </c>
      <c r="O246" s="66"/>
      <c r="P246" s="189">
        <f>O246*H246</f>
        <v>0</v>
      </c>
      <c r="Q246" s="189">
        <v>0</v>
      </c>
      <c r="R246" s="189">
        <f>Q246*H246</f>
        <v>0</v>
      </c>
      <c r="S246" s="189">
        <v>0</v>
      </c>
      <c r="T246" s="190">
        <f>S246*H246</f>
        <v>0</v>
      </c>
      <c r="U246" s="36"/>
      <c r="V246" s="36"/>
      <c r="W246" s="36"/>
      <c r="X246" s="36"/>
      <c r="Y246" s="36"/>
      <c r="Z246" s="36"/>
      <c r="AA246" s="36"/>
      <c r="AB246" s="36"/>
      <c r="AC246" s="36"/>
      <c r="AD246" s="36"/>
      <c r="AE246" s="36"/>
      <c r="AR246" s="191" t="s">
        <v>171</v>
      </c>
      <c r="AT246" s="191" t="s">
        <v>166</v>
      </c>
      <c r="AU246" s="191" t="s">
        <v>8</v>
      </c>
      <c r="AY246" s="19" t="s">
        <v>164</v>
      </c>
      <c r="BE246" s="192">
        <f>IF(N246="základní",J246,0)</f>
        <v>0</v>
      </c>
      <c r="BF246" s="192">
        <f>IF(N246="snížená",J246,0)</f>
        <v>0</v>
      </c>
      <c r="BG246" s="192">
        <f>IF(N246="zákl. přenesená",J246,0)</f>
        <v>0</v>
      </c>
      <c r="BH246" s="192">
        <f>IF(N246="sníž. přenesená",J246,0)</f>
        <v>0</v>
      </c>
      <c r="BI246" s="192">
        <f>IF(N246="nulová",J246,0)</f>
        <v>0</v>
      </c>
      <c r="BJ246" s="19" t="s">
        <v>8</v>
      </c>
      <c r="BK246" s="192">
        <f>ROUND(I246*H246,0)</f>
        <v>0</v>
      </c>
      <c r="BL246" s="19" t="s">
        <v>171</v>
      </c>
      <c r="BM246" s="191" t="s">
        <v>2840</v>
      </c>
    </row>
    <row r="247" spans="1:65" s="12" customFormat="1" ht="25.9" customHeight="1">
      <c r="B247" s="164"/>
      <c r="C247" s="165"/>
      <c r="D247" s="166" t="s">
        <v>71</v>
      </c>
      <c r="E247" s="167" t="s">
        <v>2841</v>
      </c>
      <c r="F247" s="167" t="s">
        <v>2842</v>
      </c>
      <c r="G247" s="165"/>
      <c r="H247" s="165"/>
      <c r="I247" s="168"/>
      <c r="J247" s="169">
        <f>BK247</f>
        <v>0</v>
      </c>
      <c r="K247" s="165"/>
      <c r="L247" s="170"/>
      <c r="M247" s="171"/>
      <c r="N247" s="172"/>
      <c r="O247" s="172"/>
      <c r="P247" s="173">
        <f>SUM(P248:P302)</f>
        <v>0</v>
      </c>
      <c r="Q247" s="172"/>
      <c r="R247" s="173">
        <f>SUM(R248:R302)</f>
        <v>0</v>
      </c>
      <c r="S247" s="172"/>
      <c r="T247" s="174">
        <f>SUM(T248:T302)</f>
        <v>0</v>
      </c>
      <c r="AR247" s="175" t="s">
        <v>8</v>
      </c>
      <c r="AT247" s="176" t="s">
        <v>71</v>
      </c>
      <c r="AU247" s="176" t="s">
        <v>72</v>
      </c>
      <c r="AY247" s="175" t="s">
        <v>164</v>
      </c>
      <c r="BK247" s="177">
        <f>SUM(BK248:BK302)</f>
        <v>0</v>
      </c>
    </row>
    <row r="248" spans="1:65" s="2" customFormat="1" ht="24.2" customHeight="1">
      <c r="A248" s="36"/>
      <c r="B248" s="37"/>
      <c r="C248" s="180" t="s">
        <v>1569</v>
      </c>
      <c r="D248" s="180" t="s">
        <v>166</v>
      </c>
      <c r="E248" s="181" t="s">
        <v>2843</v>
      </c>
      <c r="F248" s="182" t="s">
        <v>2844</v>
      </c>
      <c r="G248" s="183" t="s">
        <v>1890</v>
      </c>
      <c r="H248" s="184">
        <v>1</v>
      </c>
      <c r="I248" s="185"/>
      <c r="J248" s="186">
        <f t="shared" ref="J248:J279" si="64">ROUND(I248*H248,0)</f>
        <v>0</v>
      </c>
      <c r="K248" s="182" t="s">
        <v>20</v>
      </c>
      <c r="L248" s="41"/>
      <c r="M248" s="187" t="s">
        <v>20</v>
      </c>
      <c r="N248" s="188" t="s">
        <v>43</v>
      </c>
      <c r="O248" s="66"/>
      <c r="P248" s="189">
        <f t="shared" ref="P248:P279" si="65">O248*H248</f>
        <v>0</v>
      </c>
      <c r="Q248" s="189">
        <v>0</v>
      </c>
      <c r="R248" s="189">
        <f t="shared" ref="R248:R279" si="66">Q248*H248</f>
        <v>0</v>
      </c>
      <c r="S248" s="189">
        <v>0</v>
      </c>
      <c r="T248" s="190">
        <f t="shared" ref="T248:T279" si="67">S248*H248</f>
        <v>0</v>
      </c>
      <c r="U248" s="36"/>
      <c r="V248" s="36"/>
      <c r="W248" s="36"/>
      <c r="X248" s="36"/>
      <c r="Y248" s="36"/>
      <c r="Z248" s="36"/>
      <c r="AA248" s="36"/>
      <c r="AB248" s="36"/>
      <c r="AC248" s="36"/>
      <c r="AD248" s="36"/>
      <c r="AE248" s="36"/>
      <c r="AR248" s="191" t="s">
        <v>171</v>
      </c>
      <c r="AT248" s="191" t="s">
        <v>166</v>
      </c>
      <c r="AU248" s="191" t="s">
        <v>8</v>
      </c>
      <c r="AY248" s="19" t="s">
        <v>164</v>
      </c>
      <c r="BE248" s="192">
        <f t="shared" ref="BE248:BE279" si="68">IF(N248="základní",J248,0)</f>
        <v>0</v>
      </c>
      <c r="BF248" s="192">
        <f t="shared" ref="BF248:BF279" si="69">IF(N248="snížená",J248,0)</f>
        <v>0</v>
      </c>
      <c r="BG248" s="192">
        <f t="shared" ref="BG248:BG279" si="70">IF(N248="zákl. přenesená",J248,0)</f>
        <v>0</v>
      </c>
      <c r="BH248" s="192">
        <f t="shared" ref="BH248:BH279" si="71">IF(N248="sníž. přenesená",J248,0)</f>
        <v>0</v>
      </c>
      <c r="BI248" s="192">
        <f t="shared" ref="BI248:BI279" si="72">IF(N248="nulová",J248,0)</f>
        <v>0</v>
      </c>
      <c r="BJ248" s="19" t="s">
        <v>8</v>
      </c>
      <c r="BK248" s="192">
        <f t="shared" ref="BK248:BK279" si="73">ROUND(I248*H248,0)</f>
        <v>0</v>
      </c>
      <c r="BL248" s="19" t="s">
        <v>171</v>
      </c>
      <c r="BM248" s="191" t="s">
        <v>2845</v>
      </c>
    </row>
    <row r="249" spans="1:65" s="2" customFormat="1" ht="16.5" customHeight="1">
      <c r="A249" s="36"/>
      <c r="B249" s="37"/>
      <c r="C249" s="180" t="s">
        <v>1574</v>
      </c>
      <c r="D249" s="180" t="s">
        <v>166</v>
      </c>
      <c r="E249" s="181" t="s">
        <v>2846</v>
      </c>
      <c r="F249" s="182" t="s">
        <v>2847</v>
      </c>
      <c r="G249" s="183" t="s">
        <v>1890</v>
      </c>
      <c r="H249" s="184">
        <v>1</v>
      </c>
      <c r="I249" s="185"/>
      <c r="J249" s="186">
        <f t="shared" si="64"/>
        <v>0</v>
      </c>
      <c r="K249" s="182" t="s">
        <v>20</v>
      </c>
      <c r="L249" s="41"/>
      <c r="M249" s="187" t="s">
        <v>20</v>
      </c>
      <c r="N249" s="188" t="s">
        <v>43</v>
      </c>
      <c r="O249" s="66"/>
      <c r="P249" s="189">
        <f t="shared" si="65"/>
        <v>0</v>
      </c>
      <c r="Q249" s="189">
        <v>0</v>
      </c>
      <c r="R249" s="189">
        <f t="shared" si="66"/>
        <v>0</v>
      </c>
      <c r="S249" s="189">
        <v>0</v>
      </c>
      <c r="T249" s="190">
        <f t="shared" si="67"/>
        <v>0</v>
      </c>
      <c r="U249" s="36"/>
      <c r="V249" s="36"/>
      <c r="W249" s="36"/>
      <c r="X249" s="36"/>
      <c r="Y249" s="36"/>
      <c r="Z249" s="36"/>
      <c r="AA249" s="36"/>
      <c r="AB249" s="36"/>
      <c r="AC249" s="36"/>
      <c r="AD249" s="36"/>
      <c r="AE249" s="36"/>
      <c r="AR249" s="191" t="s">
        <v>171</v>
      </c>
      <c r="AT249" s="191" t="s">
        <v>166</v>
      </c>
      <c r="AU249" s="191" t="s">
        <v>8</v>
      </c>
      <c r="AY249" s="19" t="s">
        <v>164</v>
      </c>
      <c r="BE249" s="192">
        <f t="shared" si="68"/>
        <v>0</v>
      </c>
      <c r="BF249" s="192">
        <f t="shared" si="69"/>
        <v>0</v>
      </c>
      <c r="BG249" s="192">
        <f t="shared" si="70"/>
        <v>0</v>
      </c>
      <c r="BH249" s="192">
        <f t="shared" si="71"/>
        <v>0</v>
      </c>
      <c r="BI249" s="192">
        <f t="shared" si="72"/>
        <v>0</v>
      </c>
      <c r="BJ249" s="19" t="s">
        <v>8</v>
      </c>
      <c r="BK249" s="192">
        <f t="shared" si="73"/>
        <v>0</v>
      </c>
      <c r="BL249" s="19" t="s">
        <v>171</v>
      </c>
      <c r="BM249" s="191" t="s">
        <v>2848</v>
      </c>
    </row>
    <row r="250" spans="1:65" s="2" customFormat="1" ht="16.5" customHeight="1">
      <c r="A250" s="36"/>
      <c r="B250" s="37"/>
      <c r="C250" s="180" t="s">
        <v>1579</v>
      </c>
      <c r="D250" s="180" t="s">
        <v>166</v>
      </c>
      <c r="E250" s="181" t="s">
        <v>2849</v>
      </c>
      <c r="F250" s="182" t="s">
        <v>2850</v>
      </c>
      <c r="G250" s="183" t="s">
        <v>1890</v>
      </c>
      <c r="H250" s="184">
        <v>1</v>
      </c>
      <c r="I250" s="185"/>
      <c r="J250" s="186">
        <f t="shared" si="64"/>
        <v>0</v>
      </c>
      <c r="K250" s="182" t="s">
        <v>20</v>
      </c>
      <c r="L250" s="41"/>
      <c r="M250" s="187" t="s">
        <v>20</v>
      </c>
      <c r="N250" s="188" t="s">
        <v>43</v>
      </c>
      <c r="O250" s="66"/>
      <c r="P250" s="189">
        <f t="shared" si="65"/>
        <v>0</v>
      </c>
      <c r="Q250" s="189">
        <v>0</v>
      </c>
      <c r="R250" s="189">
        <f t="shared" si="66"/>
        <v>0</v>
      </c>
      <c r="S250" s="189">
        <v>0</v>
      </c>
      <c r="T250" s="190">
        <f t="shared" si="67"/>
        <v>0</v>
      </c>
      <c r="U250" s="36"/>
      <c r="V250" s="36"/>
      <c r="W250" s="36"/>
      <c r="X250" s="36"/>
      <c r="Y250" s="36"/>
      <c r="Z250" s="36"/>
      <c r="AA250" s="36"/>
      <c r="AB250" s="36"/>
      <c r="AC250" s="36"/>
      <c r="AD250" s="36"/>
      <c r="AE250" s="36"/>
      <c r="AR250" s="191" t="s">
        <v>171</v>
      </c>
      <c r="AT250" s="191" t="s">
        <v>166</v>
      </c>
      <c r="AU250" s="191" t="s">
        <v>8</v>
      </c>
      <c r="AY250" s="19" t="s">
        <v>164</v>
      </c>
      <c r="BE250" s="192">
        <f t="shared" si="68"/>
        <v>0</v>
      </c>
      <c r="BF250" s="192">
        <f t="shared" si="69"/>
        <v>0</v>
      </c>
      <c r="BG250" s="192">
        <f t="shared" si="70"/>
        <v>0</v>
      </c>
      <c r="BH250" s="192">
        <f t="shared" si="71"/>
        <v>0</v>
      </c>
      <c r="BI250" s="192">
        <f t="shared" si="72"/>
        <v>0</v>
      </c>
      <c r="BJ250" s="19" t="s">
        <v>8</v>
      </c>
      <c r="BK250" s="192">
        <f t="shared" si="73"/>
        <v>0</v>
      </c>
      <c r="BL250" s="19" t="s">
        <v>171</v>
      </c>
      <c r="BM250" s="191" t="s">
        <v>2851</v>
      </c>
    </row>
    <row r="251" spans="1:65" s="2" customFormat="1" ht="16.5" customHeight="1">
      <c r="A251" s="36"/>
      <c r="B251" s="37"/>
      <c r="C251" s="180" t="s">
        <v>1586</v>
      </c>
      <c r="D251" s="180" t="s">
        <v>166</v>
      </c>
      <c r="E251" s="181" t="s">
        <v>2852</v>
      </c>
      <c r="F251" s="182" t="s">
        <v>2853</v>
      </c>
      <c r="G251" s="183" t="s">
        <v>1890</v>
      </c>
      <c r="H251" s="184">
        <v>1</v>
      </c>
      <c r="I251" s="185"/>
      <c r="J251" s="186">
        <f t="shared" si="64"/>
        <v>0</v>
      </c>
      <c r="K251" s="182" t="s">
        <v>20</v>
      </c>
      <c r="L251" s="41"/>
      <c r="M251" s="187" t="s">
        <v>20</v>
      </c>
      <c r="N251" s="188" t="s">
        <v>43</v>
      </c>
      <c r="O251" s="66"/>
      <c r="P251" s="189">
        <f t="shared" si="65"/>
        <v>0</v>
      </c>
      <c r="Q251" s="189">
        <v>0</v>
      </c>
      <c r="R251" s="189">
        <f t="shared" si="66"/>
        <v>0</v>
      </c>
      <c r="S251" s="189">
        <v>0</v>
      </c>
      <c r="T251" s="190">
        <f t="shared" si="67"/>
        <v>0</v>
      </c>
      <c r="U251" s="36"/>
      <c r="V251" s="36"/>
      <c r="W251" s="36"/>
      <c r="X251" s="36"/>
      <c r="Y251" s="36"/>
      <c r="Z251" s="36"/>
      <c r="AA251" s="36"/>
      <c r="AB251" s="36"/>
      <c r="AC251" s="36"/>
      <c r="AD251" s="36"/>
      <c r="AE251" s="36"/>
      <c r="AR251" s="191" t="s">
        <v>171</v>
      </c>
      <c r="AT251" s="191" t="s">
        <v>166</v>
      </c>
      <c r="AU251" s="191" t="s">
        <v>8</v>
      </c>
      <c r="AY251" s="19" t="s">
        <v>164</v>
      </c>
      <c r="BE251" s="192">
        <f t="shared" si="68"/>
        <v>0</v>
      </c>
      <c r="BF251" s="192">
        <f t="shared" si="69"/>
        <v>0</v>
      </c>
      <c r="BG251" s="192">
        <f t="shared" si="70"/>
        <v>0</v>
      </c>
      <c r="BH251" s="192">
        <f t="shared" si="71"/>
        <v>0</v>
      </c>
      <c r="BI251" s="192">
        <f t="shared" si="72"/>
        <v>0</v>
      </c>
      <c r="BJ251" s="19" t="s">
        <v>8</v>
      </c>
      <c r="BK251" s="192">
        <f t="shared" si="73"/>
        <v>0</v>
      </c>
      <c r="BL251" s="19" t="s">
        <v>171</v>
      </c>
      <c r="BM251" s="191" t="s">
        <v>2854</v>
      </c>
    </row>
    <row r="252" spans="1:65" s="2" customFormat="1" ht="16.5" customHeight="1">
      <c r="A252" s="36"/>
      <c r="B252" s="37"/>
      <c r="C252" s="180" t="s">
        <v>1592</v>
      </c>
      <c r="D252" s="180" t="s">
        <v>166</v>
      </c>
      <c r="E252" s="181" t="s">
        <v>2855</v>
      </c>
      <c r="F252" s="182" t="s">
        <v>2856</v>
      </c>
      <c r="G252" s="183" t="s">
        <v>1890</v>
      </c>
      <c r="H252" s="184">
        <v>1</v>
      </c>
      <c r="I252" s="185"/>
      <c r="J252" s="186">
        <f t="shared" si="64"/>
        <v>0</v>
      </c>
      <c r="K252" s="182" t="s">
        <v>20</v>
      </c>
      <c r="L252" s="41"/>
      <c r="M252" s="187" t="s">
        <v>20</v>
      </c>
      <c r="N252" s="188" t="s">
        <v>43</v>
      </c>
      <c r="O252" s="66"/>
      <c r="P252" s="189">
        <f t="shared" si="65"/>
        <v>0</v>
      </c>
      <c r="Q252" s="189">
        <v>0</v>
      </c>
      <c r="R252" s="189">
        <f t="shared" si="66"/>
        <v>0</v>
      </c>
      <c r="S252" s="189">
        <v>0</v>
      </c>
      <c r="T252" s="190">
        <f t="shared" si="67"/>
        <v>0</v>
      </c>
      <c r="U252" s="36"/>
      <c r="V252" s="36"/>
      <c r="W252" s="36"/>
      <c r="X252" s="36"/>
      <c r="Y252" s="36"/>
      <c r="Z252" s="36"/>
      <c r="AA252" s="36"/>
      <c r="AB252" s="36"/>
      <c r="AC252" s="36"/>
      <c r="AD252" s="36"/>
      <c r="AE252" s="36"/>
      <c r="AR252" s="191" t="s">
        <v>171</v>
      </c>
      <c r="AT252" s="191" t="s">
        <v>166</v>
      </c>
      <c r="AU252" s="191" t="s">
        <v>8</v>
      </c>
      <c r="AY252" s="19" t="s">
        <v>164</v>
      </c>
      <c r="BE252" s="192">
        <f t="shared" si="68"/>
        <v>0</v>
      </c>
      <c r="BF252" s="192">
        <f t="shared" si="69"/>
        <v>0</v>
      </c>
      <c r="BG252" s="192">
        <f t="shared" si="70"/>
        <v>0</v>
      </c>
      <c r="BH252" s="192">
        <f t="shared" si="71"/>
        <v>0</v>
      </c>
      <c r="BI252" s="192">
        <f t="shared" si="72"/>
        <v>0</v>
      </c>
      <c r="BJ252" s="19" t="s">
        <v>8</v>
      </c>
      <c r="BK252" s="192">
        <f t="shared" si="73"/>
        <v>0</v>
      </c>
      <c r="BL252" s="19" t="s">
        <v>171</v>
      </c>
      <c r="BM252" s="191" t="s">
        <v>2857</v>
      </c>
    </row>
    <row r="253" spans="1:65" s="2" customFormat="1" ht="16.5" customHeight="1">
      <c r="A253" s="36"/>
      <c r="B253" s="37"/>
      <c r="C253" s="180" t="s">
        <v>1597</v>
      </c>
      <c r="D253" s="180" t="s">
        <v>166</v>
      </c>
      <c r="E253" s="181" t="s">
        <v>2858</v>
      </c>
      <c r="F253" s="182" t="s">
        <v>2859</v>
      </c>
      <c r="G253" s="183" t="s">
        <v>1890</v>
      </c>
      <c r="H253" s="184">
        <v>3</v>
      </c>
      <c r="I253" s="185"/>
      <c r="J253" s="186">
        <f t="shared" si="64"/>
        <v>0</v>
      </c>
      <c r="K253" s="182" t="s">
        <v>20</v>
      </c>
      <c r="L253" s="41"/>
      <c r="M253" s="187" t="s">
        <v>20</v>
      </c>
      <c r="N253" s="188" t="s">
        <v>43</v>
      </c>
      <c r="O253" s="66"/>
      <c r="P253" s="189">
        <f t="shared" si="65"/>
        <v>0</v>
      </c>
      <c r="Q253" s="189">
        <v>0</v>
      </c>
      <c r="R253" s="189">
        <f t="shared" si="66"/>
        <v>0</v>
      </c>
      <c r="S253" s="189">
        <v>0</v>
      </c>
      <c r="T253" s="190">
        <f t="shared" si="67"/>
        <v>0</v>
      </c>
      <c r="U253" s="36"/>
      <c r="V253" s="36"/>
      <c r="W253" s="36"/>
      <c r="X253" s="36"/>
      <c r="Y253" s="36"/>
      <c r="Z253" s="36"/>
      <c r="AA253" s="36"/>
      <c r="AB253" s="36"/>
      <c r="AC253" s="36"/>
      <c r="AD253" s="36"/>
      <c r="AE253" s="36"/>
      <c r="AR253" s="191" t="s">
        <v>171</v>
      </c>
      <c r="AT253" s="191" t="s">
        <v>166</v>
      </c>
      <c r="AU253" s="191" t="s">
        <v>8</v>
      </c>
      <c r="AY253" s="19" t="s">
        <v>164</v>
      </c>
      <c r="BE253" s="192">
        <f t="shared" si="68"/>
        <v>0</v>
      </c>
      <c r="BF253" s="192">
        <f t="shared" si="69"/>
        <v>0</v>
      </c>
      <c r="BG253" s="192">
        <f t="shared" si="70"/>
        <v>0</v>
      </c>
      <c r="BH253" s="192">
        <f t="shared" si="71"/>
        <v>0</v>
      </c>
      <c r="BI253" s="192">
        <f t="shared" si="72"/>
        <v>0</v>
      </c>
      <c r="BJ253" s="19" t="s">
        <v>8</v>
      </c>
      <c r="BK253" s="192">
        <f t="shared" si="73"/>
        <v>0</v>
      </c>
      <c r="BL253" s="19" t="s">
        <v>171</v>
      </c>
      <c r="BM253" s="191" t="s">
        <v>2860</v>
      </c>
    </row>
    <row r="254" spans="1:65" s="2" customFormat="1" ht="16.5" customHeight="1">
      <c r="A254" s="36"/>
      <c r="B254" s="37"/>
      <c r="C254" s="180" t="s">
        <v>1601</v>
      </c>
      <c r="D254" s="180" t="s">
        <v>166</v>
      </c>
      <c r="E254" s="181" t="s">
        <v>2861</v>
      </c>
      <c r="F254" s="182" t="s">
        <v>2862</v>
      </c>
      <c r="G254" s="183" t="s">
        <v>1890</v>
      </c>
      <c r="H254" s="184">
        <v>1</v>
      </c>
      <c r="I254" s="185"/>
      <c r="J254" s="186">
        <f t="shared" si="64"/>
        <v>0</v>
      </c>
      <c r="K254" s="182" t="s">
        <v>20</v>
      </c>
      <c r="L254" s="41"/>
      <c r="M254" s="187" t="s">
        <v>20</v>
      </c>
      <c r="N254" s="188" t="s">
        <v>43</v>
      </c>
      <c r="O254" s="66"/>
      <c r="P254" s="189">
        <f t="shared" si="65"/>
        <v>0</v>
      </c>
      <c r="Q254" s="189">
        <v>0</v>
      </c>
      <c r="R254" s="189">
        <f t="shared" si="66"/>
        <v>0</v>
      </c>
      <c r="S254" s="189">
        <v>0</v>
      </c>
      <c r="T254" s="190">
        <f t="shared" si="67"/>
        <v>0</v>
      </c>
      <c r="U254" s="36"/>
      <c r="V254" s="36"/>
      <c r="W254" s="36"/>
      <c r="X254" s="36"/>
      <c r="Y254" s="36"/>
      <c r="Z254" s="36"/>
      <c r="AA254" s="36"/>
      <c r="AB254" s="36"/>
      <c r="AC254" s="36"/>
      <c r="AD254" s="36"/>
      <c r="AE254" s="36"/>
      <c r="AR254" s="191" t="s">
        <v>171</v>
      </c>
      <c r="AT254" s="191" t="s">
        <v>166</v>
      </c>
      <c r="AU254" s="191" t="s">
        <v>8</v>
      </c>
      <c r="AY254" s="19" t="s">
        <v>164</v>
      </c>
      <c r="BE254" s="192">
        <f t="shared" si="68"/>
        <v>0</v>
      </c>
      <c r="BF254" s="192">
        <f t="shared" si="69"/>
        <v>0</v>
      </c>
      <c r="BG254" s="192">
        <f t="shared" si="70"/>
        <v>0</v>
      </c>
      <c r="BH254" s="192">
        <f t="shared" si="71"/>
        <v>0</v>
      </c>
      <c r="BI254" s="192">
        <f t="shared" si="72"/>
        <v>0</v>
      </c>
      <c r="BJ254" s="19" t="s">
        <v>8</v>
      </c>
      <c r="BK254" s="192">
        <f t="shared" si="73"/>
        <v>0</v>
      </c>
      <c r="BL254" s="19" t="s">
        <v>171</v>
      </c>
      <c r="BM254" s="191" t="s">
        <v>2863</v>
      </c>
    </row>
    <row r="255" spans="1:65" s="2" customFormat="1" ht="16.5" customHeight="1">
      <c r="A255" s="36"/>
      <c r="B255" s="37"/>
      <c r="C255" s="180" t="s">
        <v>1605</v>
      </c>
      <c r="D255" s="180" t="s">
        <v>166</v>
      </c>
      <c r="E255" s="181" t="s">
        <v>2864</v>
      </c>
      <c r="F255" s="182" t="s">
        <v>2865</v>
      </c>
      <c r="G255" s="183" t="s">
        <v>1890</v>
      </c>
      <c r="H255" s="184">
        <v>3</v>
      </c>
      <c r="I255" s="185"/>
      <c r="J255" s="186">
        <f t="shared" si="64"/>
        <v>0</v>
      </c>
      <c r="K255" s="182" t="s">
        <v>20</v>
      </c>
      <c r="L255" s="41"/>
      <c r="M255" s="187" t="s">
        <v>20</v>
      </c>
      <c r="N255" s="188" t="s">
        <v>43</v>
      </c>
      <c r="O255" s="66"/>
      <c r="P255" s="189">
        <f t="shared" si="65"/>
        <v>0</v>
      </c>
      <c r="Q255" s="189">
        <v>0</v>
      </c>
      <c r="R255" s="189">
        <f t="shared" si="66"/>
        <v>0</v>
      </c>
      <c r="S255" s="189">
        <v>0</v>
      </c>
      <c r="T255" s="190">
        <f t="shared" si="67"/>
        <v>0</v>
      </c>
      <c r="U255" s="36"/>
      <c r="V255" s="36"/>
      <c r="W255" s="36"/>
      <c r="X255" s="36"/>
      <c r="Y255" s="36"/>
      <c r="Z255" s="36"/>
      <c r="AA255" s="36"/>
      <c r="AB255" s="36"/>
      <c r="AC255" s="36"/>
      <c r="AD255" s="36"/>
      <c r="AE255" s="36"/>
      <c r="AR255" s="191" t="s">
        <v>171</v>
      </c>
      <c r="AT255" s="191" t="s">
        <v>166</v>
      </c>
      <c r="AU255" s="191" t="s">
        <v>8</v>
      </c>
      <c r="AY255" s="19" t="s">
        <v>164</v>
      </c>
      <c r="BE255" s="192">
        <f t="shared" si="68"/>
        <v>0</v>
      </c>
      <c r="BF255" s="192">
        <f t="shared" si="69"/>
        <v>0</v>
      </c>
      <c r="BG255" s="192">
        <f t="shared" si="70"/>
        <v>0</v>
      </c>
      <c r="BH255" s="192">
        <f t="shared" si="71"/>
        <v>0</v>
      </c>
      <c r="BI255" s="192">
        <f t="shared" si="72"/>
        <v>0</v>
      </c>
      <c r="BJ255" s="19" t="s">
        <v>8</v>
      </c>
      <c r="BK255" s="192">
        <f t="shared" si="73"/>
        <v>0</v>
      </c>
      <c r="BL255" s="19" t="s">
        <v>171</v>
      </c>
      <c r="BM255" s="191" t="s">
        <v>2866</v>
      </c>
    </row>
    <row r="256" spans="1:65" s="2" customFormat="1" ht="16.5" customHeight="1">
      <c r="A256" s="36"/>
      <c r="B256" s="37"/>
      <c r="C256" s="180" t="s">
        <v>1609</v>
      </c>
      <c r="D256" s="180" t="s">
        <v>166</v>
      </c>
      <c r="E256" s="181" t="s">
        <v>2867</v>
      </c>
      <c r="F256" s="182" t="s">
        <v>2868</v>
      </c>
      <c r="G256" s="183" t="s">
        <v>1890</v>
      </c>
      <c r="H256" s="184">
        <v>1</v>
      </c>
      <c r="I256" s="185"/>
      <c r="J256" s="186">
        <f t="shared" si="64"/>
        <v>0</v>
      </c>
      <c r="K256" s="182" t="s">
        <v>20</v>
      </c>
      <c r="L256" s="41"/>
      <c r="M256" s="187" t="s">
        <v>20</v>
      </c>
      <c r="N256" s="188" t="s">
        <v>43</v>
      </c>
      <c r="O256" s="66"/>
      <c r="P256" s="189">
        <f t="shared" si="65"/>
        <v>0</v>
      </c>
      <c r="Q256" s="189">
        <v>0</v>
      </c>
      <c r="R256" s="189">
        <f t="shared" si="66"/>
        <v>0</v>
      </c>
      <c r="S256" s="189">
        <v>0</v>
      </c>
      <c r="T256" s="190">
        <f t="shared" si="67"/>
        <v>0</v>
      </c>
      <c r="U256" s="36"/>
      <c r="V256" s="36"/>
      <c r="W256" s="36"/>
      <c r="X256" s="36"/>
      <c r="Y256" s="36"/>
      <c r="Z256" s="36"/>
      <c r="AA256" s="36"/>
      <c r="AB256" s="36"/>
      <c r="AC256" s="36"/>
      <c r="AD256" s="36"/>
      <c r="AE256" s="36"/>
      <c r="AR256" s="191" t="s">
        <v>171</v>
      </c>
      <c r="AT256" s="191" t="s">
        <v>166</v>
      </c>
      <c r="AU256" s="191" t="s">
        <v>8</v>
      </c>
      <c r="AY256" s="19" t="s">
        <v>164</v>
      </c>
      <c r="BE256" s="192">
        <f t="shared" si="68"/>
        <v>0</v>
      </c>
      <c r="BF256" s="192">
        <f t="shared" si="69"/>
        <v>0</v>
      </c>
      <c r="BG256" s="192">
        <f t="shared" si="70"/>
        <v>0</v>
      </c>
      <c r="BH256" s="192">
        <f t="shared" si="71"/>
        <v>0</v>
      </c>
      <c r="BI256" s="192">
        <f t="shared" si="72"/>
        <v>0</v>
      </c>
      <c r="BJ256" s="19" t="s">
        <v>8</v>
      </c>
      <c r="BK256" s="192">
        <f t="shared" si="73"/>
        <v>0</v>
      </c>
      <c r="BL256" s="19" t="s">
        <v>171</v>
      </c>
      <c r="BM256" s="191" t="s">
        <v>2869</v>
      </c>
    </row>
    <row r="257" spans="1:65" s="2" customFormat="1" ht="16.5" customHeight="1">
      <c r="A257" s="36"/>
      <c r="B257" s="37"/>
      <c r="C257" s="180" t="s">
        <v>1615</v>
      </c>
      <c r="D257" s="180" t="s">
        <v>166</v>
      </c>
      <c r="E257" s="181" t="s">
        <v>2870</v>
      </c>
      <c r="F257" s="182" t="s">
        <v>2871</v>
      </c>
      <c r="G257" s="183" t="s">
        <v>1890</v>
      </c>
      <c r="H257" s="184">
        <v>1</v>
      </c>
      <c r="I257" s="185"/>
      <c r="J257" s="186">
        <f t="shared" si="64"/>
        <v>0</v>
      </c>
      <c r="K257" s="182" t="s">
        <v>20</v>
      </c>
      <c r="L257" s="41"/>
      <c r="M257" s="187" t="s">
        <v>20</v>
      </c>
      <c r="N257" s="188" t="s">
        <v>43</v>
      </c>
      <c r="O257" s="66"/>
      <c r="P257" s="189">
        <f t="shared" si="65"/>
        <v>0</v>
      </c>
      <c r="Q257" s="189">
        <v>0</v>
      </c>
      <c r="R257" s="189">
        <f t="shared" si="66"/>
        <v>0</v>
      </c>
      <c r="S257" s="189">
        <v>0</v>
      </c>
      <c r="T257" s="190">
        <f t="shared" si="67"/>
        <v>0</v>
      </c>
      <c r="U257" s="36"/>
      <c r="V257" s="36"/>
      <c r="W257" s="36"/>
      <c r="X257" s="36"/>
      <c r="Y257" s="36"/>
      <c r="Z257" s="36"/>
      <c r="AA257" s="36"/>
      <c r="AB257" s="36"/>
      <c r="AC257" s="36"/>
      <c r="AD257" s="36"/>
      <c r="AE257" s="36"/>
      <c r="AR257" s="191" t="s">
        <v>171</v>
      </c>
      <c r="AT257" s="191" t="s">
        <v>166</v>
      </c>
      <c r="AU257" s="191" t="s">
        <v>8</v>
      </c>
      <c r="AY257" s="19" t="s">
        <v>164</v>
      </c>
      <c r="BE257" s="192">
        <f t="shared" si="68"/>
        <v>0</v>
      </c>
      <c r="BF257" s="192">
        <f t="shared" si="69"/>
        <v>0</v>
      </c>
      <c r="BG257" s="192">
        <f t="shared" si="70"/>
        <v>0</v>
      </c>
      <c r="BH257" s="192">
        <f t="shared" si="71"/>
        <v>0</v>
      </c>
      <c r="BI257" s="192">
        <f t="shared" si="72"/>
        <v>0</v>
      </c>
      <c r="BJ257" s="19" t="s">
        <v>8</v>
      </c>
      <c r="BK257" s="192">
        <f t="shared" si="73"/>
        <v>0</v>
      </c>
      <c r="BL257" s="19" t="s">
        <v>171</v>
      </c>
      <c r="BM257" s="191" t="s">
        <v>2872</v>
      </c>
    </row>
    <row r="258" spans="1:65" s="2" customFormat="1" ht="16.5" customHeight="1">
      <c r="A258" s="36"/>
      <c r="B258" s="37"/>
      <c r="C258" s="180" t="s">
        <v>1620</v>
      </c>
      <c r="D258" s="180" t="s">
        <v>166</v>
      </c>
      <c r="E258" s="181" t="s">
        <v>2873</v>
      </c>
      <c r="F258" s="182" t="s">
        <v>2874</v>
      </c>
      <c r="G258" s="183" t="s">
        <v>1890</v>
      </c>
      <c r="H258" s="184">
        <v>1</v>
      </c>
      <c r="I258" s="185"/>
      <c r="J258" s="186">
        <f t="shared" si="64"/>
        <v>0</v>
      </c>
      <c r="K258" s="182" t="s">
        <v>20</v>
      </c>
      <c r="L258" s="41"/>
      <c r="M258" s="187" t="s">
        <v>20</v>
      </c>
      <c r="N258" s="188" t="s">
        <v>43</v>
      </c>
      <c r="O258" s="66"/>
      <c r="P258" s="189">
        <f t="shared" si="65"/>
        <v>0</v>
      </c>
      <c r="Q258" s="189">
        <v>0</v>
      </c>
      <c r="R258" s="189">
        <f t="shared" si="66"/>
        <v>0</v>
      </c>
      <c r="S258" s="189">
        <v>0</v>
      </c>
      <c r="T258" s="190">
        <f t="shared" si="67"/>
        <v>0</v>
      </c>
      <c r="U258" s="36"/>
      <c r="V258" s="36"/>
      <c r="W258" s="36"/>
      <c r="X258" s="36"/>
      <c r="Y258" s="36"/>
      <c r="Z258" s="36"/>
      <c r="AA258" s="36"/>
      <c r="AB258" s="36"/>
      <c r="AC258" s="36"/>
      <c r="AD258" s="36"/>
      <c r="AE258" s="36"/>
      <c r="AR258" s="191" t="s">
        <v>171</v>
      </c>
      <c r="AT258" s="191" t="s">
        <v>166</v>
      </c>
      <c r="AU258" s="191" t="s">
        <v>8</v>
      </c>
      <c r="AY258" s="19" t="s">
        <v>164</v>
      </c>
      <c r="BE258" s="192">
        <f t="shared" si="68"/>
        <v>0</v>
      </c>
      <c r="BF258" s="192">
        <f t="shared" si="69"/>
        <v>0</v>
      </c>
      <c r="BG258" s="192">
        <f t="shared" si="70"/>
        <v>0</v>
      </c>
      <c r="BH258" s="192">
        <f t="shared" si="71"/>
        <v>0</v>
      </c>
      <c r="BI258" s="192">
        <f t="shared" si="72"/>
        <v>0</v>
      </c>
      <c r="BJ258" s="19" t="s">
        <v>8</v>
      </c>
      <c r="BK258" s="192">
        <f t="shared" si="73"/>
        <v>0</v>
      </c>
      <c r="BL258" s="19" t="s">
        <v>171</v>
      </c>
      <c r="BM258" s="191" t="s">
        <v>2875</v>
      </c>
    </row>
    <row r="259" spans="1:65" s="2" customFormat="1" ht="16.5" customHeight="1">
      <c r="A259" s="36"/>
      <c r="B259" s="37"/>
      <c r="C259" s="180" t="s">
        <v>1625</v>
      </c>
      <c r="D259" s="180" t="s">
        <v>166</v>
      </c>
      <c r="E259" s="181" t="s">
        <v>2876</v>
      </c>
      <c r="F259" s="182" t="s">
        <v>2877</v>
      </c>
      <c r="G259" s="183" t="s">
        <v>1890</v>
      </c>
      <c r="H259" s="184">
        <v>2</v>
      </c>
      <c r="I259" s="185"/>
      <c r="J259" s="186">
        <f t="shared" si="64"/>
        <v>0</v>
      </c>
      <c r="K259" s="182" t="s">
        <v>20</v>
      </c>
      <c r="L259" s="41"/>
      <c r="M259" s="187" t="s">
        <v>20</v>
      </c>
      <c r="N259" s="188" t="s">
        <v>43</v>
      </c>
      <c r="O259" s="66"/>
      <c r="P259" s="189">
        <f t="shared" si="65"/>
        <v>0</v>
      </c>
      <c r="Q259" s="189">
        <v>0</v>
      </c>
      <c r="R259" s="189">
        <f t="shared" si="66"/>
        <v>0</v>
      </c>
      <c r="S259" s="189">
        <v>0</v>
      </c>
      <c r="T259" s="190">
        <f t="shared" si="67"/>
        <v>0</v>
      </c>
      <c r="U259" s="36"/>
      <c r="V259" s="36"/>
      <c r="W259" s="36"/>
      <c r="X259" s="36"/>
      <c r="Y259" s="36"/>
      <c r="Z259" s="36"/>
      <c r="AA259" s="36"/>
      <c r="AB259" s="36"/>
      <c r="AC259" s="36"/>
      <c r="AD259" s="36"/>
      <c r="AE259" s="36"/>
      <c r="AR259" s="191" t="s">
        <v>171</v>
      </c>
      <c r="AT259" s="191" t="s">
        <v>166</v>
      </c>
      <c r="AU259" s="191" t="s">
        <v>8</v>
      </c>
      <c r="AY259" s="19" t="s">
        <v>164</v>
      </c>
      <c r="BE259" s="192">
        <f t="shared" si="68"/>
        <v>0</v>
      </c>
      <c r="BF259" s="192">
        <f t="shared" si="69"/>
        <v>0</v>
      </c>
      <c r="BG259" s="192">
        <f t="shared" si="70"/>
        <v>0</v>
      </c>
      <c r="BH259" s="192">
        <f t="shared" si="71"/>
        <v>0</v>
      </c>
      <c r="BI259" s="192">
        <f t="shared" si="72"/>
        <v>0</v>
      </c>
      <c r="BJ259" s="19" t="s">
        <v>8</v>
      </c>
      <c r="BK259" s="192">
        <f t="shared" si="73"/>
        <v>0</v>
      </c>
      <c r="BL259" s="19" t="s">
        <v>171</v>
      </c>
      <c r="BM259" s="191" t="s">
        <v>2878</v>
      </c>
    </row>
    <row r="260" spans="1:65" s="2" customFormat="1" ht="16.5" customHeight="1">
      <c r="A260" s="36"/>
      <c r="B260" s="37"/>
      <c r="C260" s="180" t="s">
        <v>1632</v>
      </c>
      <c r="D260" s="180" t="s">
        <v>166</v>
      </c>
      <c r="E260" s="181" t="s">
        <v>2879</v>
      </c>
      <c r="F260" s="182" t="s">
        <v>2880</v>
      </c>
      <c r="G260" s="183" t="s">
        <v>1890</v>
      </c>
      <c r="H260" s="184">
        <v>1</v>
      </c>
      <c r="I260" s="185"/>
      <c r="J260" s="186">
        <f t="shared" si="64"/>
        <v>0</v>
      </c>
      <c r="K260" s="182" t="s">
        <v>20</v>
      </c>
      <c r="L260" s="41"/>
      <c r="M260" s="187" t="s">
        <v>20</v>
      </c>
      <c r="N260" s="188" t="s">
        <v>43</v>
      </c>
      <c r="O260" s="66"/>
      <c r="P260" s="189">
        <f t="shared" si="65"/>
        <v>0</v>
      </c>
      <c r="Q260" s="189">
        <v>0</v>
      </c>
      <c r="R260" s="189">
        <f t="shared" si="66"/>
        <v>0</v>
      </c>
      <c r="S260" s="189">
        <v>0</v>
      </c>
      <c r="T260" s="190">
        <f t="shared" si="67"/>
        <v>0</v>
      </c>
      <c r="U260" s="36"/>
      <c r="V260" s="36"/>
      <c r="W260" s="36"/>
      <c r="X260" s="36"/>
      <c r="Y260" s="36"/>
      <c r="Z260" s="36"/>
      <c r="AA260" s="36"/>
      <c r="AB260" s="36"/>
      <c r="AC260" s="36"/>
      <c r="AD260" s="36"/>
      <c r="AE260" s="36"/>
      <c r="AR260" s="191" t="s">
        <v>171</v>
      </c>
      <c r="AT260" s="191" t="s">
        <v>166</v>
      </c>
      <c r="AU260" s="191" t="s">
        <v>8</v>
      </c>
      <c r="AY260" s="19" t="s">
        <v>164</v>
      </c>
      <c r="BE260" s="192">
        <f t="shared" si="68"/>
        <v>0</v>
      </c>
      <c r="BF260" s="192">
        <f t="shared" si="69"/>
        <v>0</v>
      </c>
      <c r="BG260" s="192">
        <f t="shared" si="70"/>
        <v>0</v>
      </c>
      <c r="BH260" s="192">
        <f t="shared" si="71"/>
        <v>0</v>
      </c>
      <c r="BI260" s="192">
        <f t="shared" si="72"/>
        <v>0</v>
      </c>
      <c r="BJ260" s="19" t="s">
        <v>8</v>
      </c>
      <c r="BK260" s="192">
        <f t="shared" si="73"/>
        <v>0</v>
      </c>
      <c r="BL260" s="19" t="s">
        <v>171</v>
      </c>
      <c r="BM260" s="191" t="s">
        <v>2881</v>
      </c>
    </row>
    <row r="261" spans="1:65" s="2" customFormat="1" ht="16.5" customHeight="1">
      <c r="A261" s="36"/>
      <c r="B261" s="37"/>
      <c r="C261" s="180" t="s">
        <v>1638</v>
      </c>
      <c r="D261" s="180" t="s">
        <v>166</v>
      </c>
      <c r="E261" s="181" t="s">
        <v>2882</v>
      </c>
      <c r="F261" s="182" t="s">
        <v>2883</v>
      </c>
      <c r="G261" s="183" t="s">
        <v>1890</v>
      </c>
      <c r="H261" s="184">
        <v>1</v>
      </c>
      <c r="I261" s="185"/>
      <c r="J261" s="186">
        <f t="shared" si="64"/>
        <v>0</v>
      </c>
      <c r="K261" s="182" t="s">
        <v>20</v>
      </c>
      <c r="L261" s="41"/>
      <c r="M261" s="187" t="s">
        <v>20</v>
      </c>
      <c r="N261" s="188" t="s">
        <v>43</v>
      </c>
      <c r="O261" s="66"/>
      <c r="P261" s="189">
        <f t="shared" si="65"/>
        <v>0</v>
      </c>
      <c r="Q261" s="189">
        <v>0</v>
      </c>
      <c r="R261" s="189">
        <f t="shared" si="66"/>
        <v>0</v>
      </c>
      <c r="S261" s="189">
        <v>0</v>
      </c>
      <c r="T261" s="190">
        <f t="shared" si="67"/>
        <v>0</v>
      </c>
      <c r="U261" s="36"/>
      <c r="V261" s="36"/>
      <c r="W261" s="36"/>
      <c r="X261" s="36"/>
      <c r="Y261" s="36"/>
      <c r="Z261" s="36"/>
      <c r="AA261" s="36"/>
      <c r="AB261" s="36"/>
      <c r="AC261" s="36"/>
      <c r="AD261" s="36"/>
      <c r="AE261" s="36"/>
      <c r="AR261" s="191" t="s">
        <v>171</v>
      </c>
      <c r="AT261" s="191" t="s">
        <v>166</v>
      </c>
      <c r="AU261" s="191" t="s">
        <v>8</v>
      </c>
      <c r="AY261" s="19" t="s">
        <v>164</v>
      </c>
      <c r="BE261" s="192">
        <f t="shared" si="68"/>
        <v>0</v>
      </c>
      <c r="BF261" s="192">
        <f t="shared" si="69"/>
        <v>0</v>
      </c>
      <c r="BG261" s="192">
        <f t="shared" si="70"/>
        <v>0</v>
      </c>
      <c r="BH261" s="192">
        <f t="shared" si="71"/>
        <v>0</v>
      </c>
      <c r="BI261" s="192">
        <f t="shared" si="72"/>
        <v>0</v>
      </c>
      <c r="BJ261" s="19" t="s">
        <v>8</v>
      </c>
      <c r="BK261" s="192">
        <f t="shared" si="73"/>
        <v>0</v>
      </c>
      <c r="BL261" s="19" t="s">
        <v>171</v>
      </c>
      <c r="BM261" s="191" t="s">
        <v>2884</v>
      </c>
    </row>
    <row r="262" spans="1:65" s="2" customFormat="1" ht="16.5" customHeight="1">
      <c r="A262" s="36"/>
      <c r="B262" s="37"/>
      <c r="C262" s="180" t="s">
        <v>1644</v>
      </c>
      <c r="D262" s="180" t="s">
        <v>166</v>
      </c>
      <c r="E262" s="181" t="s">
        <v>2885</v>
      </c>
      <c r="F262" s="182" t="s">
        <v>2886</v>
      </c>
      <c r="G262" s="183" t="s">
        <v>1890</v>
      </c>
      <c r="H262" s="184">
        <v>1</v>
      </c>
      <c r="I262" s="185"/>
      <c r="J262" s="186">
        <f t="shared" si="64"/>
        <v>0</v>
      </c>
      <c r="K262" s="182" t="s">
        <v>20</v>
      </c>
      <c r="L262" s="41"/>
      <c r="M262" s="187" t="s">
        <v>20</v>
      </c>
      <c r="N262" s="188" t="s">
        <v>43</v>
      </c>
      <c r="O262" s="66"/>
      <c r="P262" s="189">
        <f t="shared" si="65"/>
        <v>0</v>
      </c>
      <c r="Q262" s="189">
        <v>0</v>
      </c>
      <c r="R262" s="189">
        <f t="shared" si="66"/>
        <v>0</v>
      </c>
      <c r="S262" s="189">
        <v>0</v>
      </c>
      <c r="T262" s="190">
        <f t="shared" si="67"/>
        <v>0</v>
      </c>
      <c r="U262" s="36"/>
      <c r="V262" s="36"/>
      <c r="W262" s="36"/>
      <c r="X262" s="36"/>
      <c r="Y262" s="36"/>
      <c r="Z262" s="36"/>
      <c r="AA262" s="36"/>
      <c r="AB262" s="36"/>
      <c r="AC262" s="36"/>
      <c r="AD262" s="36"/>
      <c r="AE262" s="36"/>
      <c r="AR262" s="191" t="s">
        <v>171</v>
      </c>
      <c r="AT262" s="191" t="s">
        <v>166</v>
      </c>
      <c r="AU262" s="191" t="s">
        <v>8</v>
      </c>
      <c r="AY262" s="19" t="s">
        <v>164</v>
      </c>
      <c r="BE262" s="192">
        <f t="shared" si="68"/>
        <v>0</v>
      </c>
      <c r="BF262" s="192">
        <f t="shared" si="69"/>
        <v>0</v>
      </c>
      <c r="BG262" s="192">
        <f t="shared" si="70"/>
        <v>0</v>
      </c>
      <c r="BH262" s="192">
        <f t="shared" si="71"/>
        <v>0</v>
      </c>
      <c r="BI262" s="192">
        <f t="shared" si="72"/>
        <v>0</v>
      </c>
      <c r="BJ262" s="19" t="s">
        <v>8</v>
      </c>
      <c r="BK262" s="192">
        <f t="shared" si="73"/>
        <v>0</v>
      </c>
      <c r="BL262" s="19" t="s">
        <v>171</v>
      </c>
      <c r="BM262" s="191" t="s">
        <v>2887</v>
      </c>
    </row>
    <row r="263" spans="1:65" s="2" customFormat="1" ht="16.5" customHeight="1">
      <c r="A263" s="36"/>
      <c r="B263" s="37"/>
      <c r="C263" s="180" t="s">
        <v>1650</v>
      </c>
      <c r="D263" s="180" t="s">
        <v>166</v>
      </c>
      <c r="E263" s="181" t="s">
        <v>2888</v>
      </c>
      <c r="F263" s="182" t="s">
        <v>2889</v>
      </c>
      <c r="G263" s="183" t="s">
        <v>1890</v>
      </c>
      <c r="H263" s="184">
        <v>2</v>
      </c>
      <c r="I263" s="185"/>
      <c r="J263" s="186">
        <f t="shared" si="64"/>
        <v>0</v>
      </c>
      <c r="K263" s="182" t="s">
        <v>20</v>
      </c>
      <c r="L263" s="41"/>
      <c r="M263" s="187" t="s">
        <v>20</v>
      </c>
      <c r="N263" s="188" t="s">
        <v>43</v>
      </c>
      <c r="O263" s="66"/>
      <c r="P263" s="189">
        <f t="shared" si="65"/>
        <v>0</v>
      </c>
      <c r="Q263" s="189">
        <v>0</v>
      </c>
      <c r="R263" s="189">
        <f t="shared" si="66"/>
        <v>0</v>
      </c>
      <c r="S263" s="189">
        <v>0</v>
      </c>
      <c r="T263" s="190">
        <f t="shared" si="67"/>
        <v>0</v>
      </c>
      <c r="U263" s="36"/>
      <c r="V263" s="36"/>
      <c r="W263" s="36"/>
      <c r="X263" s="36"/>
      <c r="Y263" s="36"/>
      <c r="Z263" s="36"/>
      <c r="AA263" s="36"/>
      <c r="AB263" s="36"/>
      <c r="AC263" s="36"/>
      <c r="AD263" s="36"/>
      <c r="AE263" s="36"/>
      <c r="AR263" s="191" t="s">
        <v>171</v>
      </c>
      <c r="AT263" s="191" t="s">
        <v>166</v>
      </c>
      <c r="AU263" s="191" t="s">
        <v>8</v>
      </c>
      <c r="AY263" s="19" t="s">
        <v>164</v>
      </c>
      <c r="BE263" s="192">
        <f t="shared" si="68"/>
        <v>0</v>
      </c>
      <c r="BF263" s="192">
        <f t="shared" si="69"/>
        <v>0</v>
      </c>
      <c r="BG263" s="192">
        <f t="shared" si="70"/>
        <v>0</v>
      </c>
      <c r="BH263" s="192">
        <f t="shared" si="71"/>
        <v>0</v>
      </c>
      <c r="BI263" s="192">
        <f t="shared" si="72"/>
        <v>0</v>
      </c>
      <c r="BJ263" s="19" t="s">
        <v>8</v>
      </c>
      <c r="BK263" s="192">
        <f t="shared" si="73"/>
        <v>0</v>
      </c>
      <c r="BL263" s="19" t="s">
        <v>171</v>
      </c>
      <c r="BM263" s="191" t="s">
        <v>2890</v>
      </c>
    </row>
    <row r="264" spans="1:65" s="2" customFormat="1" ht="16.5" customHeight="1">
      <c r="A264" s="36"/>
      <c r="B264" s="37"/>
      <c r="C264" s="180" t="s">
        <v>1656</v>
      </c>
      <c r="D264" s="180" t="s">
        <v>166</v>
      </c>
      <c r="E264" s="181" t="s">
        <v>2891</v>
      </c>
      <c r="F264" s="182" t="s">
        <v>2892</v>
      </c>
      <c r="G264" s="183" t="s">
        <v>1890</v>
      </c>
      <c r="H264" s="184">
        <v>1</v>
      </c>
      <c r="I264" s="185"/>
      <c r="J264" s="186">
        <f t="shared" si="64"/>
        <v>0</v>
      </c>
      <c r="K264" s="182" t="s">
        <v>20</v>
      </c>
      <c r="L264" s="41"/>
      <c r="M264" s="187" t="s">
        <v>20</v>
      </c>
      <c r="N264" s="188" t="s">
        <v>43</v>
      </c>
      <c r="O264" s="66"/>
      <c r="P264" s="189">
        <f t="shared" si="65"/>
        <v>0</v>
      </c>
      <c r="Q264" s="189">
        <v>0</v>
      </c>
      <c r="R264" s="189">
        <f t="shared" si="66"/>
        <v>0</v>
      </c>
      <c r="S264" s="189">
        <v>0</v>
      </c>
      <c r="T264" s="190">
        <f t="shared" si="67"/>
        <v>0</v>
      </c>
      <c r="U264" s="36"/>
      <c r="V264" s="36"/>
      <c r="W264" s="36"/>
      <c r="X264" s="36"/>
      <c r="Y264" s="36"/>
      <c r="Z264" s="36"/>
      <c r="AA264" s="36"/>
      <c r="AB264" s="36"/>
      <c r="AC264" s="36"/>
      <c r="AD264" s="36"/>
      <c r="AE264" s="36"/>
      <c r="AR264" s="191" t="s">
        <v>171</v>
      </c>
      <c r="AT264" s="191" t="s">
        <v>166</v>
      </c>
      <c r="AU264" s="191" t="s">
        <v>8</v>
      </c>
      <c r="AY264" s="19" t="s">
        <v>164</v>
      </c>
      <c r="BE264" s="192">
        <f t="shared" si="68"/>
        <v>0</v>
      </c>
      <c r="BF264" s="192">
        <f t="shared" si="69"/>
        <v>0</v>
      </c>
      <c r="BG264" s="192">
        <f t="shared" si="70"/>
        <v>0</v>
      </c>
      <c r="BH264" s="192">
        <f t="shared" si="71"/>
        <v>0</v>
      </c>
      <c r="BI264" s="192">
        <f t="shared" si="72"/>
        <v>0</v>
      </c>
      <c r="BJ264" s="19" t="s">
        <v>8</v>
      </c>
      <c r="BK264" s="192">
        <f t="shared" si="73"/>
        <v>0</v>
      </c>
      <c r="BL264" s="19" t="s">
        <v>171</v>
      </c>
      <c r="BM264" s="191" t="s">
        <v>2893</v>
      </c>
    </row>
    <row r="265" spans="1:65" s="2" customFormat="1" ht="16.5" customHeight="1">
      <c r="A265" s="36"/>
      <c r="B265" s="37"/>
      <c r="C265" s="180" t="s">
        <v>1663</v>
      </c>
      <c r="D265" s="180" t="s">
        <v>166</v>
      </c>
      <c r="E265" s="181" t="s">
        <v>2894</v>
      </c>
      <c r="F265" s="182" t="s">
        <v>2895</v>
      </c>
      <c r="G265" s="183" t="s">
        <v>1890</v>
      </c>
      <c r="H265" s="184">
        <v>1</v>
      </c>
      <c r="I265" s="185"/>
      <c r="J265" s="186">
        <f t="shared" si="64"/>
        <v>0</v>
      </c>
      <c r="K265" s="182" t="s">
        <v>20</v>
      </c>
      <c r="L265" s="41"/>
      <c r="M265" s="187" t="s">
        <v>20</v>
      </c>
      <c r="N265" s="188" t="s">
        <v>43</v>
      </c>
      <c r="O265" s="66"/>
      <c r="P265" s="189">
        <f t="shared" si="65"/>
        <v>0</v>
      </c>
      <c r="Q265" s="189">
        <v>0</v>
      </c>
      <c r="R265" s="189">
        <f t="shared" si="66"/>
        <v>0</v>
      </c>
      <c r="S265" s="189">
        <v>0</v>
      </c>
      <c r="T265" s="190">
        <f t="shared" si="67"/>
        <v>0</v>
      </c>
      <c r="U265" s="36"/>
      <c r="V265" s="36"/>
      <c r="W265" s="36"/>
      <c r="X265" s="36"/>
      <c r="Y265" s="36"/>
      <c r="Z265" s="36"/>
      <c r="AA265" s="36"/>
      <c r="AB265" s="36"/>
      <c r="AC265" s="36"/>
      <c r="AD265" s="36"/>
      <c r="AE265" s="36"/>
      <c r="AR265" s="191" t="s">
        <v>171</v>
      </c>
      <c r="AT265" s="191" t="s">
        <v>166</v>
      </c>
      <c r="AU265" s="191" t="s">
        <v>8</v>
      </c>
      <c r="AY265" s="19" t="s">
        <v>164</v>
      </c>
      <c r="BE265" s="192">
        <f t="shared" si="68"/>
        <v>0</v>
      </c>
      <c r="BF265" s="192">
        <f t="shared" si="69"/>
        <v>0</v>
      </c>
      <c r="BG265" s="192">
        <f t="shared" si="70"/>
        <v>0</v>
      </c>
      <c r="BH265" s="192">
        <f t="shared" si="71"/>
        <v>0</v>
      </c>
      <c r="BI265" s="192">
        <f t="shared" si="72"/>
        <v>0</v>
      </c>
      <c r="BJ265" s="19" t="s">
        <v>8</v>
      </c>
      <c r="BK265" s="192">
        <f t="shared" si="73"/>
        <v>0</v>
      </c>
      <c r="BL265" s="19" t="s">
        <v>171</v>
      </c>
      <c r="BM265" s="191" t="s">
        <v>2896</v>
      </c>
    </row>
    <row r="266" spans="1:65" s="2" customFormat="1" ht="16.5" customHeight="1">
      <c r="A266" s="36"/>
      <c r="B266" s="37"/>
      <c r="C266" s="180" t="s">
        <v>1667</v>
      </c>
      <c r="D266" s="180" t="s">
        <v>166</v>
      </c>
      <c r="E266" s="181" t="s">
        <v>2897</v>
      </c>
      <c r="F266" s="182" t="s">
        <v>2898</v>
      </c>
      <c r="G266" s="183" t="s">
        <v>1890</v>
      </c>
      <c r="H266" s="184">
        <v>1</v>
      </c>
      <c r="I266" s="185"/>
      <c r="J266" s="186">
        <f t="shared" si="64"/>
        <v>0</v>
      </c>
      <c r="K266" s="182" t="s">
        <v>20</v>
      </c>
      <c r="L266" s="41"/>
      <c r="M266" s="187" t="s">
        <v>20</v>
      </c>
      <c r="N266" s="188" t="s">
        <v>43</v>
      </c>
      <c r="O266" s="66"/>
      <c r="P266" s="189">
        <f t="shared" si="65"/>
        <v>0</v>
      </c>
      <c r="Q266" s="189">
        <v>0</v>
      </c>
      <c r="R266" s="189">
        <f t="shared" si="66"/>
        <v>0</v>
      </c>
      <c r="S266" s="189">
        <v>0</v>
      </c>
      <c r="T266" s="190">
        <f t="shared" si="67"/>
        <v>0</v>
      </c>
      <c r="U266" s="36"/>
      <c r="V266" s="36"/>
      <c r="W266" s="36"/>
      <c r="X266" s="36"/>
      <c r="Y266" s="36"/>
      <c r="Z266" s="36"/>
      <c r="AA266" s="36"/>
      <c r="AB266" s="36"/>
      <c r="AC266" s="36"/>
      <c r="AD266" s="36"/>
      <c r="AE266" s="36"/>
      <c r="AR266" s="191" t="s">
        <v>171</v>
      </c>
      <c r="AT266" s="191" t="s">
        <v>166</v>
      </c>
      <c r="AU266" s="191" t="s">
        <v>8</v>
      </c>
      <c r="AY266" s="19" t="s">
        <v>164</v>
      </c>
      <c r="BE266" s="192">
        <f t="shared" si="68"/>
        <v>0</v>
      </c>
      <c r="BF266" s="192">
        <f t="shared" si="69"/>
        <v>0</v>
      </c>
      <c r="BG266" s="192">
        <f t="shared" si="70"/>
        <v>0</v>
      </c>
      <c r="BH266" s="192">
        <f t="shared" si="71"/>
        <v>0</v>
      </c>
      <c r="BI266" s="192">
        <f t="shared" si="72"/>
        <v>0</v>
      </c>
      <c r="BJ266" s="19" t="s">
        <v>8</v>
      </c>
      <c r="BK266" s="192">
        <f t="shared" si="73"/>
        <v>0</v>
      </c>
      <c r="BL266" s="19" t="s">
        <v>171</v>
      </c>
      <c r="BM266" s="191" t="s">
        <v>2899</v>
      </c>
    </row>
    <row r="267" spans="1:65" s="2" customFormat="1" ht="16.5" customHeight="1">
      <c r="A267" s="36"/>
      <c r="B267" s="37"/>
      <c r="C267" s="180" t="s">
        <v>1671</v>
      </c>
      <c r="D267" s="180" t="s">
        <v>166</v>
      </c>
      <c r="E267" s="181" t="s">
        <v>2900</v>
      </c>
      <c r="F267" s="182" t="s">
        <v>2901</v>
      </c>
      <c r="G267" s="183" t="s">
        <v>1890</v>
      </c>
      <c r="H267" s="184">
        <v>1</v>
      </c>
      <c r="I267" s="185"/>
      <c r="J267" s="186">
        <f t="shared" si="64"/>
        <v>0</v>
      </c>
      <c r="K267" s="182" t="s">
        <v>20</v>
      </c>
      <c r="L267" s="41"/>
      <c r="M267" s="187" t="s">
        <v>20</v>
      </c>
      <c r="N267" s="188" t="s">
        <v>43</v>
      </c>
      <c r="O267" s="66"/>
      <c r="P267" s="189">
        <f t="shared" si="65"/>
        <v>0</v>
      </c>
      <c r="Q267" s="189">
        <v>0</v>
      </c>
      <c r="R267" s="189">
        <f t="shared" si="66"/>
        <v>0</v>
      </c>
      <c r="S267" s="189">
        <v>0</v>
      </c>
      <c r="T267" s="190">
        <f t="shared" si="67"/>
        <v>0</v>
      </c>
      <c r="U267" s="36"/>
      <c r="V267" s="36"/>
      <c r="W267" s="36"/>
      <c r="X267" s="36"/>
      <c r="Y267" s="36"/>
      <c r="Z267" s="36"/>
      <c r="AA267" s="36"/>
      <c r="AB267" s="36"/>
      <c r="AC267" s="36"/>
      <c r="AD267" s="36"/>
      <c r="AE267" s="36"/>
      <c r="AR267" s="191" t="s">
        <v>171</v>
      </c>
      <c r="AT267" s="191" t="s">
        <v>166</v>
      </c>
      <c r="AU267" s="191" t="s">
        <v>8</v>
      </c>
      <c r="AY267" s="19" t="s">
        <v>164</v>
      </c>
      <c r="BE267" s="192">
        <f t="shared" si="68"/>
        <v>0</v>
      </c>
      <c r="BF267" s="192">
        <f t="shared" si="69"/>
        <v>0</v>
      </c>
      <c r="BG267" s="192">
        <f t="shared" si="70"/>
        <v>0</v>
      </c>
      <c r="BH267" s="192">
        <f t="shared" si="71"/>
        <v>0</v>
      </c>
      <c r="BI267" s="192">
        <f t="shared" si="72"/>
        <v>0</v>
      </c>
      <c r="BJ267" s="19" t="s">
        <v>8</v>
      </c>
      <c r="BK267" s="192">
        <f t="shared" si="73"/>
        <v>0</v>
      </c>
      <c r="BL267" s="19" t="s">
        <v>171</v>
      </c>
      <c r="BM267" s="191" t="s">
        <v>2902</v>
      </c>
    </row>
    <row r="268" spans="1:65" s="2" customFormat="1" ht="16.5" customHeight="1">
      <c r="A268" s="36"/>
      <c r="B268" s="37"/>
      <c r="C268" s="180" t="s">
        <v>1675</v>
      </c>
      <c r="D268" s="180" t="s">
        <v>166</v>
      </c>
      <c r="E268" s="181" t="s">
        <v>2903</v>
      </c>
      <c r="F268" s="182" t="s">
        <v>2904</v>
      </c>
      <c r="G268" s="183" t="s">
        <v>1890</v>
      </c>
      <c r="H268" s="184">
        <v>1</v>
      </c>
      <c r="I268" s="185"/>
      <c r="J268" s="186">
        <f t="shared" si="64"/>
        <v>0</v>
      </c>
      <c r="K268" s="182" t="s">
        <v>20</v>
      </c>
      <c r="L268" s="41"/>
      <c r="M268" s="187" t="s">
        <v>20</v>
      </c>
      <c r="N268" s="188" t="s">
        <v>43</v>
      </c>
      <c r="O268" s="66"/>
      <c r="P268" s="189">
        <f t="shared" si="65"/>
        <v>0</v>
      </c>
      <c r="Q268" s="189">
        <v>0</v>
      </c>
      <c r="R268" s="189">
        <f t="shared" si="66"/>
        <v>0</v>
      </c>
      <c r="S268" s="189">
        <v>0</v>
      </c>
      <c r="T268" s="190">
        <f t="shared" si="67"/>
        <v>0</v>
      </c>
      <c r="U268" s="36"/>
      <c r="V268" s="36"/>
      <c r="W268" s="36"/>
      <c r="X268" s="36"/>
      <c r="Y268" s="36"/>
      <c r="Z268" s="36"/>
      <c r="AA268" s="36"/>
      <c r="AB268" s="36"/>
      <c r="AC268" s="36"/>
      <c r="AD268" s="36"/>
      <c r="AE268" s="36"/>
      <c r="AR268" s="191" t="s">
        <v>171</v>
      </c>
      <c r="AT268" s="191" t="s">
        <v>166</v>
      </c>
      <c r="AU268" s="191" t="s">
        <v>8</v>
      </c>
      <c r="AY268" s="19" t="s">
        <v>164</v>
      </c>
      <c r="BE268" s="192">
        <f t="shared" si="68"/>
        <v>0</v>
      </c>
      <c r="BF268" s="192">
        <f t="shared" si="69"/>
        <v>0</v>
      </c>
      <c r="BG268" s="192">
        <f t="shared" si="70"/>
        <v>0</v>
      </c>
      <c r="BH268" s="192">
        <f t="shared" si="71"/>
        <v>0</v>
      </c>
      <c r="BI268" s="192">
        <f t="shared" si="72"/>
        <v>0</v>
      </c>
      <c r="BJ268" s="19" t="s">
        <v>8</v>
      </c>
      <c r="BK268" s="192">
        <f t="shared" si="73"/>
        <v>0</v>
      </c>
      <c r="BL268" s="19" t="s">
        <v>171</v>
      </c>
      <c r="BM268" s="191" t="s">
        <v>2905</v>
      </c>
    </row>
    <row r="269" spans="1:65" s="2" customFormat="1" ht="16.5" customHeight="1">
      <c r="A269" s="36"/>
      <c r="B269" s="37"/>
      <c r="C269" s="180" t="s">
        <v>1679</v>
      </c>
      <c r="D269" s="180" t="s">
        <v>166</v>
      </c>
      <c r="E269" s="181" t="s">
        <v>2906</v>
      </c>
      <c r="F269" s="182" t="s">
        <v>2907</v>
      </c>
      <c r="G269" s="183" t="s">
        <v>1890</v>
      </c>
      <c r="H269" s="184">
        <v>2</v>
      </c>
      <c r="I269" s="185"/>
      <c r="J269" s="186">
        <f t="shared" si="64"/>
        <v>0</v>
      </c>
      <c r="K269" s="182" t="s">
        <v>20</v>
      </c>
      <c r="L269" s="41"/>
      <c r="M269" s="187" t="s">
        <v>20</v>
      </c>
      <c r="N269" s="188" t="s">
        <v>43</v>
      </c>
      <c r="O269" s="66"/>
      <c r="P269" s="189">
        <f t="shared" si="65"/>
        <v>0</v>
      </c>
      <c r="Q269" s="189">
        <v>0</v>
      </c>
      <c r="R269" s="189">
        <f t="shared" si="66"/>
        <v>0</v>
      </c>
      <c r="S269" s="189">
        <v>0</v>
      </c>
      <c r="T269" s="190">
        <f t="shared" si="67"/>
        <v>0</v>
      </c>
      <c r="U269" s="36"/>
      <c r="V269" s="36"/>
      <c r="W269" s="36"/>
      <c r="X269" s="36"/>
      <c r="Y269" s="36"/>
      <c r="Z269" s="36"/>
      <c r="AA269" s="36"/>
      <c r="AB269" s="36"/>
      <c r="AC269" s="36"/>
      <c r="AD269" s="36"/>
      <c r="AE269" s="36"/>
      <c r="AR269" s="191" t="s">
        <v>171</v>
      </c>
      <c r="AT269" s="191" t="s">
        <v>166</v>
      </c>
      <c r="AU269" s="191" t="s">
        <v>8</v>
      </c>
      <c r="AY269" s="19" t="s">
        <v>164</v>
      </c>
      <c r="BE269" s="192">
        <f t="shared" si="68"/>
        <v>0</v>
      </c>
      <c r="BF269" s="192">
        <f t="shared" si="69"/>
        <v>0</v>
      </c>
      <c r="BG269" s="192">
        <f t="shared" si="70"/>
        <v>0</v>
      </c>
      <c r="BH269" s="192">
        <f t="shared" si="71"/>
        <v>0</v>
      </c>
      <c r="BI269" s="192">
        <f t="shared" si="72"/>
        <v>0</v>
      </c>
      <c r="BJ269" s="19" t="s">
        <v>8</v>
      </c>
      <c r="BK269" s="192">
        <f t="shared" si="73"/>
        <v>0</v>
      </c>
      <c r="BL269" s="19" t="s">
        <v>171</v>
      </c>
      <c r="BM269" s="191" t="s">
        <v>2908</v>
      </c>
    </row>
    <row r="270" spans="1:65" s="2" customFormat="1" ht="16.5" customHeight="1">
      <c r="A270" s="36"/>
      <c r="B270" s="37"/>
      <c r="C270" s="180" t="s">
        <v>1683</v>
      </c>
      <c r="D270" s="180" t="s">
        <v>166</v>
      </c>
      <c r="E270" s="181" t="s">
        <v>2909</v>
      </c>
      <c r="F270" s="182" t="s">
        <v>2910</v>
      </c>
      <c r="G270" s="183" t="s">
        <v>1890</v>
      </c>
      <c r="H270" s="184">
        <v>4</v>
      </c>
      <c r="I270" s="185"/>
      <c r="J270" s="186">
        <f t="shared" si="64"/>
        <v>0</v>
      </c>
      <c r="K270" s="182" t="s">
        <v>20</v>
      </c>
      <c r="L270" s="41"/>
      <c r="M270" s="187" t="s">
        <v>20</v>
      </c>
      <c r="N270" s="188" t="s">
        <v>43</v>
      </c>
      <c r="O270" s="66"/>
      <c r="P270" s="189">
        <f t="shared" si="65"/>
        <v>0</v>
      </c>
      <c r="Q270" s="189">
        <v>0</v>
      </c>
      <c r="R270" s="189">
        <f t="shared" si="66"/>
        <v>0</v>
      </c>
      <c r="S270" s="189">
        <v>0</v>
      </c>
      <c r="T270" s="190">
        <f t="shared" si="67"/>
        <v>0</v>
      </c>
      <c r="U270" s="36"/>
      <c r="V270" s="36"/>
      <c r="W270" s="36"/>
      <c r="X270" s="36"/>
      <c r="Y270" s="36"/>
      <c r="Z270" s="36"/>
      <c r="AA270" s="36"/>
      <c r="AB270" s="36"/>
      <c r="AC270" s="36"/>
      <c r="AD270" s="36"/>
      <c r="AE270" s="36"/>
      <c r="AR270" s="191" t="s">
        <v>171</v>
      </c>
      <c r="AT270" s="191" t="s">
        <v>166</v>
      </c>
      <c r="AU270" s="191" t="s">
        <v>8</v>
      </c>
      <c r="AY270" s="19" t="s">
        <v>164</v>
      </c>
      <c r="BE270" s="192">
        <f t="shared" si="68"/>
        <v>0</v>
      </c>
      <c r="BF270" s="192">
        <f t="shared" si="69"/>
        <v>0</v>
      </c>
      <c r="BG270" s="192">
        <f t="shared" si="70"/>
        <v>0</v>
      </c>
      <c r="BH270" s="192">
        <f t="shared" si="71"/>
        <v>0</v>
      </c>
      <c r="BI270" s="192">
        <f t="shared" si="72"/>
        <v>0</v>
      </c>
      <c r="BJ270" s="19" t="s">
        <v>8</v>
      </c>
      <c r="BK270" s="192">
        <f t="shared" si="73"/>
        <v>0</v>
      </c>
      <c r="BL270" s="19" t="s">
        <v>171</v>
      </c>
      <c r="BM270" s="191" t="s">
        <v>2911</v>
      </c>
    </row>
    <row r="271" spans="1:65" s="2" customFormat="1" ht="16.5" customHeight="1">
      <c r="A271" s="36"/>
      <c r="B271" s="37"/>
      <c r="C271" s="180" t="s">
        <v>1687</v>
      </c>
      <c r="D271" s="180" t="s">
        <v>166</v>
      </c>
      <c r="E271" s="181" t="s">
        <v>2912</v>
      </c>
      <c r="F271" s="182" t="s">
        <v>2913</v>
      </c>
      <c r="G271" s="183" t="s">
        <v>1890</v>
      </c>
      <c r="H271" s="184">
        <v>1</v>
      </c>
      <c r="I271" s="185"/>
      <c r="J271" s="186">
        <f t="shared" si="64"/>
        <v>0</v>
      </c>
      <c r="K271" s="182" t="s">
        <v>20</v>
      </c>
      <c r="L271" s="41"/>
      <c r="M271" s="187" t="s">
        <v>20</v>
      </c>
      <c r="N271" s="188" t="s">
        <v>43</v>
      </c>
      <c r="O271" s="66"/>
      <c r="P271" s="189">
        <f t="shared" si="65"/>
        <v>0</v>
      </c>
      <c r="Q271" s="189">
        <v>0</v>
      </c>
      <c r="R271" s="189">
        <f t="shared" si="66"/>
        <v>0</v>
      </c>
      <c r="S271" s="189">
        <v>0</v>
      </c>
      <c r="T271" s="190">
        <f t="shared" si="67"/>
        <v>0</v>
      </c>
      <c r="U271" s="36"/>
      <c r="V271" s="36"/>
      <c r="W271" s="36"/>
      <c r="X271" s="36"/>
      <c r="Y271" s="36"/>
      <c r="Z271" s="36"/>
      <c r="AA271" s="36"/>
      <c r="AB271" s="36"/>
      <c r="AC271" s="36"/>
      <c r="AD271" s="36"/>
      <c r="AE271" s="36"/>
      <c r="AR271" s="191" t="s">
        <v>171</v>
      </c>
      <c r="AT271" s="191" t="s">
        <v>166</v>
      </c>
      <c r="AU271" s="191" t="s">
        <v>8</v>
      </c>
      <c r="AY271" s="19" t="s">
        <v>164</v>
      </c>
      <c r="BE271" s="192">
        <f t="shared" si="68"/>
        <v>0</v>
      </c>
      <c r="BF271" s="192">
        <f t="shared" si="69"/>
        <v>0</v>
      </c>
      <c r="BG271" s="192">
        <f t="shared" si="70"/>
        <v>0</v>
      </c>
      <c r="BH271" s="192">
        <f t="shared" si="71"/>
        <v>0</v>
      </c>
      <c r="BI271" s="192">
        <f t="shared" si="72"/>
        <v>0</v>
      </c>
      <c r="BJ271" s="19" t="s">
        <v>8</v>
      </c>
      <c r="BK271" s="192">
        <f t="shared" si="73"/>
        <v>0</v>
      </c>
      <c r="BL271" s="19" t="s">
        <v>171</v>
      </c>
      <c r="BM271" s="191" t="s">
        <v>2914</v>
      </c>
    </row>
    <row r="272" spans="1:65" s="2" customFormat="1" ht="16.5" customHeight="1">
      <c r="A272" s="36"/>
      <c r="B272" s="37"/>
      <c r="C272" s="180" t="s">
        <v>1691</v>
      </c>
      <c r="D272" s="180" t="s">
        <v>166</v>
      </c>
      <c r="E272" s="181" t="s">
        <v>2915</v>
      </c>
      <c r="F272" s="182" t="s">
        <v>2916</v>
      </c>
      <c r="G272" s="183" t="s">
        <v>1890</v>
      </c>
      <c r="H272" s="184">
        <v>3</v>
      </c>
      <c r="I272" s="185"/>
      <c r="J272" s="186">
        <f t="shared" si="64"/>
        <v>0</v>
      </c>
      <c r="K272" s="182" t="s">
        <v>20</v>
      </c>
      <c r="L272" s="41"/>
      <c r="M272" s="187" t="s">
        <v>20</v>
      </c>
      <c r="N272" s="188" t="s">
        <v>43</v>
      </c>
      <c r="O272" s="66"/>
      <c r="P272" s="189">
        <f t="shared" si="65"/>
        <v>0</v>
      </c>
      <c r="Q272" s="189">
        <v>0</v>
      </c>
      <c r="R272" s="189">
        <f t="shared" si="66"/>
        <v>0</v>
      </c>
      <c r="S272" s="189">
        <v>0</v>
      </c>
      <c r="T272" s="190">
        <f t="shared" si="67"/>
        <v>0</v>
      </c>
      <c r="U272" s="36"/>
      <c r="V272" s="36"/>
      <c r="W272" s="36"/>
      <c r="X272" s="36"/>
      <c r="Y272" s="36"/>
      <c r="Z272" s="36"/>
      <c r="AA272" s="36"/>
      <c r="AB272" s="36"/>
      <c r="AC272" s="36"/>
      <c r="AD272" s="36"/>
      <c r="AE272" s="36"/>
      <c r="AR272" s="191" t="s">
        <v>171</v>
      </c>
      <c r="AT272" s="191" t="s">
        <v>166</v>
      </c>
      <c r="AU272" s="191" t="s">
        <v>8</v>
      </c>
      <c r="AY272" s="19" t="s">
        <v>164</v>
      </c>
      <c r="BE272" s="192">
        <f t="shared" si="68"/>
        <v>0</v>
      </c>
      <c r="BF272" s="192">
        <f t="shared" si="69"/>
        <v>0</v>
      </c>
      <c r="BG272" s="192">
        <f t="shared" si="70"/>
        <v>0</v>
      </c>
      <c r="BH272" s="192">
        <f t="shared" si="71"/>
        <v>0</v>
      </c>
      <c r="BI272" s="192">
        <f t="shared" si="72"/>
        <v>0</v>
      </c>
      <c r="BJ272" s="19" t="s">
        <v>8</v>
      </c>
      <c r="BK272" s="192">
        <f t="shared" si="73"/>
        <v>0</v>
      </c>
      <c r="BL272" s="19" t="s">
        <v>171</v>
      </c>
      <c r="BM272" s="191" t="s">
        <v>2917</v>
      </c>
    </row>
    <row r="273" spans="1:65" s="2" customFormat="1" ht="16.5" customHeight="1">
      <c r="A273" s="36"/>
      <c r="B273" s="37"/>
      <c r="C273" s="180" t="s">
        <v>1695</v>
      </c>
      <c r="D273" s="180" t="s">
        <v>166</v>
      </c>
      <c r="E273" s="181" t="s">
        <v>2918</v>
      </c>
      <c r="F273" s="182" t="s">
        <v>2919</v>
      </c>
      <c r="G273" s="183" t="s">
        <v>1890</v>
      </c>
      <c r="H273" s="184">
        <v>1</v>
      </c>
      <c r="I273" s="185"/>
      <c r="J273" s="186">
        <f t="shared" si="64"/>
        <v>0</v>
      </c>
      <c r="K273" s="182" t="s">
        <v>20</v>
      </c>
      <c r="L273" s="41"/>
      <c r="M273" s="187" t="s">
        <v>20</v>
      </c>
      <c r="N273" s="188" t="s">
        <v>43</v>
      </c>
      <c r="O273" s="66"/>
      <c r="P273" s="189">
        <f t="shared" si="65"/>
        <v>0</v>
      </c>
      <c r="Q273" s="189">
        <v>0</v>
      </c>
      <c r="R273" s="189">
        <f t="shared" si="66"/>
        <v>0</v>
      </c>
      <c r="S273" s="189">
        <v>0</v>
      </c>
      <c r="T273" s="190">
        <f t="shared" si="67"/>
        <v>0</v>
      </c>
      <c r="U273" s="36"/>
      <c r="V273" s="36"/>
      <c r="W273" s="36"/>
      <c r="X273" s="36"/>
      <c r="Y273" s="36"/>
      <c r="Z273" s="36"/>
      <c r="AA273" s="36"/>
      <c r="AB273" s="36"/>
      <c r="AC273" s="36"/>
      <c r="AD273" s="36"/>
      <c r="AE273" s="36"/>
      <c r="AR273" s="191" t="s">
        <v>171</v>
      </c>
      <c r="AT273" s="191" t="s">
        <v>166</v>
      </c>
      <c r="AU273" s="191" t="s">
        <v>8</v>
      </c>
      <c r="AY273" s="19" t="s">
        <v>164</v>
      </c>
      <c r="BE273" s="192">
        <f t="shared" si="68"/>
        <v>0</v>
      </c>
      <c r="BF273" s="192">
        <f t="shared" si="69"/>
        <v>0</v>
      </c>
      <c r="BG273" s="192">
        <f t="shared" si="70"/>
        <v>0</v>
      </c>
      <c r="BH273" s="192">
        <f t="shared" si="71"/>
        <v>0</v>
      </c>
      <c r="BI273" s="192">
        <f t="shared" si="72"/>
        <v>0</v>
      </c>
      <c r="BJ273" s="19" t="s">
        <v>8</v>
      </c>
      <c r="BK273" s="192">
        <f t="shared" si="73"/>
        <v>0</v>
      </c>
      <c r="BL273" s="19" t="s">
        <v>171</v>
      </c>
      <c r="BM273" s="191" t="s">
        <v>2920</v>
      </c>
    </row>
    <row r="274" spans="1:65" s="2" customFormat="1" ht="16.5" customHeight="1">
      <c r="A274" s="36"/>
      <c r="B274" s="37"/>
      <c r="C274" s="180" t="s">
        <v>1699</v>
      </c>
      <c r="D274" s="180" t="s">
        <v>166</v>
      </c>
      <c r="E274" s="181" t="s">
        <v>2921</v>
      </c>
      <c r="F274" s="182" t="s">
        <v>2922</v>
      </c>
      <c r="G274" s="183" t="s">
        <v>1890</v>
      </c>
      <c r="H274" s="184">
        <v>1</v>
      </c>
      <c r="I274" s="185"/>
      <c r="J274" s="186">
        <f t="shared" si="64"/>
        <v>0</v>
      </c>
      <c r="K274" s="182" t="s">
        <v>20</v>
      </c>
      <c r="L274" s="41"/>
      <c r="M274" s="187" t="s">
        <v>20</v>
      </c>
      <c r="N274" s="188" t="s">
        <v>43</v>
      </c>
      <c r="O274" s="66"/>
      <c r="P274" s="189">
        <f t="shared" si="65"/>
        <v>0</v>
      </c>
      <c r="Q274" s="189">
        <v>0</v>
      </c>
      <c r="R274" s="189">
        <f t="shared" si="66"/>
        <v>0</v>
      </c>
      <c r="S274" s="189">
        <v>0</v>
      </c>
      <c r="T274" s="190">
        <f t="shared" si="67"/>
        <v>0</v>
      </c>
      <c r="U274" s="36"/>
      <c r="V274" s="36"/>
      <c r="W274" s="36"/>
      <c r="X274" s="36"/>
      <c r="Y274" s="36"/>
      <c r="Z274" s="36"/>
      <c r="AA274" s="36"/>
      <c r="AB274" s="36"/>
      <c r="AC274" s="36"/>
      <c r="AD274" s="36"/>
      <c r="AE274" s="36"/>
      <c r="AR274" s="191" t="s">
        <v>171</v>
      </c>
      <c r="AT274" s="191" t="s">
        <v>166</v>
      </c>
      <c r="AU274" s="191" t="s">
        <v>8</v>
      </c>
      <c r="AY274" s="19" t="s">
        <v>164</v>
      </c>
      <c r="BE274" s="192">
        <f t="shared" si="68"/>
        <v>0</v>
      </c>
      <c r="BF274" s="192">
        <f t="shared" si="69"/>
        <v>0</v>
      </c>
      <c r="BG274" s="192">
        <f t="shared" si="70"/>
        <v>0</v>
      </c>
      <c r="BH274" s="192">
        <f t="shared" si="71"/>
        <v>0</v>
      </c>
      <c r="BI274" s="192">
        <f t="shared" si="72"/>
        <v>0</v>
      </c>
      <c r="BJ274" s="19" t="s">
        <v>8</v>
      </c>
      <c r="BK274" s="192">
        <f t="shared" si="73"/>
        <v>0</v>
      </c>
      <c r="BL274" s="19" t="s">
        <v>171</v>
      </c>
      <c r="BM274" s="191" t="s">
        <v>2923</v>
      </c>
    </row>
    <row r="275" spans="1:65" s="2" customFormat="1" ht="16.5" customHeight="1">
      <c r="A275" s="36"/>
      <c r="B275" s="37"/>
      <c r="C275" s="180" t="s">
        <v>1703</v>
      </c>
      <c r="D275" s="180" t="s">
        <v>166</v>
      </c>
      <c r="E275" s="181" t="s">
        <v>2924</v>
      </c>
      <c r="F275" s="182" t="s">
        <v>2925</v>
      </c>
      <c r="G275" s="183" t="s">
        <v>1890</v>
      </c>
      <c r="H275" s="184">
        <v>1</v>
      </c>
      <c r="I275" s="185"/>
      <c r="J275" s="186">
        <f t="shared" si="64"/>
        <v>0</v>
      </c>
      <c r="K275" s="182" t="s">
        <v>20</v>
      </c>
      <c r="L275" s="41"/>
      <c r="M275" s="187" t="s">
        <v>20</v>
      </c>
      <c r="N275" s="188" t="s">
        <v>43</v>
      </c>
      <c r="O275" s="66"/>
      <c r="P275" s="189">
        <f t="shared" si="65"/>
        <v>0</v>
      </c>
      <c r="Q275" s="189">
        <v>0</v>
      </c>
      <c r="R275" s="189">
        <f t="shared" si="66"/>
        <v>0</v>
      </c>
      <c r="S275" s="189">
        <v>0</v>
      </c>
      <c r="T275" s="190">
        <f t="shared" si="67"/>
        <v>0</v>
      </c>
      <c r="U275" s="36"/>
      <c r="V275" s="36"/>
      <c r="W275" s="36"/>
      <c r="X275" s="36"/>
      <c r="Y275" s="36"/>
      <c r="Z275" s="36"/>
      <c r="AA275" s="36"/>
      <c r="AB275" s="36"/>
      <c r="AC275" s="36"/>
      <c r="AD275" s="36"/>
      <c r="AE275" s="36"/>
      <c r="AR275" s="191" t="s">
        <v>171</v>
      </c>
      <c r="AT275" s="191" t="s">
        <v>166</v>
      </c>
      <c r="AU275" s="191" t="s">
        <v>8</v>
      </c>
      <c r="AY275" s="19" t="s">
        <v>164</v>
      </c>
      <c r="BE275" s="192">
        <f t="shared" si="68"/>
        <v>0</v>
      </c>
      <c r="BF275" s="192">
        <f t="shared" si="69"/>
        <v>0</v>
      </c>
      <c r="BG275" s="192">
        <f t="shared" si="70"/>
        <v>0</v>
      </c>
      <c r="BH275" s="192">
        <f t="shared" si="71"/>
        <v>0</v>
      </c>
      <c r="BI275" s="192">
        <f t="shared" si="72"/>
        <v>0</v>
      </c>
      <c r="BJ275" s="19" t="s">
        <v>8</v>
      </c>
      <c r="BK275" s="192">
        <f t="shared" si="73"/>
        <v>0</v>
      </c>
      <c r="BL275" s="19" t="s">
        <v>171</v>
      </c>
      <c r="BM275" s="191" t="s">
        <v>2926</v>
      </c>
    </row>
    <row r="276" spans="1:65" s="2" customFormat="1" ht="16.5" customHeight="1">
      <c r="A276" s="36"/>
      <c r="B276" s="37"/>
      <c r="C276" s="180" t="s">
        <v>1707</v>
      </c>
      <c r="D276" s="180" t="s">
        <v>166</v>
      </c>
      <c r="E276" s="181" t="s">
        <v>2927</v>
      </c>
      <c r="F276" s="182" t="s">
        <v>2928</v>
      </c>
      <c r="G276" s="183" t="s">
        <v>1890</v>
      </c>
      <c r="H276" s="184">
        <v>1</v>
      </c>
      <c r="I276" s="185"/>
      <c r="J276" s="186">
        <f t="shared" si="64"/>
        <v>0</v>
      </c>
      <c r="K276" s="182" t="s">
        <v>20</v>
      </c>
      <c r="L276" s="41"/>
      <c r="M276" s="187" t="s">
        <v>20</v>
      </c>
      <c r="N276" s="188" t="s">
        <v>43</v>
      </c>
      <c r="O276" s="66"/>
      <c r="P276" s="189">
        <f t="shared" si="65"/>
        <v>0</v>
      </c>
      <c r="Q276" s="189">
        <v>0</v>
      </c>
      <c r="R276" s="189">
        <f t="shared" si="66"/>
        <v>0</v>
      </c>
      <c r="S276" s="189">
        <v>0</v>
      </c>
      <c r="T276" s="190">
        <f t="shared" si="67"/>
        <v>0</v>
      </c>
      <c r="U276" s="36"/>
      <c r="V276" s="36"/>
      <c r="W276" s="36"/>
      <c r="X276" s="36"/>
      <c r="Y276" s="36"/>
      <c r="Z276" s="36"/>
      <c r="AA276" s="36"/>
      <c r="AB276" s="36"/>
      <c r="AC276" s="36"/>
      <c r="AD276" s="36"/>
      <c r="AE276" s="36"/>
      <c r="AR276" s="191" t="s">
        <v>171</v>
      </c>
      <c r="AT276" s="191" t="s">
        <v>166</v>
      </c>
      <c r="AU276" s="191" t="s">
        <v>8</v>
      </c>
      <c r="AY276" s="19" t="s">
        <v>164</v>
      </c>
      <c r="BE276" s="192">
        <f t="shared" si="68"/>
        <v>0</v>
      </c>
      <c r="BF276" s="192">
        <f t="shared" si="69"/>
        <v>0</v>
      </c>
      <c r="BG276" s="192">
        <f t="shared" si="70"/>
        <v>0</v>
      </c>
      <c r="BH276" s="192">
        <f t="shared" si="71"/>
        <v>0</v>
      </c>
      <c r="BI276" s="192">
        <f t="shared" si="72"/>
        <v>0</v>
      </c>
      <c r="BJ276" s="19" t="s">
        <v>8</v>
      </c>
      <c r="BK276" s="192">
        <f t="shared" si="73"/>
        <v>0</v>
      </c>
      <c r="BL276" s="19" t="s">
        <v>171</v>
      </c>
      <c r="BM276" s="191" t="s">
        <v>2929</v>
      </c>
    </row>
    <row r="277" spans="1:65" s="2" customFormat="1" ht="16.5" customHeight="1">
      <c r="A277" s="36"/>
      <c r="B277" s="37"/>
      <c r="C277" s="180" t="s">
        <v>1711</v>
      </c>
      <c r="D277" s="180" t="s">
        <v>166</v>
      </c>
      <c r="E277" s="181" t="s">
        <v>2930</v>
      </c>
      <c r="F277" s="182" t="s">
        <v>2931</v>
      </c>
      <c r="G277" s="183" t="s">
        <v>1890</v>
      </c>
      <c r="H277" s="184">
        <v>1</v>
      </c>
      <c r="I277" s="185"/>
      <c r="J277" s="186">
        <f t="shared" si="64"/>
        <v>0</v>
      </c>
      <c r="K277" s="182" t="s">
        <v>20</v>
      </c>
      <c r="L277" s="41"/>
      <c r="M277" s="187" t="s">
        <v>20</v>
      </c>
      <c r="N277" s="188" t="s">
        <v>43</v>
      </c>
      <c r="O277" s="66"/>
      <c r="P277" s="189">
        <f t="shared" si="65"/>
        <v>0</v>
      </c>
      <c r="Q277" s="189">
        <v>0</v>
      </c>
      <c r="R277" s="189">
        <f t="shared" si="66"/>
        <v>0</v>
      </c>
      <c r="S277" s="189">
        <v>0</v>
      </c>
      <c r="T277" s="190">
        <f t="shared" si="67"/>
        <v>0</v>
      </c>
      <c r="U277" s="36"/>
      <c r="V277" s="36"/>
      <c r="W277" s="36"/>
      <c r="X277" s="36"/>
      <c r="Y277" s="36"/>
      <c r="Z277" s="36"/>
      <c r="AA277" s="36"/>
      <c r="AB277" s="36"/>
      <c r="AC277" s="36"/>
      <c r="AD277" s="36"/>
      <c r="AE277" s="36"/>
      <c r="AR277" s="191" t="s">
        <v>171</v>
      </c>
      <c r="AT277" s="191" t="s">
        <v>166</v>
      </c>
      <c r="AU277" s="191" t="s">
        <v>8</v>
      </c>
      <c r="AY277" s="19" t="s">
        <v>164</v>
      </c>
      <c r="BE277" s="192">
        <f t="shared" si="68"/>
        <v>0</v>
      </c>
      <c r="BF277" s="192">
        <f t="shared" si="69"/>
        <v>0</v>
      </c>
      <c r="BG277" s="192">
        <f t="shared" si="70"/>
        <v>0</v>
      </c>
      <c r="BH277" s="192">
        <f t="shared" si="71"/>
        <v>0</v>
      </c>
      <c r="BI277" s="192">
        <f t="shared" si="72"/>
        <v>0</v>
      </c>
      <c r="BJ277" s="19" t="s">
        <v>8</v>
      </c>
      <c r="BK277" s="192">
        <f t="shared" si="73"/>
        <v>0</v>
      </c>
      <c r="BL277" s="19" t="s">
        <v>171</v>
      </c>
      <c r="BM277" s="191" t="s">
        <v>2932</v>
      </c>
    </row>
    <row r="278" spans="1:65" s="2" customFormat="1" ht="16.5" customHeight="1">
      <c r="A278" s="36"/>
      <c r="B278" s="37"/>
      <c r="C278" s="180" t="s">
        <v>1715</v>
      </c>
      <c r="D278" s="180" t="s">
        <v>166</v>
      </c>
      <c r="E278" s="181" t="s">
        <v>2933</v>
      </c>
      <c r="F278" s="182" t="s">
        <v>2934</v>
      </c>
      <c r="G278" s="183" t="s">
        <v>1890</v>
      </c>
      <c r="H278" s="184">
        <v>1</v>
      </c>
      <c r="I278" s="185"/>
      <c r="J278" s="186">
        <f t="shared" si="64"/>
        <v>0</v>
      </c>
      <c r="K278" s="182" t="s">
        <v>20</v>
      </c>
      <c r="L278" s="41"/>
      <c r="M278" s="187" t="s">
        <v>20</v>
      </c>
      <c r="N278" s="188" t="s">
        <v>43</v>
      </c>
      <c r="O278" s="66"/>
      <c r="P278" s="189">
        <f t="shared" si="65"/>
        <v>0</v>
      </c>
      <c r="Q278" s="189">
        <v>0</v>
      </c>
      <c r="R278" s="189">
        <f t="shared" si="66"/>
        <v>0</v>
      </c>
      <c r="S278" s="189">
        <v>0</v>
      </c>
      <c r="T278" s="190">
        <f t="shared" si="67"/>
        <v>0</v>
      </c>
      <c r="U278" s="36"/>
      <c r="V278" s="36"/>
      <c r="W278" s="36"/>
      <c r="X278" s="36"/>
      <c r="Y278" s="36"/>
      <c r="Z278" s="36"/>
      <c r="AA278" s="36"/>
      <c r="AB278" s="36"/>
      <c r="AC278" s="36"/>
      <c r="AD278" s="36"/>
      <c r="AE278" s="36"/>
      <c r="AR278" s="191" t="s">
        <v>171</v>
      </c>
      <c r="AT278" s="191" t="s">
        <v>166</v>
      </c>
      <c r="AU278" s="191" t="s">
        <v>8</v>
      </c>
      <c r="AY278" s="19" t="s">
        <v>164</v>
      </c>
      <c r="BE278" s="192">
        <f t="shared" si="68"/>
        <v>0</v>
      </c>
      <c r="BF278" s="192">
        <f t="shared" si="69"/>
        <v>0</v>
      </c>
      <c r="BG278" s="192">
        <f t="shared" si="70"/>
        <v>0</v>
      </c>
      <c r="BH278" s="192">
        <f t="shared" si="71"/>
        <v>0</v>
      </c>
      <c r="BI278" s="192">
        <f t="shared" si="72"/>
        <v>0</v>
      </c>
      <c r="BJ278" s="19" t="s">
        <v>8</v>
      </c>
      <c r="BK278" s="192">
        <f t="shared" si="73"/>
        <v>0</v>
      </c>
      <c r="BL278" s="19" t="s">
        <v>171</v>
      </c>
      <c r="BM278" s="191" t="s">
        <v>2935</v>
      </c>
    </row>
    <row r="279" spans="1:65" s="2" customFormat="1" ht="16.5" customHeight="1">
      <c r="A279" s="36"/>
      <c r="B279" s="37"/>
      <c r="C279" s="180" t="s">
        <v>1719</v>
      </c>
      <c r="D279" s="180" t="s">
        <v>166</v>
      </c>
      <c r="E279" s="181" t="s">
        <v>2936</v>
      </c>
      <c r="F279" s="182" t="s">
        <v>2937</v>
      </c>
      <c r="G279" s="183" t="s">
        <v>1890</v>
      </c>
      <c r="H279" s="184">
        <v>1</v>
      </c>
      <c r="I279" s="185"/>
      <c r="J279" s="186">
        <f t="shared" si="64"/>
        <v>0</v>
      </c>
      <c r="K279" s="182" t="s">
        <v>20</v>
      </c>
      <c r="L279" s="41"/>
      <c r="M279" s="187" t="s">
        <v>20</v>
      </c>
      <c r="N279" s="188" t="s">
        <v>43</v>
      </c>
      <c r="O279" s="66"/>
      <c r="P279" s="189">
        <f t="shared" si="65"/>
        <v>0</v>
      </c>
      <c r="Q279" s="189">
        <v>0</v>
      </c>
      <c r="R279" s="189">
        <f t="shared" si="66"/>
        <v>0</v>
      </c>
      <c r="S279" s="189">
        <v>0</v>
      </c>
      <c r="T279" s="190">
        <f t="shared" si="67"/>
        <v>0</v>
      </c>
      <c r="U279" s="36"/>
      <c r="V279" s="36"/>
      <c r="W279" s="36"/>
      <c r="X279" s="36"/>
      <c r="Y279" s="36"/>
      <c r="Z279" s="36"/>
      <c r="AA279" s="36"/>
      <c r="AB279" s="36"/>
      <c r="AC279" s="36"/>
      <c r="AD279" s="36"/>
      <c r="AE279" s="36"/>
      <c r="AR279" s="191" t="s">
        <v>171</v>
      </c>
      <c r="AT279" s="191" t="s">
        <v>166</v>
      </c>
      <c r="AU279" s="191" t="s">
        <v>8</v>
      </c>
      <c r="AY279" s="19" t="s">
        <v>164</v>
      </c>
      <c r="BE279" s="192">
        <f t="shared" si="68"/>
        <v>0</v>
      </c>
      <c r="BF279" s="192">
        <f t="shared" si="69"/>
        <v>0</v>
      </c>
      <c r="BG279" s="192">
        <f t="shared" si="70"/>
        <v>0</v>
      </c>
      <c r="BH279" s="192">
        <f t="shared" si="71"/>
        <v>0</v>
      </c>
      <c r="BI279" s="192">
        <f t="shared" si="72"/>
        <v>0</v>
      </c>
      <c r="BJ279" s="19" t="s">
        <v>8</v>
      </c>
      <c r="BK279" s="192">
        <f t="shared" si="73"/>
        <v>0</v>
      </c>
      <c r="BL279" s="19" t="s">
        <v>171</v>
      </c>
      <c r="BM279" s="191" t="s">
        <v>2938</v>
      </c>
    </row>
    <row r="280" spans="1:65" s="2" customFormat="1" ht="16.5" customHeight="1">
      <c r="A280" s="36"/>
      <c r="B280" s="37"/>
      <c r="C280" s="180" t="s">
        <v>1723</v>
      </c>
      <c r="D280" s="180" t="s">
        <v>166</v>
      </c>
      <c r="E280" s="181" t="s">
        <v>2939</v>
      </c>
      <c r="F280" s="182" t="s">
        <v>2940</v>
      </c>
      <c r="G280" s="183" t="s">
        <v>1890</v>
      </c>
      <c r="H280" s="184">
        <v>1</v>
      </c>
      <c r="I280" s="185"/>
      <c r="J280" s="186">
        <f t="shared" ref="J280:J302" si="74">ROUND(I280*H280,0)</f>
        <v>0</v>
      </c>
      <c r="K280" s="182" t="s">
        <v>20</v>
      </c>
      <c r="L280" s="41"/>
      <c r="M280" s="187" t="s">
        <v>20</v>
      </c>
      <c r="N280" s="188" t="s">
        <v>43</v>
      </c>
      <c r="O280" s="66"/>
      <c r="P280" s="189">
        <f t="shared" ref="P280:P302" si="75">O280*H280</f>
        <v>0</v>
      </c>
      <c r="Q280" s="189">
        <v>0</v>
      </c>
      <c r="R280" s="189">
        <f t="shared" ref="R280:R302" si="76">Q280*H280</f>
        <v>0</v>
      </c>
      <c r="S280" s="189">
        <v>0</v>
      </c>
      <c r="T280" s="190">
        <f t="shared" ref="T280:T302" si="77">S280*H280</f>
        <v>0</v>
      </c>
      <c r="U280" s="36"/>
      <c r="V280" s="36"/>
      <c r="W280" s="36"/>
      <c r="X280" s="36"/>
      <c r="Y280" s="36"/>
      <c r="Z280" s="36"/>
      <c r="AA280" s="36"/>
      <c r="AB280" s="36"/>
      <c r="AC280" s="36"/>
      <c r="AD280" s="36"/>
      <c r="AE280" s="36"/>
      <c r="AR280" s="191" t="s">
        <v>171</v>
      </c>
      <c r="AT280" s="191" t="s">
        <v>166</v>
      </c>
      <c r="AU280" s="191" t="s">
        <v>8</v>
      </c>
      <c r="AY280" s="19" t="s">
        <v>164</v>
      </c>
      <c r="BE280" s="192">
        <f t="shared" ref="BE280:BE302" si="78">IF(N280="základní",J280,0)</f>
        <v>0</v>
      </c>
      <c r="BF280" s="192">
        <f t="shared" ref="BF280:BF302" si="79">IF(N280="snížená",J280,0)</f>
        <v>0</v>
      </c>
      <c r="BG280" s="192">
        <f t="shared" ref="BG280:BG302" si="80">IF(N280="zákl. přenesená",J280,0)</f>
        <v>0</v>
      </c>
      <c r="BH280" s="192">
        <f t="shared" ref="BH280:BH302" si="81">IF(N280="sníž. přenesená",J280,0)</f>
        <v>0</v>
      </c>
      <c r="BI280" s="192">
        <f t="shared" ref="BI280:BI302" si="82">IF(N280="nulová",J280,0)</f>
        <v>0</v>
      </c>
      <c r="BJ280" s="19" t="s">
        <v>8</v>
      </c>
      <c r="BK280" s="192">
        <f t="shared" ref="BK280:BK302" si="83">ROUND(I280*H280,0)</f>
        <v>0</v>
      </c>
      <c r="BL280" s="19" t="s">
        <v>171</v>
      </c>
      <c r="BM280" s="191" t="s">
        <v>2941</v>
      </c>
    </row>
    <row r="281" spans="1:65" s="2" customFormat="1" ht="16.5" customHeight="1">
      <c r="A281" s="36"/>
      <c r="B281" s="37"/>
      <c r="C281" s="180" t="s">
        <v>1727</v>
      </c>
      <c r="D281" s="180" t="s">
        <v>166</v>
      </c>
      <c r="E281" s="181" t="s">
        <v>2942</v>
      </c>
      <c r="F281" s="182" t="s">
        <v>2943</v>
      </c>
      <c r="G281" s="183" t="s">
        <v>1890</v>
      </c>
      <c r="H281" s="184">
        <v>1</v>
      </c>
      <c r="I281" s="185"/>
      <c r="J281" s="186">
        <f t="shared" si="74"/>
        <v>0</v>
      </c>
      <c r="K281" s="182" t="s">
        <v>20</v>
      </c>
      <c r="L281" s="41"/>
      <c r="M281" s="187" t="s">
        <v>20</v>
      </c>
      <c r="N281" s="188" t="s">
        <v>43</v>
      </c>
      <c r="O281" s="66"/>
      <c r="P281" s="189">
        <f t="shared" si="75"/>
        <v>0</v>
      </c>
      <c r="Q281" s="189">
        <v>0</v>
      </c>
      <c r="R281" s="189">
        <f t="shared" si="76"/>
        <v>0</v>
      </c>
      <c r="S281" s="189">
        <v>0</v>
      </c>
      <c r="T281" s="190">
        <f t="shared" si="77"/>
        <v>0</v>
      </c>
      <c r="U281" s="36"/>
      <c r="V281" s="36"/>
      <c r="W281" s="36"/>
      <c r="X281" s="36"/>
      <c r="Y281" s="36"/>
      <c r="Z281" s="36"/>
      <c r="AA281" s="36"/>
      <c r="AB281" s="36"/>
      <c r="AC281" s="36"/>
      <c r="AD281" s="36"/>
      <c r="AE281" s="36"/>
      <c r="AR281" s="191" t="s">
        <v>171</v>
      </c>
      <c r="AT281" s="191" t="s">
        <v>166</v>
      </c>
      <c r="AU281" s="191" t="s">
        <v>8</v>
      </c>
      <c r="AY281" s="19" t="s">
        <v>164</v>
      </c>
      <c r="BE281" s="192">
        <f t="shared" si="78"/>
        <v>0</v>
      </c>
      <c r="BF281" s="192">
        <f t="shared" si="79"/>
        <v>0</v>
      </c>
      <c r="BG281" s="192">
        <f t="shared" si="80"/>
        <v>0</v>
      </c>
      <c r="BH281" s="192">
        <f t="shared" si="81"/>
        <v>0</v>
      </c>
      <c r="BI281" s="192">
        <f t="shared" si="82"/>
        <v>0</v>
      </c>
      <c r="BJ281" s="19" t="s">
        <v>8</v>
      </c>
      <c r="BK281" s="192">
        <f t="shared" si="83"/>
        <v>0</v>
      </c>
      <c r="BL281" s="19" t="s">
        <v>171</v>
      </c>
      <c r="BM281" s="191" t="s">
        <v>2944</v>
      </c>
    </row>
    <row r="282" spans="1:65" s="2" customFormat="1" ht="16.5" customHeight="1">
      <c r="A282" s="36"/>
      <c r="B282" s="37"/>
      <c r="C282" s="180" t="s">
        <v>1731</v>
      </c>
      <c r="D282" s="180" t="s">
        <v>166</v>
      </c>
      <c r="E282" s="181" t="s">
        <v>2945</v>
      </c>
      <c r="F282" s="182" t="s">
        <v>2946</v>
      </c>
      <c r="G282" s="183" t="s">
        <v>1890</v>
      </c>
      <c r="H282" s="184">
        <v>1</v>
      </c>
      <c r="I282" s="185"/>
      <c r="J282" s="186">
        <f t="shared" si="74"/>
        <v>0</v>
      </c>
      <c r="K282" s="182" t="s">
        <v>20</v>
      </c>
      <c r="L282" s="41"/>
      <c r="M282" s="187" t="s">
        <v>20</v>
      </c>
      <c r="N282" s="188" t="s">
        <v>43</v>
      </c>
      <c r="O282" s="66"/>
      <c r="P282" s="189">
        <f t="shared" si="75"/>
        <v>0</v>
      </c>
      <c r="Q282" s="189">
        <v>0</v>
      </c>
      <c r="R282" s="189">
        <f t="shared" si="76"/>
        <v>0</v>
      </c>
      <c r="S282" s="189">
        <v>0</v>
      </c>
      <c r="T282" s="190">
        <f t="shared" si="77"/>
        <v>0</v>
      </c>
      <c r="U282" s="36"/>
      <c r="V282" s="36"/>
      <c r="W282" s="36"/>
      <c r="X282" s="36"/>
      <c r="Y282" s="36"/>
      <c r="Z282" s="36"/>
      <c r="AA282" s="36"/>
      <c r="AB282" s="36"/>
      <c r="AC282" s="36"/>
      <c r="AD282" s="36"/>
      <c r="AE282" s="36"/>
      <c r="AR282" s="191" t="s">
        <v>171</v>
      </c>
      <c r="AT282" s="191" t="s">
        <v>166</v>
      </c>
      <c r="AU282" s="191" t="s">
        <v>8</v>
      </c>
      <c r="AY282" s="19" t="s">
        <v>164</v>
      </c>
      <c r="BE282" s="192">
        <f t="shared" si="78"/>
        <v>0</v>
      </c>
      <c r="BF282" s="192">
        <f t="shared" si="79"/>
        <v>0</v>
      </c>
      <c r="BG282" s="192">
        <f t="shared" si="80"/>
        <v>0</v>
      </c>
      <c r="BH282" s="192">
        <f t="shared" si="81"/>
        <v>0</v>
      </c>
      <c r="BI282" s="192">
        <f t="shared" si="82"/>
        <v>0</v>
      </c>
      <c r="BJ282" s="19" t="s">
        <v>8</v>
      </c>
      <c r="BK282" s="192">
        <f t="shared" si="83"/>
        <v>0</v>
      </c>
      <c r="BL282" s="19" t="s">
        <v>171</v>
      </c>
      <c r="BM282" s="191" t="s">
        <v>2947</v>
      </c>
    </row>
    <row r="283" spans="1:65" s="2" customFormat="1" ht="16.5" customHeight="1">
      <c r="A283" s="36"/>
      <c r="B283" s="37"/>
      <c r="C283" s="180" t="s">
        <v>1735</v>
      </c>
      <c r="D283" s="180" t="s">
        <v>166</v>
      </c>
      <c r="E283" s="181" t="s">
        <v>2948</v>
      </c>
      <c r="F283" s="182" t="s">
        <v>2949</v>
      </c>
      <c r="G283" s="183" t="s">
        <v>213</v>
      </c>
      <c r="H283" s="184">
        <v>30</v>
      </c>
      <c r="I283" s="185"/>
      <c r="J283" s="186">
        <f t="shared" si="74"/>
        <v>0</v>
      </c>
      <c r="K283" s="182" t="s">
        <v>20</v>
      </c>
      <c r="L283" s="41"/>
      <c r="M283" s="187" t="s">
        <v>20</v>
      </c>
      <c r="N283" s="188" t="s">
        <v>43</v>
      </c>
      <c r="O283" s="66"/>
      <c r="P283" s="189">
        <f t="shared" si="75"/>
        <v>0</v>
      </c>
      <c r="Q283" s="189">
        <v>0</v>
      </c>
      <c r="R283" s="189">
        <f t="shared" si="76"/>
        <v>0</v>
      </c>
      <c r="S283" s="189">
        <v>0</v>
      </c>
      <c r="T283" s="190">
        <f t="shared" si="77"/>
        <v>0</v>
      </c>
      <c r="U283" s="36"/>
      <c r="V283" s="36"/>
      <c r="W283" s="36"/>
      <c r="X283" s="36"/>
      <c r="Y283" s="36"/>
      <c r="Z283" s="36"/>
      <c r="AA283" s="36"/>
      <c r="AB283" s="36"/>
      <c r="AC283" s="36"/>
      <c r="AD283" s="36"/>
      <c r="AE283" s="36"/>
      <c r="AR283" s="191" t="s">
        <v>171</v>
      </c>
      <c r="AT283" s="191" t="s">
        <v>166</v>
      </c>
      <c r="AU283" s="191" t="s">
        <v>8</v>
      </c>
      <c r="AY283" s="19" t="s">
        <v>164</v>
      </c>
      <c r="BE283" s="192">
        <f t="shared" si="78"/>
        <v>0</v>
      </c>
      <c r="BF283" s="192">
        <f t="shared" si="79"/>
        <v>0</v>
      </c>
      <c r="BG283" s="192">
        <f t="shared" si="80"/>
        <v>0</v>
      </c>
      <c r="BH283" s="192">
        <f t="shared" si="81"/>
        <v>0</v>
      </c>
      <c r="BI283" s="192">
        <f t="shared" si="82"/>
        <v>0</v>
      </c>
      <c r="BJ283" s="19" t="s">
        <v>8</v>
      </c>
      <c r="BK283" s="192">
        <f t="shared" si="83"/>
        <v>0</v>
      </c>
      <c r="BL283" s="19" t="s">
        <v>171</v>
      </c>
      <c r="BM283" s="191" t="s">
        <v>2950</v>
      </c>
    </row>
    <row r="284" spans="1:65" s="2" customFormat="1" ht="16.5" customHeight="1">
      <c r="A284" s="36"/>
      <c r="B284" s="37"/>
      <c r="C284" s="180" t="s">
        <v>1739</v>
      </c>
      <c r="D284" s="180" t="s">
        <v>166</v>
      </c>
      <c r="E284" s="181" t="s">
        <v>2951</v>
      </c>
      <c r="F284" s="182" t="s">
        <v>2952</v>
      </c>
      <c r="G284" s="183" t="s">
        <v>213</v>
      </c>
      <c r="H284" s="184">
        <v>50</v>
      </c>
      <c r="I284" s="185"/>
      <c r="J284" s="186">
        <f t="shared" si="74"/>
        <v>0</v>
      </c>
      <c r="K284" s="182" t="s">
        <v>20</v>
      </c>
      <c r="L284" s="41"/>
      <c r="M284" s="187" t="s">
        <v>20</v>
      </c>
      <c r="N284" s="188" t="s">
        <v>43</v>
      </c>
      <c r="O284" s="66"/>
      <c r="P284" s="189">
        <f t="shared" si="75"/>
        <v>0</v>
      </c>
      <c r="Q284" s="189">
        <v>0</v>
      </c>
      <c r="R284" s="189">
        <f t="shared" si="76"/>
        <v>0</v>
      </c>
      <c r="S284" s="189">
        <v>0</v>
      </c>
      <c r="T284" s="190">
        <f t="shared" si="77"/>
        <v>0</v>
      </c>
      <c r="U284" s="36"/>
      <c r="V284" s="36"/>
      <c r="W284" s="36"/>
      <c r="X284" s="36"/>
      <c r="Y284" s="36"/>
      <c r="Z284" s="36"/>
      <c r="AA284" s="36"/>
      <c r="AB284" s="36"/>
      <c r="AC284" s="36"/>
      <c r="AD284" s="36"/>
      <c r="AE284" s="36"/>
      <c r="AR284" s="191" t="s">
        <v>171</v>
      </c>
      <c r="AT284" s="191" t="s">
        <v>166</v>
      </c>
      <c r="AU284" s="191" t="s">
        <v>8</v>
      </c>
      <c r="AY284" s="19" t="s">
        <v>164</v>
      </c>
      <c r="BE284" s="192">
        <f t="shared" si="78"/>
        <v>0</v>
      </c>
      <c r="BF284" s="192">
        <f t="shared" si="79"/>
        <v>0</v>
      </c>
      <c r="BG284" s="192">
        <f t="shared" si="80"/>
        <v>0</v>
      </c>
      <c r="BH284" s="192">
        <f t="shared" si="81"/>
        <v>0</v>
      </c>
      <c r="BI284" s="192">
        <f t="shared" si="82"/>
        <v>0</v>
      </c>
      <c r="BJ284" s="19" t="s">
        <v>8</v>
      </c>
      <c r="BK284" s="192">
        <f t="shared" si="83"/>
        <v>0</v>
      </c>
      <c r="BL284" s="19" t="s">
        <v>171</v>
      </c>
      <c r="BM284" s="191" t="s">
        <v>2953</v>
      </c>
    </row>
    <row r="285" spans="1:65" s="2" customFormat="1" ht="16.5" customHeight="1">
      <c r="A285" s="36"/>
      <c r="B285" s="37"/>
      <c r="C285" s="180" t="s">
        <v>1743</v>
      </c>
      <c r="D285" s="180" t="s">
        <v>166</v>
      </c>
      <c r="E285" s="181" t="s">
        <v>2954</v>
      </c>
      <c r="F285" s="182" t="s">
        <v>2955</v>
      </c>
      <c r="G285" s="183" t="s">
        <v>213</v>
      </c>
      <c r="H285" s="184">
        <v>100</v>
      </c>
      <c r="I285" s="185"/>
      <c r="J285" s="186">
        <f t="shared" si="74"/>
        <v>0</v>
      </c>
      <c r="K285" s="182" t="s">
        <v>20</v>
      </c>
      <c r="L285" s="41"/>
      <c r="M285" s="187" t="s">
        <v>20</v>
      </c>
      <c r="N285" s="188" t="s">
        <v>43</v>
      </c>
      <c r="O285" s="66"/>
      <c r="P285" s="189">
        <f t="shared" si="75"/>
        <v>0</v>
      </c>
      <c r="Q285" s="189">
        <v>0</v>
      </c>
      <c r="R285" s="189">
        <f t="shared" si="76"/>
        <v>0</v>
      </c>
      <c r="S285" s="189">
        <v>0</v>
      </c>
      <c r="T285" s="190">
        <f t="shared" si="77"/>
        <v>0</v>
      </c>
      <c r="U285" s="36"/>
      <c r="V285" s="36"/>
      <c r="W285" s="36"/>
      <c r="X285" s="36"/>
      <c r="Y285" s="36"/>
      <c r="Z285" s="36"/>
      <c r="AA285" s="36"/>
      <c r="AB285" s="36"/>
      <c r="AC285" s="36"/>
      <c r="AD285" s="36"/>
      <c r="AE285" s="36"/>
      <c r="AR285" s="191" t="s">
        <v>171</v>
      </c>
      <c r="AT285" s="191" t="s">
        <v>166</v>
      </c>
      <c r="AU285" s="191" t="s">
        <v>8</v>
      </c>
      <c r="AY285" s="19" t="s">
        <v>164</v>
      </c>
      <c r="BE285" s="192">
        <f t="shared" si="78"/>
        <v>0</v>
      </c>
      <c r="BF285" s="192">
        <f t="shared" si="79"/>
        <v>0</v>
      </c>
      <c r="BG285" s="192">
        <f t="shared" si="80"/>
        <v>0</v>
      </c>
      <c r="BH285" s="192">
        <f t="shared" si="81"/>
        <v>0</v>
      </c>
      <c r="BI285" s="192">
        <f t="shared" si="82"/>
        <v>0</v>
      </c>
      <c r="BJ285" s="19" t="s">
        <v>8</v>
      </c>
      <c r="BK285" s="192">
        <f t="shared" si="83"/>
        <v>0</v>
      </c>
      <c r="BL285" s="19" t="s">
        <v>171</v>
      </c>
      <c r="BM285" s="191" t="s">
        <v>2956</v>
      </c>
    </row>
    <row r="286" spans="1:65" s="2" customFormat="1" ht="16.5" customHeight="1">
      <c r="A286" s="36"/>
      <c r="B286" s="37"/>
      <c r="C286" s="180" t="s">
        <v>1747</v>
      </c>
      <c r="D286" s="180" t="s">
        <v>166</v>
      </c>
      <c r="E286" s="181" t="s">
        <v>2957</v>
      </c>
      <c r="F286" s="182" t="s">
        <v>2958</v>
      </c>
      <c r="G286" s="183" t="s">
        <v>213</v>
      </c>
      <c r="H286" s="184">
        <v>50</v>
      </c>
      <c r="I286" s="185"/>
      <c r="J286" s="186">
        <f t="shared" si="74"/>
        <v>0</v>
      </c>
      <c r="K286" s="182" t="s">
        <v>20</v>
      </c>
      <c r="L286" s="41"/>
      <c r="M286" s="187" t="s">
        <v>20</v>
      </c>
      <c r="N286" s="188" t="s">
        <v>43</v>
      </c>
      <c r="O286" s="66"/>
      <c r="P286" s="189">
        <f t="shared" si="75"/>
        <v>0</v>
      </c>
      <c r="Q286" s="189">
        <v>0</v>
      </c>
      <c r="R286" s="189">
        <f t="shared" si="76"/>
        <v>0</v>
      </c>
      <c r="S286" s="189">
        <v>0</v>
      </c>
      <c r="T286" s="190">
        <f t="shared" si="77"/>
        <v>0</v>
      </c>
      <c r="U286" s="36"/>
      <c r="V286" s="36"/>
      <c r="W286" s="36"/>
      <c r="X286" s="36"/>
      <c r="Y286" s="36"/>
      <c r="Z286" s="36"/>
      <c r="AA286" s="36"/>
      <c r="AB286" s="36"/>
      <c r="AC286" s="36"/>
      <c r="AD286" s="36"/>
      <c r="AE286" s="36"/>
      <c r="AR286" s="191" t="s">
        <v>171</v>
      </c>
      <c r="AT286" s="191" t="s">
        <v>166</v>
      </c>
      <c r="AU286" s="191" t="s">
        <v>8</v>
      </c>
      <c r="AY286" s="19" t="s">
        <v>164</v>
      </c>
      <c r="BE286" s="192">
        <f t="shared" si="78"/>
        <v>0</v>
      </c>
      <c r="BF286" s="192">
        <f t="shared" si="79"/>
        <v>0</v>
      </c>
      <c r="BG286" s="192">
        <f t="shared" si="80"/>
        <v>0</v>
      </c>
      <c r="BH286" s="192">
        <f t="shared" si="81"/>
        <v>0</v>
      </c>
      <c r="BI286" s="192">
        <f t="shared" si="82"/>
        <v>0</v>
      </c>
      <c r="BJ286" s="19" t="s">
        <v>8</v>
      </c>
      <c r="BK286" s="192">
        <f t="shared" si="83"/>
        <v>0</v>
      </c>
      <c r="BL286" s="19" t="s">
        <v>171</v>
      </c>
      <c r="BM286" s="191" t="s">
        <v>2959</v>
      </c>
    </row>
    <row r="287" spans="1:65" s="2" customFormat="1" ht="16.5" customHeight="1">
      <c r="A287" s="36"/>
      <c r="B287" s="37"/>
      <c r="C287" s="180" t="s">
        <v>1751</v>
      </c>
      <c r="D287" s="180" t="s">
        <v>166</v>
      </c>
      <c r="E287" s="181" t="s">
        <v>2960</v>
      </c>
      <c r="F287" s="182" t="s">
        <v>2961</v>
      </c>
      <c r="G287" s="183" t="s">
        <v>332</v>
      </c>
      <c r="H287" s="184">
        <v>1</v>
      </c>
      <c r="I287" s="185"/>
      <c r="J287" s="186">
        <f t="shared" si="74"/>
        <v>0</v>
      </c>
      <c r="K287" s="182" t="s">
        <v>20</v>
      </c>
      <c r="L287" s="41"/>
      <c r="M287" s="187" t="s">
        <v>20</v>
      </c>
      <c r="N287" s="188" t="s">
        <v>43</v>
      </c>
      <c r="O287" s="66"/>
      <c r="P287" s="189">
        <f t="shared" si="75"/>
        <v>0</v>
      </c>
      <c r="Q287" s="189">
        <v>0</v>
      </c>
      <c r="R287" s="189">
        <f t="shared" si="76"/>
        <v>0</v>
      </c>
      <c r="S287" s="189">
        <v>0</v>
      </c>
      <c r="T287" s="190">
        <f t="shared" si="77"/>
        <v>0</v>
      </c>
      <c r="U287" s="36"/>
      <c r="V287" s="36"/>
      <c r="W287" s="36"/>
      <c r="X287" s="36"/>
      <c r="Y287" s="36"/>
      <c r="Z287" s="36"/>
      <c r="AA287" s="36"/>
      <c r="AB287" s="36"/>
      <c r="AC287" s="36"/>
      <c r="AD287" s="36"/>
      <c r="AE287" s="36"/>
      <c r="AR287" s="191" t="s">
        <v>171</v>
      </c>
      <c r="AT287" s="191" t="s">
        <v>166</v>
      </c>
      <c r="AU287" s="191" t="s">
        <v>8</v>
      </c>
      <c r="AY287" s="19" t="s">
        <v>164</v>
      </c>
      <c r="BE287" s="192">
        <f t="shared" si="78"/>
        <v>0</v>
      </c>
      <c r="BF287" s="192">
        <f t="shared" si="79"/>
        <v>0</v>
      </c>
      <c r="BG287" s="192">
        <f t="shared" si="80"/>
        <v>0</v>
      </c>
      <c r="BH287" s="192">
        <f t="shared" si="81"/>
        <v>0</v>
      </c>
      <c r="BI287" s="192">
        <f t="shared" si="82"/>
        <v>0</v>
      </c>
      <c r="BJ287" s="19" t="s">
        <v>8</v>
      </c>
      <c r="BK287" s="192">
        <f t="shared" si="83"/>
        <v>0</v>
      </c>
      <c r="BL287" s="19" t="s">
        <v>171</v>
      </c>
      <c r="BM287" s="191" t="s">
        <v>2962</v>
      </c>
    </row>
    <row r="288" spans="1:65" s="2" customFormat="1" ht="16.5" customHeight="1">
      <c r="A288" s="36"/>
      <c r="B288" s="37"/>
      <c r="C288" s="180" t="s">
        <v>1755</v>
      </c>
      <c r="D288" s="180" t="s">
        <v>166</v>
      </c>
      <c r="E288" s="181" t="s">
        <v>2963</v>
      </c>
      <c r="F288" s="182" t="s">
        <v>2964</v>
      </c>
      <c r="G288" s="183" t="s">
        <v>1890</v>
      </c>
      <c r="H288" s="184">
        <v>1</v>
      </c>
      <c r="I288" s="185"/>
      <c r="J288" s="186">
        <f t="shared" si="74"/>
        <v>0</v>
      </c>
      <c r="K288" s="182" t="s">
        <v>20</v>
      </c>
      <c r="L288" s="41"/>
      <c r="M288" s="187" t="s">
        <v>20</v>
      </c>
      <c r="N288" s="188" t="s">
        <v>43</v>
      </c>
      <c r="O288" s="66"/>
      <c r="P288" s="189">
        <f t="shared" si="75"/>
        <v>0</v>
      </c>
      <c r="Q288" s="189">
        <v>0</v>
      </c>
      <c r="R288" s="189">
        <f t="shared" si="76"/>
        <v>0</v>
      </c>
      <c r="S288" s="189">
        <v>0</v>
      </c>
      <c r="T288" s="190">
        <f t="shared" si="77"/>
        <v>0</v>
      </c>
      <c r="U288" s="36"/>
      <c r="V288" s="36"/>
      <c r="W288" s="36"/>
      <c r="X288" s="36"/>
      <c r="Y288" s="36"/>
      <c r="Z288" s="36"/>
      <c r="AA288" s="36"/>
      <c r="AB288" s="36"/>
      <c r="AC288" s="36"/>
      <c r="AD288" s="36"/>
      <c r="AE288" s="36"/>
      <c r="AR288" s="191" t="s">
        <v>171</v>
      </c>
      <c r="AT288" s="191" t="s">
        <v>166</v>
      </c>
      <c r="AU288" s="191" t="s">
        <v>8</v>
      </c>
      <c r="AY288" s="19" t="s">
        <v>164</v>
      </c>
      <c r="BE288" s="192">
        <f t="shared" si="78"/>
        <v>0</v>
      </c>
      <c r="BF288" s="192">
        <f t="shared" si="79"/>
        <v>0</v>
      </c>
      <c r="BG288" s="192">
        <f t="shared" si="80"/>
        <v>0</v>
      </c>
      <c r="BH288" s="192">
        <f t="shared" si="81"/>
        <v>0</v>
      </c>
      <c r="BI288" s="192">
        <f t="shared" si="82"/>
        <v>0</v>
      </c>
      <c r="BJ288" s="19" t="s">
        <v>8</v>
      </c>
      <c r="BK288" s="192">
        <f t="shared" si="83"/>
        <v>0</v>
      </c>
      <c r="BL288" s="19" t="s">
        <v>171</v>
      </c>
      <c r="BM288" s="191" t="s">
        <v>2965</v>
      </c>
    </row>
    <row r="289" spans="1:65" s="2" customFormat="1" ht="16.5" customHeight="1">
      <c r="A289" s="36"/>
      <c r="B289" s="37"/>
      <c r="C289" s="180" t="s">
        <v>1759</v>
      </c>
      <c r="D289" s="180" t="s">
        <v>166</v>
      </c>
      <c r="E289" s="181" t="s">
        <v>2966</v>
      </c>
      <c r="F289" s="182" t="s">
        <v>2967</v>
      </c>
      <c r="G289" s="183" t="s">
        <v>1890</v>
      </c>
      <c r="H289" s="184">
        <v>2</v>
      </c>
      <c r="I289" s="185"/>
      <c r="J289" s="186">
        <f t="shared" si="74"/>
        <v>0</v>
      </c>
      <c r="K289" s="182" t="s">
        <v>20</v>
      </c>
      <c r="L289" s="41"/>
      <c r="M289" s="187" t="s">
        <v>20</v>
      </c>
      <c r="N289" s="188" t="s">
        <v>43</v>
      </c>
      <c r="O289" s="66"/>
      <c r="P289" s="189">
        <f t="shared" si="75"/>
        <v>0</v>
      </c>
      <c r="Q289" s="189">
        <v>0</v>
      </c>
      <c r="R289" s="189">
        <f t="shared" si="76"/>
        <v>0</v>
      </c>
      <c r="S289" s="189">
        <v>0</v>
      </c>
      <c r="T289" s="190">
        <f t="shared" si="77"/>
        <v>0</v>
      </c>
      <c r="U289" s="36"/>
      <c r="V289" s="36"/>
      <c r="W289" s="36"/>
      <c r="X289" s="36"/>
      <c r="Y289" s="36"/>
      <c r="Z289" s="36"/>
      <c r="AA289" s="36"/>
      <c r="AB289" s="36"/>
      <c r="AC289" s="36"/>
      <c r="AD289" s="36"/>
      <c r="AE289" s="36"/>
      <c r="AR289" s="191" t="s">
        <v>171</v>
      </c>
      <c r="AT289" s="191" t="s">
        <v>166</v>
      </c>
      <c r="AU289" s="191" t="s">
        <v>8</v>
      </c>
      <c r="AY289" s="19" t="s">
        <v>164</v>
      </c>
      <c r="BE289" s="192">
        <f t="shared" si="78"/>
        <v>0</v>
      </c>
      <c r="BF289" s="192">
        <f t="shared" si="79"/>
        <v>0</v>
      </c>
      <c r="BG289" s="192">
        <f t="shared" si="80"/>
        <v>0</v>
      </c>
      <c r="BH289" s="192">
        <f t="shared" si="81"/>
        <v>0</v>
      </c>
      <c r="BI289" s="192">
        <f t="shared" si="82"/>
        <v>0</v>
      </c>
      <c r="BJ289" s="19" t="s">
        <v>8</v>
      </c>
      <c r="BK289" s="192">
        <f t="shared" si="83"/>
        <v>0</v>
      </c>
      <c r="BL289" s="19" t="s">
        <v>171</v>
      </c>
      <c r="BM289" s="191" t="s">
        <v>2968</v>
      </c>
    </row>
    <row r="290" spans="1:65" s="2" customFormat="1" ht="16.5" customHeight="1">
      <c r="A290" s="36"/>
      <c r="B290" s="37"/>
      <c r="C290" s="180" t="s">
        <v>1763</v>
      </c>
      <c r="D290" s="180" t="s">
        <v>166</v>
      </c>
      <c r="E290" s="181" t="s">
        <v>2969</v>
      </c>
      <c r="F290" s="182" t="s">
        <v>2970</v>
      </c>
      <c r="G290" s="183" t="s">
        <v>1890</v>
      </c>
      <c r="H290" s="184">
        <v>1</v>
      </c>
      <c r="I290" s="185"/>
      <c r="J290" s="186">
        <f t="shared" si="74"/>
        <v>0</v>
      </c>
      <c r="K290" s="182" t="s">
        <v>20</v>
      </c>
      <c r="L290" s="41"/>
      <c r="M290" s="187" t="s">
        <v>20</v>
      </c>
      <c r="N290" s="188" t="s">
        <v>43</v>
      </c>
      <c r="O290" s="66"/>
      <c r="P290" s="189">
        <f t="shared" si="75"/>
        <v>0</v>
      </c>
      <c r="Q290" s="189">
        <v>0</v>
      </c>
      <c r="R290" s="189">
        <f t="shared" si="76"/>
        <v>0</v>
      </c>
      <c r="S290" s="189">
        <v>0</v>
      </c>
      <c r="T290" s="190">
        <f t="shared" si="77"/>
        <v>0</v>
      </c>
      <c r="U290" s="36"/>
      <c r="V290" s="36"/>
      <c r="W290" s="36"/>
      <c r="X290" s="36"/>
      <c r="Y290" s="36"/>
      <c r="Z290" s="36"/>
      <c r="AA290" s="36"/>
      <c r="AB290" s="36"/>
      <c r="AC290" s="36"/>
      <c r="AD290" s="36"/>
      <c r="AE290" s="36"/>
      <c r="AR290" s="191" t="s">
        <v>171</v>
      </c>
      <c r="AT290" s="191" t="s">
        <v>166</v>
      </c>
      <c r="AU290" s="191" t="s">
        <v>8</v>
      </c>
      <c r="AY290" s="19" t="s">
        <v>164</v>
      </c>
      <c r="BE290" s="192">
        <f t="shared" si="78"/>
        <v>0</v>
      </c>
      <c r="BF290" s="192">
        <f t="shared" si="79"/>
        <v>0</v>
      </c>
      <c r="BG290" s="192">
        <f t="shared" si="80"/>
        <v>0</v>
      </c>
      <c r="BH290" s="192">
        <f t="shared" si="81"/>
        <v>0</v>
      </c>
      <c r="BI290" s="192">
        <f t="shared" si="82"/>
        <v>0</v>
      </c>
      <c r="BJ290" s="19" t="s">
        <v>8</v>
      </c>
      <c r="BK290" s="192">
        <f t="shared" si="83"/>
        <v>0</v>
      </c>
      <c r="BL290" s="19" t="s">
        <v>171</v>
      </c>
      <c r="BM290" s="191" t="s">
        <v>2971</v>
      </c>
    </row>
    <row r="291" spans="1:65" s="2" customFormat="1" ht="16.5" customHeight="1">
      <c r="A291" s="36"/>
      <c r="B291" s="37"/>
      <c r="C291" s="180" t="s">
        <v>1767</v>
      </c>
      <c r="D291" s="180" t="s">
        <v>166</v>
      </c>
      <c r="E291" s="181" t="s">
        <v>2972</v>
      </c>
      <c r="F291" s="182" t="s">
        <v>2973</v>
      </c>
      <c r="G291" s="183" t="s">
        <v>1890</v>
      </c>
      <c r="H291" s="184">
        <v>1</v>
      </c>
      <c r="I291" s="185"/>
      <c r="J291" s="186">
        <f t="shared" si="74"/>
        <v>0</v>
      </c>
      <c r="K291" s="182" t="s">
        <v>20</v>
      </c>
      <c r="L291" s="41"/>
      <c r="M291" s="187" t="s">
        <v>20</v>
      </c>
      <c r="N291" s="188" t="s">
        <v>43</v>
      </c>
      <c r="O291" s="66"/>
      <c r="P291" s="189">
        <f t="shared" si="75"/>
        <v>0</v>
      </c>
      <c r="Q291" s="189">
        <v>0</v>
      </c>
      <c r="R291" s="189">
        <f t="shared" si="76"/>
        <v>0</v>
      </c>
      <c r="S291" s="189">
        <v>0</v>
      </c>
      <c r="T291" s="190">
        <f t="shared" si="77"/>
        <v>0</v>
      </c>
      <c r="U291" s="36"/>
      <c r="V291" s="36"/>
      <c r="W291" s="36"/>
      <c r="X291" s="36"/>
      <c r="Y291" s="36"/>
      <c r="Z291" s="36"/>
      <c r="AA291" s="36"/>
      <c r="AB291" s="36"/>
      <c r="AC291" s="36"/>
      <c r="AD291" s="36"/>
      <c r="AE291" s="36"/>
      <c r="AR291" s="191" t="s">
        <v>171</v>
      </c>
      <c r="AT291" s="191" t="s">
        <v>166</v>
      </c>
      <c r="AU291" s="191" t="s">
        <v>8</v>
      </c>
      <c r="AY291" s="19" t="s">
        <v>164</v>
      </c>
      <c r="BE291" s="192">
        <f t="shared" si="78"/>
        <v>0</v>
      </c>
      <c r="BF291" s="192">
        <f t="shared" si="79"/>
        <v>0</v>
      </c>
      <c r="BG291" s="192">
        <f t="shared" si="80"/>
        <v>0</v>
      </c>
      <c r="BH291" s="192">
        <f t="shared" si="81"/>
        <v>0</v>
      </c>
      <c r="BI291" s="192">
        <f t="shared" si="82"/>
        <v>0</v>
      </c>
      <c r="BJ291" s="19" t="s">
        <v>8</v>
      </c>
      <c r="BK291" s="192">
        <f t="shared" si="83"/>
        <v>0</v>
      </c>
      <c r="BL291" s="19" t="s">
        <v>171</v>
      </c>
      <c r="BM291" s="191" t="s">
        <v>2974</v>
      </c>
    </row>
    <row r="292" spans="1:65" s="2" customFormat="1" ht="16.5" customHeight="1">
      <c r="A292" s="36"/>
      <c r="B292" s="37"/>
      <c r="C292" s="180" t="s">
        <v>1773</v>
      </c>
      <c r="D292" s="180" t="s">
        <v>166</v>
      </c>
      <c r="E292" s="181" t="s">
        <v>2975</v>
      </c>
      <c r="F292" s="182" t="s">
        <v>2976</v>
      </c>
      <c r="G292" s="183" t="s">
        <v>1890</v>
      </c>
      <c r="H292" s="184">
        <v>1</v>
      </c>
      <c r="I292" s="185"/>
      <c r="J292" s="186">
        <f t="shared" si="74"/>
        <v>0</v>
      </c>
      <c r="K292" s="182" t="s">
        <v>20</v>
      </c>
      <c r="L292" s="41"/>
      <c r="M292" s="187" t="s">
        <v>20</v>
      </c>
      <c r="N292" s="188" t="s">
        <v>43</v>
      </c>
      <c r="O292" s="66"/>
      <c r="P292" s="189">
        <f t="shared" si="75"/>
        <v>0</v>
      </c>
      <c r="Q292" s="189">
        <v>0</v>
      </c>
      <c r="R292" s="189">
        <f t="shared" si="76"/>
        <v>0</v>
      </c>
      <c r="S292" s="189">
        <v>0</v>
      </c>
      <c r="T292" s="190">
        <f t="shared" si="77"/>
        <v>0</v>
      </c>
      <c r="U292" s="36"/>
      <c r="V292" s="36"/>
      <c r="W292" s="36"/>
      <c r="X292" s="36"/>
      <c r="Y292" s="36"/>
      <c r="Z292" s="36"/>
      <c r="AA292" s="36"/>
      <c r="AB292" s="36"/>
      <c r="AC292" s="36"/>
      <c r="AD292" s="36"/>
      <c r="AE292" s="36"/>
      <c r="AR292" s="191" t="s">
        <v>171</v>
      </c>
      <c r="AT292" s="191" t="s">
        <v>166</v>
      </c>
      <c r="AU292" s="191" t="s">
        <v>8</v>
      </c>
      <c r="AY292" s="19" t="s">
        <v>164</v>
      </c>
      <c r="BE292" s="192">
        <f t="shared" si="78"/>
        <v>0</v>
      </c>
      <c r="BF292" s="192">
        <f t="shared" si="79"/>
        <v>0</v>
      </c>
      <c r="BG292" s="192">
        <f t="shared" si="80"/>
        <v>0</v>
      </c>
      <c r="BH292" s="192">
        <f t="shared" si="81"/>
        <v>0</v>
      </c>
      <c r="BI292" s="192">
        <f t="shared" si="82"/>
        <v>0</v>
      </c>
      <c r="BJ292" s="19" t="s">
        <v>8</v>
      </c>
      <c r="BK292" s="192">
        <f t="shared" si="83"/>
        <v>0</v>
      </c>
      <c r="BL292" s="19" t="s">
        <v>171</v>
      </c>
      <c r="BM292" s="191" t="s">
        <v>2977</v>
      </c>
    </row>
    <row r="293" spans="1:65" s="2" customFormat="1" ht="16.5" customHeight="1">
      <c r="A293" s="36"/>
      <c r="B293" s="37"/>
      <c r="C293" s="180" t="s">
        <v>1778</v>
      </c>
      <c r="D293" s="180" t="s">
        <v>166</v>
      </c>
      <c r="E293" s="181" t="s">
        <v>2978</v>
      </c>
      <c r="F293" s="182" t="s">
        <v>2979</v>
      </c>
      <c r="G293" s="183" t="s">
        <v>1890</v>
      </c>
      <c r="H293" s="184">
        <v>2</v>
      </c>
      <c r="I293" s="185"/>
      <c r="J293" s="186">
        <f t="shared" si="74"/>
        <v>0</v>
      </c>
      <c r="K293" s="182" t="s">
        <v>20</v>
      </c>
      <c r="L293" s="41"/>
      <c r="M293" s="187" t="s">
        <v>20</v>
      </c>
      <c r="N293" s="188" t="s">
        <v>43</v>
      </c>
      <c r="O293" s="66"/>
      <c r="P293" s="189">
        <f t="shared" si="75"/>
        <v>0</v>
      </c>
      <c r="Q293" s="189">
        <v>0</v>
      </c>
      <c r="R293" s="189">
        <f t="shared" si="76"/>
        <v>0</v>
      </c>
      <c r="S293" s="189">
        <v>0</v>
      </c>
      <c r="T293" s="190">
        <f t="shared" si="77"/>
        <v>0</v>
      </c>
      <c r="U293" s="36"/>
      <c r="V293" s="36"/>
      <c r="W293" s="36"/>
      <c r="X293" s="36"/>
      <c r="Y293" s="36"/>
      <c r="Z293" s="36"/>
      <c r="AA293" s="36"/>
      <c r="AB293" s="36"/>
      <c r="AC293" s="36"/>
      <c r="AD293" s="36"/>
      <c r="AE293" s="36"/>
      <c r="AR293" s="191" t="s">
        <v>171</v>
      </c>
      <c r="AT293" s="191" t="s">
        <v>166</v>
      </c>
      <c r="AU293" s="191" t="s">
        <v>8</v>
      </c>
      <c r="AY293" s="19" t="s">
        <v>164</v>
      </c>
      <c r="BE293" s="192">
        <f t="shared" si="78"/>
        <v>0</v>
      </c>
      <c r="BF293" s="192">
        <f t="shared" si="79"/>
        <v>0</v>
      </c>
      <c r="BG293" s="192">
        <f t="shared" si="80"/>
        <v>0</v>
      </c>
      <c r="BH293" s="192">
        <f t="shared" si="81"/>
        <v>0</v>
      </c>
      <c r="BI293" s="192">
        <f t="shared" si="82"/>
        <v>0</v>
      </c>
      <c r="BJ293" s="19" t="s">
        <v>8</v>
      </c>
      <c r="BK293" s="192">
        <f t="shared" si="83"/>
        <v>0</v>
      </c>
      <c r="BL293" s="19" t="s">
        <v>171</v>
      </c>
      <c r="BM293" s="191" t="s">
        <v>2980</v>
      </c>
    </row>
    <row r="294" spans="1:65" s="2" customFormat="1" ht="16.5" customHeight="1">
      <c r="A294" s="36"/>
      <c r="B294" s="37"/>
      <c r="C294" s="180" t="s">
        <v>1790</v>
      </c>
      <c r="D294" s="180" t="s">
        <v>166</v>
      </c>
      <c r="E294" s="181" t="s">
        <v>2981</v>
      </c>
      <c r="F294" s="182" t="s">
        <v>2982</v>
      </c>
      <c r="G294" s="183" t="s">
        <v>213</v>
      </c>
      <c r="H294" s="184">
        <v>40</v>
      </c>
      <c r="I294" s="185"/>
      <c r="J294" s="186">
        <f t="shared" si="74"/>
        <v>0</v>
      </c>
      <c r="K294" s="182" t="s">
        <v>20</v>
      </c>
      <c r="L294" s="41"/>
      <c r="M294" s="187" t="s">
        <v>20</v>
      </c>
      <c r="N294" s="188" t="s">
        <v>43</v>
      </c>
      <c r="O294" s="66"/>
      <c r="P294" s="189">
        <f t="shared" si="75"/>
        <v>0</v>
      </c>
      <c r="Q294" s="189">
        <v>0</v>
      </c>
      <c r="R294" s="189">
        <f t="shared" si="76"/>
        <v>0</v>
      </c>
      <c r="S294" s="189">
        <v>0</v>
      </c>
      <c r="T294" s="190">
        <f t="shared" si="77"/>
        <v>0</v>
      </c>
      <c r="U294" s="36"/>
      <c r="V294" s="36"/>
      <c r="W294" s="36"/>
      <c r="X294" s="36"/>
      <c r="Y294" s="36"/>
      <c r="Z294" s="36"/>
      <c r="AA294" s="36"/>
      <c r="AB294" s="36"/>
      <c r="AC294" s="36"/>
      <c r="AD294" s="36"/>
      <c r="AE294" s="36"/>
      <c r="AR294" s="191" t="s">
        <v>171</v>
      </c>
      <c r="AT294" s="191" t="s">
        <v>166</v>
      </c>
      <c r="AU294" s="191" t="s">
        <v>8</v>
      </c>
      <c r="AY294" s="19" t="s">
        <v>164</v>
      </c>
      <c r="BE294" s="192">
        <f t="shared" si="78"/>
        <v>0</v>
      </c>
      <c r="BF294" s="192">
        <f t="shared" si="79"/>
        <v>0</v>
      </c>
      <c r="BG294" s="192">
        <f t="shared" si="80"/>
        <v>0</v>
      </c>
      <c r="BH294" s="192">
        <f t="shared" si="81"/>
        <v>0</v>
      </c>
      <c r="BI294" s="192">
        <f t="shared" si="82"/>
        <v>0</v>
      </c>
      <c r="BJ294" s="19" t="s">
        <v>8</v>
      </c>
      <c r="BK294" s="192">
        <f t="shared" si="83"/>
        <v>0</v>
      </c>
      <c r="BL294" s="19" t="s">
        <v>171</v>
      </c>
      <c r="BM294" s="191" t="s">
        <v>2983</v>
      </c>
    </row>
    <row r="295" spans="1:65" s="2" customFormat="1" ht="16.5" customHeight="1">
      <c r="A295" s="36"/>
      <c r="B295" s="37"/>
      <c r="C295" s="180" t="s">
        <v>1795</v>
      </c>
      <c r="D295" s="180" t="s">
        <v>166</v>
      </c>
      <c r="E295" s="181" t="s">
        <v>2984</v>
      </c>
      <c r="F295" s="182" t="s">
        <v>2985</v>
      </c>
      <c r="G295" s="183" t="s">
        <v>1890</v>
      </c>
      <c r="H295" s="184">
        <v>1</v>
      </c>
      <c r="I295" s="185"/>
      <c r="J295" s="186">
        <f t="shared" si="74"/>
        <v>0</v>
      </c>
      <c r="K295" s="182" t="s">
        <v>20</v>
      </c>
      <c r="L295" s="41"/>
      <c r="M295" s="187" t="s">
        <v>20</v>
      </c>
      <c r="N295" s="188" t="s">
        <v>43</v>
      </c>
      <c r="O295" s="66"/>
      <c r="P295" s="189">
        <f t="shared" si="75"/>
        <v>0</v>
      </c>
      <c r="Q295" s="189">
        <v>0</v>
      </c>
      <c r="R295" s="189">
        <f t="shared" si="76"/>
        <v>0</v>
      </c>
      <c r="S295" s="189">
        <v>0</v>
      </c>
      <c r="T295" s="190">
        <f t="shared" si="77"/>
        <v>0</v>
      </c>
      <c r="U295" s="36"/>
      <c r="V295" s="36"/>
      <c r="W295" s="36"/>
      <c r="X295" s="36"/>
      <c r="Y295" s="36"/>
      <c r="Z295" s="36"/>
      <c r="AA295" s="36"/>
      <c r="AB295" s="36"/>
      <c r="AC295" s="36"/>
      <c r="AD295" s="36"/>
      <c r="AE295" s="36"/>
      <c r="AR295" s="191" t="s">
        <v>171</v>
      </c>
      <c r="AT295" s="191" t="s">
        <v>166</v>
      </c>
      <c r="AU295" s="191" t="s">
        <v>8</v>
      </c>
      <c r="AY295" s="19" t="s">
        <v>164</v>
      </c>
      <c r="BE295" s="192">
        <f t="shared" si="78"/>
        <v>0</v>
      </c>
      <c r="BF295" s="192">
        <f t="shared" si="79"/>
        <v>0</v>
      </c>
      <c r="BG295" s="192">
        <f t="shared" si="80"/>
        <v>0</v>
      </c>
      <c r="BH295" s="192">
        <f t="shared" si="81"/>
        <v>0</v>
      </c>
      <c r="BI295" s="192">
        <f t="shared" si="82"/>
        <v>0</v>
      </c>
      <c r="BJ295" s="19" t="s">
        <v>8</v>
      </c>
      <c r="BK295" s="192">
        <f t="shared" si="83"/>
        <v>0</v>
      </c>
      <c r="BL295" s="19" t="s">
        <v>171</v>
      </c>
      <c r="BM295" s="191" t="s">
        <v>2986</v>
      </c>
    </row>
    <row r="296" spans="1:65" s="2" customFormat="1" ht="16.5" customHeight="1">
      <c r="A296" s="36"/>
      <c r="B296" s="37"/>
      <c r="C296" s="180" t="s">
        <v>1800</v>
      </c>
      <c r="D296" s="180" t="s">
        <v>166</v>
      </c>
      <c r="E296" s="181" t="s">
        <v>2987</v>
      </c>
      <c r="F296" s="182" t="s">
        <v>2988</v>
      </c>
      <c r="G296" s="183" t="s">
        <v>1890</v>
      </c>
      <c r="H296" s="184">
        <v>1</v>
      </c>
      <c r="I296" s="185"/>
      <c r="J296" s="186">
        <f t="shared" si="74"/>
        <v>0</v>
      </c>
      <c r="K296" s="182" t="s">
        <v>20</v>
      </c>
      <c r="L296" s="41"/>
      <c r="M296" s="187" t="s">
        <v>20</v>
      </c>
      <c r="N296" s="188" t="s">
        <v>43</v>
      </c>
      <c r="O296" s="66"/>
      <c r="P296" s="189">
        <f t="shared" si="75"/>
        <v>0</v>
      </c>
      <c r="Q296" s="189">
        <v>0</v>
      </c>
      <c r="R296" s="189">
        <f t="shared" si="76"/>
        <v>0</v>
      </c>
      <c r="S296" s="189">
        <v>0</v>
      </c>
      <c r="T296" s="190">
        <f t="shared" si="77"/>
        <v>0</v>
      </c>
      <c r="U296" s="36"/>
      <c r="V296" s="36"/>
      <c r="W296" s="36"/>
      <c r="X296" s="36"/>
      <c r="Y296" s="36"/>
      <c r="Z296" s="36"/>
      <c r="AA296" s="36"/>
      <c r="AB296" s="36"/>
      <c r="AC296" s="36"/>
      <c r="AD296" s="36"/>
      <c r="AE296" s="36"/>
      <c r="AR296" s="191" t="s">
        <v>171</v>
      </c>
      <c r="AT296" s="191" t="s">
        <v>166</v>
      </c>
      <c r="AU296" s="191" t="s">
        <v>8</v>
      </c>
      <c r="AY296" s="19" t="s">
        <v>164</v>
      </c>
      <c r="BE296" s="192">
        <f t="shared" si="78"/>
        <v>0</v>
      </c>
      <c r="BF296" s="192">
        <f t="shared" si="79"/>
        <v>0</v>
      </c>
      <c r="BG296" s="192">
        <f t="shared" si="80"/>
        <v>0</v>
      </c>
      <c r="BH296" s="192">
        <f t="shared" si="81"/>
        <v>0</v>
      </c>
      <c r="BI296" s="192">
        <f t="shared" si="82"/>
        <v>0</v>
      </c>
      <c r="BJ296" s="19" t="s">
        <v>8</v>
      </c>
      <c r="BK296" s="192">
        <f t="shared" si="83"/>
        <v>0</v>
      </c>
      <c r="BL296" s="19" t="s">
        <v>171</v>
      </c>
      <c r="BM296" s="191" t="s">
        <v>2989</v>
      </c>
    </row>
    <row r="297" spans="1:65" s="2" customFormat="1" ht="16.5" customHeight="1">
      <c r="A297" s="36"/>
      <c r="B297" s="37"/>
      <c r="C297" s="180" t="s">
        <v>1805</v>
      </c>
      <c r="D297" s="180" t="s">
        <v>166</v>
      </c>
      <c r="E297" s="181" t="s">
        <v>2990</v>
      </c>
      <c r="F297" s="182" t="s">
        <v>2991</v>
      </c>
      <c r="G297" s="183" t="s">
        <v>213</v>
      </c>
      <c r="H297" s="184">
        <v>200</v>
      </c>
      <c r="I297" s="185"/>
      <c r="J297" s="186">
        <f t="shared" si="74"/>
        <v>0</v>
      </c>
      <c r="K297" s="182" t="s">
        <v>20</v>
      </c>
      <c r="L297" s="41"/>
      <c r="M297" s="187" t="s">
        <v>20</v>
      </c>
      <c r="N297" s="188" t="s">
        <v>43</v>
      </c>
      <c r="O297" s="66"/>
      <c r="P297" s="189">
        <f t="shared" si="75"/>
        <v>0</v>
      </c>
      <c r="Q297" s="189">
        <v>0</v>
      </c>
      <c r="R297" s="189">
        <f t="shared" si="76"/>
        <v>0</v>
      </c>
      <c r="S297" s="189">
        <v>0</v>
      </c>
      <c r="T297" s="190">
        <f t="shared" si="77"/>
        <v>0</v>
      </c>
      <c r="U297" s="36"/>
      <c r="V297" s="36"/>
      <c r="W297" s="36"/>
      <c r="X297" s="36"/>
      <c r="Y297" s="36"/>
      <c r="Z297" s="36"/>
      <c r="AA297" s="36"/>
      <c r="AB297" s="36"/>
      <c r="AC297" s="36"/>
      <c r="AD297" s="36"/>
      <c r="AE297" s="36"/>
      <c r="AR297" s="191" t="s">
        <v>171</v>
      </c>
      <c r="AT297" s="191" t="s">
        <v>166</v>
      </c>
      <c r="AU297" s="191" t="s">
        <v>8</v>
      </c>
      <c r="AY297" s="19" t="s">
        <v>164</v>
      </c>
      <c r="BE297" s="192">
        <f t="shared" si="78"/>
        <v>0</v>
      </c>
      <c r="BF297" s="192">
        <f t="shared" si="79"/>
        <v>0</v>
      </c>
      <c r="BG297" s="192">
        <f t="shared" si="80"/>
        <v>0</v>
      </c>
      <c r="BH297" s="192">
        <f t="shared" si="81"/>
        <v>0</v>
      </c>
      <c r="BI297" s="192">
        <f t="shared" si="82"/>
        <v>0</v>
      </c>
      <c r="BJ297" s="19" t="s">
        <v>8</v>
      </c>
      <c r="BK297" s="192">
        <f t="shared" si="83"/>
        <v>0</v>
      </c>
      <c r="BL297" s="19" t="s">
        <v>171</v>
      </c>
      <c r="BM297" s="191" t="s">
        <v>2992</v>
      </c>
    </row>
    <row r="298" spans="1:65" s="2" customFormat="1" ht="16.5" customHeight="1">
      <c r="A298" s="36"/>
      <c r="B298" s="37"/>
      <c r="C298" s="180" t="s">
        <v>1811</v>
      </c>
      <c r="D298" s="180" t="s">
        <v>166</v>
      </c>
      <c r="E298" s="181" t="s">
        <v>2993</v>
      </c>
      <c r="F298" s="182" t="s">
        <v>2994</v>
      </c>
      <c r="G298" s="183" t="s">
        <v>1890</v>
      </c>
      <c r="H298" s="184">
        <v>1</v>
      </c>
      <c r="I298" s="185"/>
      <c r="J298" s="186">
        <f t="shared" si="74"/>
        <v>0</v>
      </c>
      <c r="K298" s="182" t="s">
        <v>20</v>
      </c>
      <c r="L298" s="41"/>
      <c r="M298" s="187" t="s">
        <v>20</v>
      </c>
      <c r="N298" s="188" t="s">
        <v>43</v>
      </c>
      <c r="O298" s="66"/>
      <c r="P298" s="189">
        <f t="shared" si="75"/>
        <v>0</v>
      </c>
      <c r="Q298" s="189">
        <v>0</v>
      </c>
      <c r="R298" s="189">
        <f t="shared" si="76"/>
        <v>0</v>
      </c>
      <c r="S298" s="189">
        <v>0</v>
      </c>
      <c r="T298" s="190">
        <f t="shared" si="77"/>
        <v>0</v>
      </c>
      <c r="U298" s="36"/>
      <c r="V298" s="36"/>
      <c r="W298" s="36"/>
      <c r="X298" s="36"/>
      <c r="Y298" s="36"/>
      <c r="Z298" s="36"/>
      <c r="AA298" s="36"/>
      <c r="AB298" s="36"/>
      <c r="AC298" s="36"/>
      <c r="AD298" s="36"/>
      <c r="AE298" s="36"/>
      <c r="AR298" s="191" t="s">
        <v>171</v>
      </c>
      <c r="AT298" s="191" t="s">
        <v>166</v>
      </c>
      <c r="AU298" s="191" t="s">
        <v>8</v>
      </c>
      <c r="AY298" s="19" t="s">
        <v>164</v>
      </c>
      <c r="BE298" s="192">
        <f t="shared" si="78"/>
        <v>0</v>
      </c>
      <c r="BF298" s="192">
        <f t="shared" si="79"/>
        <v>0</v>
      </c>
      <c r="BG298" s="192">
        <f t="shared" si="80"/>
        <v>0</v>
      </c>
      <c r="BH298" s="192">
        <f t="shared" si="81"/>
        <v>0</v>
      </c>
      <c r="BI298" s="192">
        <f t="shared" si="82"/>
        <v>0</v>
      </c>
      <c r="BJ298" s="19" t="s">
        <v>8</v>
      </c>
      <c r="BK298" s="192">
        <f t="shared" si="83"/>
        <v>0</v>
      </c>
      <c r="BL298" s="19" t="s">
        <v>171</v>
      </c>
      <c r="BM298" s="191" t="s">
        <v>2995</v>
      </c>
    </row>
    <row r="299" spans="1:65" s="2" customFormat="1" ht="16.5" customHeight="1">
      <c r="A299" s="36"/>
      <c r="B299" s="37"/>
      <c r="C299" s="180" t="s">
        <v>1818</v>
      </c>
      <c r="D299" s="180" t="s">
        <v>166</v>
      </c>
      <c r="E299" s="181" t="s">
        <v>2996</v>
      </c>
      <c r="F299" s="182" t="s">
        <v>2997</v>
      </c>
      <c r="G299" s="183" t="s">
        <v>332</v>
      </c>
      <c r="H299" s="184">
        <v>1</v>
      </c>
      <c r="I299" s="185"/>
      <c r="J299" s="186">
        <f t="shared" si="74"/>
        <v>0</v>
      </c>
      <c r="K299" s="182" t="s">
        <v>20</v>
      </c>
      <c r="L299" s="41"/>
      <c r="M299" s="187" t="s">
        <v>20</v>
      </c>
      <c r="N299" s="188" t="s">
        <v>43</v>
      </c>
      <c r="O299" s="66"/>
      <c r="P299" s="189">
        <f t="shared" si="75"/>
        <v>0</v>
      </c>
      <c r="Q299" s="189">
        <v>0</v>
      </c>
      <c r="R299" s="189">
        <f t="shared" si="76"/>
        <v>0</v>
      </c>
      <c r="S299" s="189">
        <v>0</v>
      </c>
      <c r="T299" s="190">
        <f t="shared" si="77"/>
        <v>0</v>
      </c>
      <c r="U299" s="36"/>
      <c r="V299" s="36"/>
      <c r="W299" s="36"/>
      <c r="X299" s="36"/>
      <c r="Y299" s="36"/>
      <c r="Z299" s="36"/>
      <c r="AA299" s="36"/>
      <c r="AB299" s="36"/>
      <c r="AC299" s="36"/>
      <c r="AD299" s="36"/>
      <c r="AE299" s="36"/>
      <c r="AR299" s="191" t="s">
        <v>171</v>
      </c>
      <c r="AT299" s="191" t="s">
        <v>166</v>
      </c>
      <c r="AU299" s="191" t="s">
        <v>8</v>
      </c>
      <c r="AY299" s="19" t="s">
        <v>164</v>
      </c>
      <c r="BE299" s="192">
        <f t="shared" si="78"/>
        <v>0</v>
      </c>
      <c r="BF299" s="192">
        <f t="shared" si="79"/>
        <v>0</v>
      </c>
      <c r="BG299" s="192">
        <f t="shared" si="80"/>
        <v>0</v>
      </c>
      <c r="BH299" s="192">
        <f t="shared" si="81"/>
        <v>0</v>
      </c>
      <c r="BI299" s="192">
        <f t="shared" si="82"/>
        <v>0</v>
      </c>
      <c r="BJ299" s="19" t="s">
        <v>8</v>
      </c>
      <c r="BK299" s="192">
        <f t="shared" si="83"/>
        <v>0</v>
      </c>
      <c r="BL299" s="19" t="s">
        <v>171</v>
      </c>
      <c r="BM299" s="191" t="s">
        <v>2998</v>
      </c>
    </row>
    <row r="300" spans="1:65" s="2" customFormat="1" ht="16.5" customHeight="1">
      <c r="A300" s="36"/>
      <c r="B300" s="37"/>
      <c r="C300" s="180" t="s">
        <v>1823</v>
      </c>
      <c r="D300" s="180" t="s">
        <v>166</v>
      </c>
      <c r="E300" s="181" t="s">
        <v>2999</v>
      </c>
      <c r="F300" s="182" t="s">
        <v>3000</v>
      </c>
      <c r="G300" s="183" t="s">
        <v>332</v>
      </c>
      <c r="H300" s="184">
        <v>1</v>
      </c>
      <c r="I300" s="185"/>
      <c r="J300" s="186">
        <f t="shared" si="74"/>
        <v>0</v>
      </c>
      <c r="K300" s="182" t="s">
        <v>20</v>
      </c>
      <c r="L300" s="41"/>
      <c r="M300" s="187" t="s">
        <v>20</v>
      </c>
      <c r="N300" s="188" t="s">
        <v>43</v>
      </c>
      <c r="O300" s="66"/>
      <c r="P300" s="189">
        <f t="shared" si="75"/>
        <v>0</v>
      </c>
      <c r="Q300" s="189">
        <v>0</v>
      </c>
      <c r="R300" s="189">
        <f t="shared" si="76"/>
        <v>0</v>
      </c>
      <c r="S300" s="189">
        <v>0</v>
      </c>
      <c r="T300" s="190">
        <f t="shared" si="77"/>
        <v>0</v>
      </c>
      <c r="U300" s="36"/>
      <c r="V300" s="36"/>
      <c r="W300" s="36"/>
      <c r="X300" s="36"/>
      <c r="Y300" s="36"/>
      <c r="Z300" s="36"/>
      <c r="AA300" s="36"/>
      <c r="AB300" s="36"/>
      <c r="AC300" s="36"/>
      <c r="AD300" s="36"/>
      <c r="AE300" s="36"/>
      <c r="AR300" s="191" t="s">
        <v>171</v>
      </c>
      <c r="AT300" s="191" t="s">
        <v>166</v>
      </c>
      <c r="AU300" s="191" t="s">
        <v>8</v>
      </c>
      <c r="AY300" s="19" t="s">
        <v>164</v>
      </c>
      <c r="BE300" s="192">
        <f t="shared" si="78"/>
        <v>0</v>
      </c>
      <c r="BF300" s="192">
        <f t="shared" si="79"/>
        <v>0</v>
      </c>
      <c r="BG300" s="192">
        <f t="shared" si="80"/>
        <v>0</v>
      </c>
      <c r="BH300" s="192">
        <f t="shared" si="81"/>
        <v>0</v>
      </c>
      <c r="BI300" s="192">
        <f t="shared" si="82"/>
        <v>0</v>
      </c>
      <c r="BJ300" s="19" t="s">
        <v>8</v>
      </c>
      <c r="BK300" s="192">
        <f t="shared" si="83"/>
        <v>0</v>
      </c>
      <c r="BL300" s="19" t="s">
        <v>171</v>
      </c>
      <c r="BM300" s="191" t="s">
        <v>3001</v>
      </c>
    </row>
    <row r="301" spans="1:65" s="2" customFormat="1" ht="16.5" customHeight="1">
      <c r="A301" s="36"/>
      <c r="B301" s="37"/>
      <c r="C301" s="180" t="s">
        <v>1828</v>
      </c>
      <c r="D301" s="180" t="s">
        <v>166</v>
      </c>
      <c r="E301" s="181" t="s">
        <v>3002</v>
      </c>
      <c r="F301" s="182" t="s">
        <v>3003</v>
      </c>
      <c r="G301" s="183" t="s">
        <v>332</v>
      </c>
      <c r="H301" s="184">
        <v>1</v>
      </c>
      <c r="I301" s="185"/>
      <c r="J301" s="186">
        <f t="shared" si="74"/>
        <v>0</v>
      </c>
      <c r="K301" s="182" t="s">
        <v>20</v>
      </c>
      <c r="L301" s="41"/>
      <c r="M301" s="187" t="s">
        <v>20</v>
      </c>
      <c r="N301" s="188" t="s">
        <v>43</v>
      </c>
      <c r="O301" s="66"/>
      <c r="P301" s="189">
        <f t="shared" si="75"/>
        <v>0</v>
      </c>
      <c r="Q301" s="189">
        <v>0</v>
      </c>
      <c r="R301" s="189">
        <f t="shared" si="76"/>
        <v>0</v>
      </c>
      <c r="S301" s="189">
        <v>0</v>
      </c>
      <c r="T301" s="190">
        <f t="shared" si="77"/>
        <v>0</v>
      </c>
      <c r="U301" s="36"/>
      <c r="V301" s="36"/>
      <c r="W301" s="36"/>
      <c r="X301" s="36"/>
      <c r="Y301" s="36"/>
      <c r="Z301" s="36"/>
      <c r="AA301" s="36"/>
      <c r="AB301" s="36"/>
      <c r="AC301" s="36"/>
      <c r="AD301" s="36"/>
      <c r="AE301" s="36"/>
      <c r="AR301" s="191" t="s">
        <v>171</v>
      </c>
      <c r="AT301" s="191" t="s">
        <v>166</v>
      </c>
      <c r="AU301" s="191" t="s">
        <v>8</v>
      </c>
      <c r="AY301" s="19" t="s">
        <v>164</v>
      </c>
      <c r="BE301" s="192">
        <f t="shared" si="78"/>
        <v>0</v>
      </c>
      <c r="BF301" s="192">
        <f t="shared" si="79"/>
        <v>0</v>
      </c>
      <c r="BG301" s="192">
        <f t="shared" si="80"/>
        <v>0</v>
      </c>
      <c r="BH301" s="192">
        <f t="shared" si="81"/>
        <v>0</v>
      </c>
      <c r="BI301" s="192">
        <f t="shared" si="82"/>
        <v>0</v>
      </c>
      <c r="BJ301" s="19" t="s">
        <v>8</v>
      </c>
      <c r="BK301" s="192">
        <f t="shared" si="83"/>
        <v>0</v>
      </c>
      <c r="BL301" s="19" t="s">
        <v>171</v>
      </c>
      <c r="BM301" s="191" t="s">
        <v>3004</v>
      </c>
    </row>
    <row r="302" spans="1:65" s="2" customFormat="1" ht="16.5" customHeight="1">
      <c r="A302" s="36"/>
      <c r="B302" s="37"/>
      <c r="C302" s="180" t="s">
        <v>1833</v>
      </c>
      <c r="D302" s="180" t="s">
        <v>166</v>
      </c>
      <c r="E302" s="181" t="s">
        <v>3005</v>
      </c>
      <c r="F302" s="182" t="s">
        <v>3006</v>
      </c>
      <c r="G302" s="183" t="s">
        <v>332</v>
      </c>
      <c r="H302" s="184">
        <v>1</v>
      </c>
      <c r="I302" s="185"/>
      <c r="J302" s="186">
        <f t="shared" si="74"/>
        <v>0</v>
      </c>
      <c r="K302" s="182" t="s">
        <v>20</v>
      </c>
      <c r="L302" s="41"/>
      <c r="M302" s="187" t="s">
        <v>20</v>
      </c>
      <c r="N302" s="188" t="s">
        <v>43</v>
      </c>
      <c r="O302" s="66"/>
      <c r="P302" s="189">
        <f t="shared" si="75"/>
        <v>0</v>
      </c>
      <c r="Q302" s="189">
        <v>0</v>
      </c>
      <c r="R302" s="189">
        <f t="shared" si="76"/>
        <v>0</v>
      </c>
      <c r="S302" s="189">
        <v>0</v>
      </c>
      <c r="T302" s="190">
        <f t="shared" si="77"/>
        <v>0</v>
      </c>
      <c r="U302" s="36"/>
      <c r="V302" s="36"/>
      <c r="W302" s="36"/>
      <c r="X302" s="36"/>
      <c r="Y302" s="36"/>
      <c r="Z302" s="36"/>
      <c r="AA302" s="36"/>
      <c r="AB302" s="36"/>
      <c r="AC302" s="36"/>
      <c r="AD302" s="36"/>
      <c r="AE302" s="36"/>
      <c r="AR302" s="191" t="s">
        <v>171</v>
      </c>
      <c r="AT302" s="191" t="s">
        <v>166</v>
      </c>
      <c r="AU302" s="191" t="s">
        <v>8</v>
      </c>
      <c r="AY302" s="19" t="s">
        <v>164</v>
      </c>
      <c r="BE302" s="192">
        <f t="shared" si="78"/>
        <v>0</v>
      </c>
      <c r="BF302" s="192">
        <f t="shared" si="79"/>
        <v>0</v>
      </c>
      <c r="BG302" s="192">
        <f t="shared" si="80"/>
        <v>0</v>
      </c>
      <c r="BH302" s="192">
        <f t="shared" si="81"/>
        <v>0</v>
      </c>
      <c r="BI302" s="192">
        <f t="shared" si="82"/>
        <v>0</v>
      </c>
      <c r="BJ302" s="19" t="s">
        <v>8</v>
      </c>
      <c r="BK302" s="192">
        <f t="shared" si="83"/>
        <v>0</v>
      </c>
      <c r="BL302" s="19" t="s">
        <v>171</v>
      </c>
      <c r="BM302" s="191" t="s">
        <v>3007</v>
      </c>
    </row>
    <row r="303" spans="1:65" s="12" customFormat="1" ht="25.9" customHeight="1">
      <c r="B303" s="164"/>
      <c r="C303" s="165"/>
      <c r="D303" s="166" t="s">
        <v>71</v>
      </c>
      <c r="E303" s="167" t="s">
        <v>3008</v>
      </c>
      <c r="F303" s="167" t="s">
        <v>3009</v>
      </c>
      <c r="G303" s="165"/>
      <c r="H303" s="165"/>
      <c r="I303" s="168"/>
      <c r="J303" s="169">
        <f>BK303</f>
        <v>0</v>
      </c>
      <c r="K303" s="165"/>
      <c r="L303" s="170"/>
      <c r="M303" s="171"/>
      <c r="N303" s="172"/>
      <c r="O303" s="172"/>
      <c r="P303" s="173">
        <f>SUM(P304:P308)</f>
        <v>0</v>
      </c>
      <c r="Q303" s="172"/>
      <c r="R303" s="173">
        <f>SUM(R304:R308)</f>
        <v>0</v>
      </c>
      <c r="S303" s="172"/>
      <c r="T303" s="174">
        <f>SUM(T304:T308)</f>
        <v>0</v>
      </c>
      <c r="AR303" s="175" t="s">
        <v>8</v>
      </c>
      <c r="AT303" s="176" t="s">
        <v>71</v>
      </c>
      <c r="AU303" s="176" t="s">
        <v>72</v>
      </c>
      <c r="AY303" s="175" t="s">
        <v>164</v>
      </c>
      <c r="BK303" s="177">
        <f>SUM(BK304:BK308)</f>
        <v>0</v>
      </c>
    </row>
    <row r="304" spans="1:65" s="2" customFormat="1" ht="16.5" customHeight="1">
      <c r="A304" s="36"/>
      <c r="B304" s="37"/>
      <c r="C304" s="180" t="s">
        <v>1840</v>
      </c>
      <c r="D304" s="180" t="s">
        <v>166</v>
      </c>
      <c r="E304" s="181" t="s">
        <v>3010</v>
      </c>
      <c r="F304" s="182" t="s">
        <v>3011</v>
      </c>
      <c r="G304" s="183" t="s">
        <v>3012</v>
      </c>
      <c r="H304" s="184">
        <v>4</v>
      </c>
      <c r="I304" s="185"/>
      <c r="J304" s="186">
        <f>ROUND(I304*H304,0)</f>
        <v>0</v>
      </c>
      <c r="K304" s="182" t="s">
        <v>20</v>
      </c>
      <c r="L304" s="41"/>
      <c r="M304" s="187" t="s">
        <v>20</v>
      </c>
      <c r="N304" s="188" t="s">
        <v>43</v>
      </c>
      <c r="O304" s="66"/>
      <c r="P304" s="189">
        <f>O304*H304</f>
        <v>0</v>
      </c>
      <c r="Q304" s="189">
        <v>0</v>
      </c>
      <c r="R304" s="189">
        <f>Q304*H304</f>
        <v>0</v>
      </c>
      <c r="S304" s="189">
        <v>0</v>
      </c>
      <c r="T304" s="190">
        <f>S304*H304</f>
        <v>0</v>
      </c>
      <c r="U304" s="36"/>
      <c r="V304" s="36"/>
      <c r="W304" s="36"/>
      <c r="X304" s="36"/>
      <c r="Y304" s="36"/>
      <c r="Z304" s="36"/>
      <c r="AA304" s="36"/>
      <c r="AB304" s="36"/>
      <c r="AC304" s="36"/>
      <c r="AD304" s="36"/>
      <c r="AE304" s="36"/>
      <c r="AR304" s="191" t="s">
        <v>171</v>
      </c>
      <c r="AT304" s="191" t="s">
        <v>166</v>
      </c>
      <c r="AU304" s="191" t="s">
        <v>8</v>
      </c>
      <c r="AY304" s="19" t="s">
        <v>164</v>
      </c>
      <c r="BE304" s="192">
        <f>IF(N304="základní",J304,0)</f>
        <v>0</v>
      </c>
      <c r="BF304" s="192">
        <f>IF(N304="snížená",J304,0)</f>
        <v>0</v>
      </c>
      <c r="BG304" s="192">
        <f>IF(N304="zákl. přenesená",J304,0)</f>
        <v>0</v>
      </c>
      <c r="BH304" s="192">
        <f>IF(N304="sníž. přenesená",J304,0)</f>
        <v>0</v>
      </c>
      <c r="BI304" s="192">
        <f>IF(N304="nulová",J304,0)</f>
        <v>0</v>
      </c>
      <c r="BJ304" s="19" t="s">
        <v>8</v>
      </c>
      <c r="BK304" s="192">
        <f>ROUND(I304*H304,0)</f>
        <v>0</v>
      </c>
      <c r="BL304" s="19" t="s">
        <v>171</v>
      </c>
      <c r="BM304" s="191" t="s">
        <v>3013</v>
      </c>
    </row>
    <row r="305" spans="1:65" s="2" customFormat="1" ht="16.5" customHeight="1">
      <c r="A305" s="36"/>
      <c r="B305" s="37"/>
      <c r="C305" s="180" t="s">
        <v>1847</v>
      </c>
      <c r="D305" s="180" t="s">
        <v>166</v>
      </c>
      <c r="E305" s="181" t="s">
        <v>3014</v>
      </c>
      <c r="F305" s="182" t="s">
        <v>3015</v>
      </c>
      <c r="G305" s="183" t="s">
        <v>213</v>
      </c>
      <c r="H305" s="184">
        <v>20</v>
      </c>
      <c r="I305" s="185"/>
      <c r="J305" s="186">
        <f>ROUND(I305*H305,0)</f>
        <v>0</v>
      </c>
      <c r="K305" s="182" t="s">
        <v>20</v>
      </c>
      <c r="L305" s="41"/>
      <c r="M305" s="187" t="s">
        <v>20</v>
      </c>
      <c r="N305" s="188" t="s">
        <v>43</v>
      </c>
      <c r="O305" s="66"/>
      <c r="P305" s="189">
        <f>O305*H305</f>
        <v>0</v>
      </c>
      <c r="Q305" s="189">
        <v>0</v>
      </c>
      <c r="R305" s="189">
        <f>Q305*H305</f>
        <v>0</v>
      </c>
      <c r="S305" s="189">
        <v>0</v>
      </c>
      <c r="T305" s="190">
        <f>S305*H305</f>
        <v>0</v>
      </c>
      <c r="U305" s="36"/>
      <c r="V305" s="36"/>
      <c r="W305" s="36"/>
      <c r="X305" s="36"/>
      <c r="Y305" s="36"/>
      <c r="Z305" s="36"/>
      <c r="AA305" s="36"/>
      <c r="AB305" s="36"/>
      <c r="AC305" s="36"/>
      <c r="AD305" s="36"/>
      <c r="AE305" s="36"/>
      <c r="AR305" s="191" t="s">
        <v>171</v>
      </c>
      <c r="AT305" s="191" t="s">
        <v>166</v>
      </c>
      <c r="AU305" s="191" t="s">
        <v>8</v>
      </c>
      <c r="AY305" s="19" t="s">
        <v>164</v>
      </c>
      <c r="BE305" s="192">
        <f>IF(N305="základní",J305,0)</f>
        <v>0</v>
      </c>
      <c r="BF305" s="192">
        <f>IF(N305="snížená",J305,0)</f>
        <v>0</v>
      </c>
      <c r="BG305" s="192">
        <f>IF(N305="zákl. přenesená",J305,0)</f>
        <v>0</v>
      </c>
      <c r="BH305" s="192">
        <f>IF(N305="sníž. přenesená",J305,0)</f>
        <v>0</v>
      </c>
      <c r="BI305" s="192">
        <f>IF(N305="nulová",J305,0)</f>
        <v>0</v>
      </c>
      <c r="BJ305" s="19" t="s">
        <v>8</v>
      </c>
      <c r="BK305" s="192">
        <f>ROUND(I305*H305,0)</f>
        <v>0</v>
      </c>
      <c r="BL305" s="19" t="s">
        <v>171</v>
      </c>
      <c r="BM305" s="191" t="s">
        <v>3016</v>
      </c>
    </row>
    <row r="306" spans="1:65" s="2" customFormat="1" ht="16.5" customHeight="1">
      <c r="A306" s="36"/>
      <c r="B306" s="37"/>
      <c r="C306" s="180" t="s">
        <v>1852</v>
      </c>
      <c r="D306" s="180" t="s">
        <v>166</v>
      </c>
      <c r="E306" s="181" t="s">
        <v>3017</v>
      </c>
      <c r="F306" s="182" t="s">
        <v>3018</v>
      </c>
      <c r="G306" s="183" t="s">
        <v>332</v>
      </c>
      <c r="H306" s="184">
        <v>1</v>
      </c>
      <c r="I306" s="185"/>
      <c r="J306" s="186">
        <f>ROUND(I306*H306,0)</f>
        <v>0</v>
      </c>
      <c r="K306" s="182" t="s">
        <v>20</v>
      </c>
      <c r="L306" s="41"/>
      <c r="M306" s="187" t="s">
        <v>20</v>
      </c>
      <c r="N306" s="188" t="s">
        <v>43</v>
      </c>
      <c r="O306" s="66"/>
      <c r="P306" s="189">
        <f>O306*H306</f>
        <v>0</v>
      </c>
      <c r="Q306" s="189">
        <v>0</v>
      </c>
      <c r="R306" s="189">
        <f>Q306*H306</f>
        <v>0</v>
      </c>
      <c r="S306" s="189">
        <v>0</v>
      </c>
      <c r="T306" s="190">
        <f>S306*H306</f>
        <v>0</v>
      </c>
      <c r="U306" s="36"/>
      <c r="V306" s="36"/>
      <c r="W306" s="36"/>
      <c r="X306" s="36"/>
      <c r="Y306" s="36"/>
      <c r="Z306" s="36"/>
      <c r="AA306" s="36"/>
      <c r="AB306" s="36"/>
      <c r="AC306" s="36"/>
      <c r="AD306" s="36"/>
      <c r="AE306" s="36"/>
      <c r="AR306" s="191" t="s">
        <v>171</v>
      </c>
      <c r="AT306" s="191" t="s">
        <v>166</v>
      </c>
      <c r="AU306" s="191" t="s">
        <v>8</v>
      </c>
      <c r="AY306" s="19" t="s">
        <v>164</v>
      </c>
      <c r="BE306" s="192">
        <f>IF(N306="základní",J306,0)</f>
        <v>0</v>
      </c>
      <c r="BF306" s="192">
        <f>IF(N306="snížená",J306,0)</f>
        <v>0</v>
      </c>
      <c r="BG306" s="192">
        <f>IF(N306="zákl. přenesená",J306,0)</f>
        <v>0</v>
      </c>
      <c r="BH306" s="192">
        <f>IF(N306="sníž. přenesená",J306,0)</f>
        <v>0</v>
      </c>
      <c r="BI306" s="192">
        <f>IF(N306="nulová",J306,0)</f>
        <v>0</v>
      </c>
      <c r="BJ306" s="19" t="s">
        <v>8</v>
      </c>
      <c r="BK306" s="192">
        <f>ROUND(I306*H306,0)</f>
        <v>0</v>
      </c>
      <c r="BL306" s="19" t="s">
        <v>171</v>
      </c>
      <c r="BM306" s="191" t="s">
        <v>3019</v>
      </c>
    </row>
    <row r="307" spans="1:65" s="2" customFormat="1" ht="16.5" customHeight="1">
      <c r="A307" s="36"/>
      <c r="B307" s="37"/>
      <c r="C307" s="180" t="s">
        <v>1859</v>
      </c>
      <c r="D307" s="180" t="s">
        <v>166</v>
      </c>
      <c r="E307" s="181" t="s">
        <v>3020</v>
      </c>
      <c r="F307" s="182" t="s">
        <v>3021</v>
      </c>
      <c r="G307" s="183" t="s">
        <v>3012</v>
      </c>
      <c r="H307" s="184">
        <v>0.5</v>
      </c>
      <c r="I307" s="185"/>
      <c r="J307" s="186">
        <f>ROUND(I307*H307,0)</f>
        <v>0</v>
      </c>
      <c r="K307" s="182" t="s">
        <v>20</v>
      </c>
      <c r="L307" s="41"/>
      <c r="M307" s="187" t="s">
        <v>20</v>
      </c>
      <c r="N307" s="188" t="s">
        <v>43</v>
      </c>
      <c r="O307" s="66"/>
      <c r="P307" s="189">
        <f>O307*H307</f>
        <v>0</v>
      </c>
      <c r="Q307" s="189">
        <v>0</v>
      </c>
      <c r="R307" s="189">
        <f>Q307*H307</f>
        <v>0</v>
      </c>
      <c r="S307" s="189">
        <v>0</v>
      </c>
      <c r="T307" s="190">
        <f>S307*H307</f>
        <v>0</v>
      </c>
      <c r="U307" s="36"/>
      <c r="V307" s="36"/>
      <c r="W307" s="36"/>
      <c r="X307" s="36"/>
      <c r="Y307" s="36"/>
      <c r="Z307" s="36"/>
      <c r="AA307" s="36"/>
      <c r="AB307" s="36"/>
      <c r="AC307" s="36"/>
      <c r="AD307" s="36"/>
      <c r="AE307" s="36"/>
      <c r="AR307" s="191" t="s">
        <v>171</v>
      </c>
      <c r="AT307" s="191" t="s">
        <v>166</v>
      </c>
      <c r="AU307" s="191" t="s">
        <v>8</v>
      </c>
      <c r="AY307" s="19" t="s">
        <v>164</v>
      </c>
      <c r="BE307" s="192">
        <f>IF(N307="základní",J307,0)</f>
        <v>0</v>
      </c>
      <c r="BF307" s="192">
        <f>IF(N307="snížená",J307,0)</f>
        <v>0</v>
      </c>
      <c r="BG307" s="192">
        <f>IF(N307="zákl. přenesená",J307,0)</f>
        <v>0</v>
      </c>
      <c r="BH307" s="192">
        <f>IF(N307="sníž. přenesená",J307,0)</f>
        <v>0</v>
      </c>
      <c r="BI307" s="192">
        <f>IF(N307="nulová",J307,0)</f>
        <v>0</v>
      </c>
      <c r="BJ307" s="19" t="s">
        <v>8</v>
      </c>
      <c r="BK307" s="192">
        <f>ROUND(I307*H307,0)</f>
        <v>0</v>
      </c>
      <c r="BL307" s="19" t="s">
        <v>171</v>
      </c>
      <c r="BM307" s="191" t="s">
        <v>3022</v>
      </c>
    </row>
    <row r="308" spans="1:65" s="2" customFormat="1" ht="16.5" customHeight="1">
      <c r="A308" s="36"/>
      <c r="B308" s="37"/>
      <c r="C308" s="180" t="s">
        <v>1864</v>
      </c>
      <c r="D308" s="180" t="s">
        <v>166</v>
      </c>
      <c r="E308" s="181" t="s">
        <v>3023</v>
      </c>
      <c r="F308" s="182" t="s">
        <v>3003</v>
      </c>
      <c r="G308" s="183" t="s">
        <v>332</v>
      </c>
      <c r="H308" s="184">
        <v>1</v>
      </c>
      <c r="I308" s="185"/>
      <c r="J308" s="186">
        <f>ROUND(I308*H308,0)</f>
        <v>0</v>
      </c>
      <c r="K308" s="182" t="s">
        <v>20</v>
      </c>
      <c r="L308" s="41"/>
      <c r="M308" s="187" t="s">
        <v>20</v>
      </c>
      <c r="N308" s="188" t="s">
        <v>43</v>
      </c>
      <c r="O308" s="66"/>
      <c r="P308" s="189">
        <f>O308*H308</f>
        <v>0</v>
      </c>
      <c r="Q308" s="189">
        <v>0</v>
      </c>
      <c r="R308" s="189">
        <f>Q308*H308</f>
        <v>0</v>
      </c>
      <c r="S308" s="189">
        <v>0</v>
      </c>
      <c r="T308" s="190">
        <f>S308*H308</f>
        <v>0</v>
      </c>
      <c r="U308" s="36"/>
      <c r="V308" s="36"/>
      <c r="W308" s="36"/>
      <c r="X308" s="36"/>
      <c r="Y308" s="36"/>
      <c r="Z308" s="36"/>
      <c r="AA308" s="36"/>
      <c r="AB308" s="36"/>
      <c r="AC308" s="36"/>
      <c r="AD308" s="36"/>
      <c r="AE308" s="36"/>
      <c r="AR308" s="191" t="s">
        <v>171</v>
      </c>
      <c r="AT308" s="191" t="s">
        <v>166</v>
      </c>
      <c r="AU308" s="191" t="s">
        <v>8</v>
      </c>
      <c r="AY308" s="19" t="s">
        <v>164</v>
      </c>
      <c r="BE308" s="192">
        <f>IF(N308="základní",J308,0)</f>
        <v>0</v>
      </c>
      <c r="BF308" s="192">
        <f>IF(N308="snížená",J308,0)</f>
        <v>0</v>
      </c>
      <c r="BG308" s="192">
        <f>IF(N308="zákl. přenesená",J308,0)</f>
        <v>0</v>
      </c>
      <c r="BH308" s="192">
        <f>IF(N308="sníž. přenesená",J308,0)</f>
        <v>0</v>
      </c>
      <c r="BI308" s="192">
        <f>IF(N308="nulová",J308,0)</f>
        <v>0</v>
      </c>
      <c r="BJ308" s="19" t="s">
        <v>8</v>
      </c>
      <c r="BK308" s="192">
        <f>ROUND(I308*H308,0)</f>
        <v>0</v>
      </c>
      <c r="BL308" s="19" t="s">
        <v>171</v>
      </c>
      <c r="BM308" s="191" t="s">
        <v>3024</v>
      </c>
    </row>
    <row r="309" spans="1:65" s="12" customFormat="1" ht="25.9" customHeight="1">
      <c r="B309" s="164"/>
      <c r="C309" s="165"/>
      <c r="D309" s="166" t="s">
        <v>71</v>
      </c>
      <c r="E309" s="167" t="s">
        <v>3025</v>
      </c>
      <c r="F309" s="167" t="s">
        <v>3026</v>
      </c>
      <c r="G309" s="165"/>
      <c r="H309" s="165"/>
      <c r="I309" s="168"/>
      <c r="J309" s="169">
        <f>BK309</f>
        <v>0</v>
      </c>
      <c r="K309" s="165"/>
      <c r="L309" s="170"/>
      <c r="M309" s="171"/>
      <c r="N309" s="172"/>
      <c r="O309" s="172"/>
      <c r="P309" s="173">
        <f>SUM(P310:P328)</f>
        <v>0</v>
      </c>
      <c r="Q309" s="172"/>
      <c r="R309" s="173">
        <f>SUM(R310:R328)</f>
        <v>0</v>
      </c>
      <c r="S309" s="172"/>
      <c r="T309" s="174">
        <f>SUM(T310:T328)</f>
        <v>0</v>
      </c>
      <c r="AR309" s="175" t="s">
        <v>8</v>
      </c>
      <c r="AT309" s="176" t="s">
        <v>71</v>
      </c>
      <c r="AU309" s="176" t="s">
        <v>72</v>
      </c>
      <c r="AY309" s="175" t="s">
        <v>164</v>
      </c>
      <c r="BK309" s="177">
        <f>SUM(BK310:BK328)</f>
        <v>0</v>
      </c>
    </row>
    <row r="310" spans="1:65" s="2" customFormat="1" ht="16.5" customHeight="1">
      <c r="A310" s="36"/>
      <c r="B310" s="37"/>
      <c r="C310" s="180" t="s">
        <v>1870</v>
      </c>
      <c r="D310" s="180" t="s">
        <v>166</v>
      </c>
      <c r="E310" s="181" t="s">
        <v>3027</v>
      </c>
      <c r="F310" s="182" t="s">
        <v>2645</v>
      </c>
      <c r="G310" s="183" t="s">
        <v>1890</v>
      </c>
      <c r="H310" s="184">
        <v>1</v>
      </c>
      <c r="I310" s="185"/>
      <c r="J310" s="186">
        <f t="shared" ref="J310:J328" si="84">ROUND(I310*H310,0)</f>
        <v>0</v>
      </c>
      <c r="K310" s="182" t="s">
        <v>20</v>
      </c>
      <c r="L310" s="41"/>
      <c r="M310" s="187" t="s">
        <v>20</v>
      </c>
      <c r="N310" s="188" t="s">
        <v>43</v>
      </c>
      <c r="O310" s="66"/>
      <c r="P310" s="189">
        <f t="shared" ref="P310:P328" si="85">O310*H310</f>
        <v>0</v>
      </c>
      <c r="Q310" s="189">
        <v>0</v>
      </c>
      <c r="R310" s="189">
        <f t="shared" ref="R310:R328" si="86">Q310*H310</f>
        <v>0</v>
      </c>
      <c r="S310" s="189">
        <v>0</v>
      </c>
      <c r="T310" s="190">
        <f t="shared" ref="T310:T328" si="87">S310*H310</f>
        <v>0</v>
      </c>
      <c r="U310" s="36"/>
      <c r="V310" s="36"/>
      <c r="W310" s="36"/>
      <c r="X310" s="36"/>
      <c r="Y310" s="36"/>
      <c r="Z310" s="36"/>
      <c r="AA310" s="36"/>
      <c r="AB310" s="36"/>
      <c r="AC310" s="36"/>
      <c r="AD310" s="36"/>
      <c r="AE310" s="36"/>
      <c r="AR310" s="191" t="s">
        <v>171</v>
      </c>
      <c r="AT310" s="191" t="s">
        <v>166</v>
      </c>
      <c r="AU310" s="191" t="s">
        <v>8</v>
      </c>
      <c r="AY310" s="19" t="s">
        <v>164</v>
      </c>
      <c r="BE310" s="192">
        <f t="shared" ref="BE310:BE328" si="88">IF(N310="základní",J310,0)</f>
        <v>0</v>
      </c>
      <c r="BF310" s="192">
        <f t="shared" ref="BF310:BF328" si="89">IF(N310="snížená",J310,0)</f>
        <v>0</v>
      </c>
      <c r="BG310" s="192">
        <f t="shared" ref="BG310:BG328" si="90">IF(N310="zákl. přenesená",J310,0)</f>
        <v>0</v>
      </c>
      <c r="BH310" s="192">
        <f t="shared" ref="BH310:BH328" si="91">IF(N310="sníž. přenesená",J310,0)</f>
        <v>0</v>
      </c>
      <c r="BI310" s="192">
        <f t="shared" ref="BI310:BI328" si="92">IF(N310="nulová",J310,0)</f>
        <v>0</v>
      </c>
      <c r="BJ310" s="19" t="s">
        <v>8</v>
      </c>
      <c r="BK310" s="192">
        <f t="shared" ref="BK310:BK328" si="93">ROUND(I310*H310,0)</f>
        <v>0</v>
      </c>
      <c r="BL310" s="19" t="s">
        <v>171</v>
      </c>
      <c r="BM310" s="191" t="s">
        <v>3028</v>
      </c>
    </row>
    <row r="311" spans="1:65" s="2" customFormat="1" ht="24.2" customHeight="1">
      <c r="A311" s="36"/>
      <c r="B311" s="37"/>
      <c r="C311" s="180" t="s">
        <v>1872</v>
      </c>
      <c r="D311" s="180" t="s">
        <v>166</v>
      </c>
      <c r="E311" s="181" t="s">
        <v>3029</v>
      </c>
      <c r="F311" s="182" t="s">
        <v>2687</v>
      </c>
      <c r="G311" s="183" t="s">
        <v>1890</v>
      </c>
      <c r="H311" s="184">
        <v>1</v>
      </c>
      <c r="I311" s="185"/>
      <c r="J311" s="186">
        <f t="shared" si="84"/>
        <v>0</v>
      </c>
      <c r="K311" s="182" t="s">
        <v>20</v>
      </c>
      <c r="L311" s="41"/>
      <c r="M311" s="187" t="s">
        <v>20</v>
      </c>
      <c r="N311" s="188" t="s">
        <v>43</v>
      </c>
      <c r="O311" s="66"/>
      <c r="P311" s="189">
        <f t="shared" si="85"/>
        <v>0</v>
      </c>
      <c r="Q311" s="189">
        <v>0</v>
      </c>
      <c r="R311" s="189">
        <f t="shared" si="86"/>
        <v>0</v>
      </c>
      <c r="S311" s="189">
        <v>0</v>
      </c>
      <c r="T311" s="190">
        <f t="shared" si="87"/>
        <v>0</v>
      </c>
      <c r="U311" s="36"/>
      <c r="V311" s="36"/>
      <c r="W311" s="36"/>
      <c r="X311" s="36"/>
      <c r="Y311" s="36"/>
      <c r="Z311" s="36"/>
      <c r="AA311" s="36"/>
      <c r="AB311" s="36"/>
      <c r="AC311" s="36"/>
      <c r="AD311" s="36"/>
      <c r="AE311" s="36"/>
      <c r="AR311" s="191" t="s">
        <v>171</v>
      </c>
      <c r="AT311" s="191" t="s">
        <v>166</v>
      </c>
      <c r="AU311" s="191" t="s">
        <v>8</v>
      </c>
      <c r="AY311" s="19" t="s">
        <v>164</v>
      </c>
      <c r="BE311" s="192">
        <f t="shared" si="88"/>
        <v>0</v>
      </c>
      <c r="BF311" s="192">
        <f t="shared" si="89"/>
        <v>0</v>
      </c>
      <c r="BG311" s="192">
        <f t="shared" si="90"/>
        <v>0</v>
      </c>
      <c r="BH311" s="192">
        <f t="shared" si="91"/>
        <v>0</v>
      </c>
      <c r="BI311" s="192">
        <f t="shared" si="92"/>
        <v>0</v>
      </c>
      <c r="BJ311" s="19" t="s">
        <v>8</v>
      </c>
      <c r="BK311" s="192">
        <f t="shared" si="93"/>
        <v>0</v>
      </c>
      <c r="BL311" s="19" t="s">
        <v>171</v>
      </c>
      <c r="BM311" s="191" t="s">
        <v>3030</v>
      </c>
    </row>
    <row r="312" spans="1:65" s="2" customFormat="1" ht="16.5" customHeight="1">
      <c r="A312" s="36"/>
      <c r="B312" s="37"/>
      <c r="C312" s="180" t="s">
        <v>1877</v>
      </c>
      <c r="D312" s="180" t="s">
        <v>166</v>
      </c>
      <c r="E312" s="181" t="s">
        <v>3031</v>
      </c>
      <c r="F312" s="182" t="s">
        <v>3032</v>
      </c>
      <c r="G312" s="183" t="s">
        <v>1890</v>
      </c>
      <c r="H312" s="184">
        <v>4</v>
      </c>
      <c r="I312" s="185"/>
      <c r="J312" s="186">
        <f t="shared" si="84"/>
        <v>0</v>
      </c>
      <c r="K312" s="182" t="s">
        <v>20</v>
      </c>
      <c r="L312" s="41"/>
      <c r="M312" s="187" t="s">
        <v>20</v>
      </c>
      <c r="N312" s="188" t="s">
        <v>43</v>
      </c>
      <c r="O312" s="66"/>
      <c r="P312" s="189">
        <f t="shared" si="85"/>
        <v>0</v>
      </c>
      <c r="Q312" s="189">
        <v>0</v>
      </c>
      <c r="R312" s="189">
        <f t="shared" si="86"/>
        <v>0</v>
      </c>
      <c r="S312" s="189">
        <v>0</v>
      </c>
      <c r="T312" s="190">
        <f t="shared" si="87"/>
        <v>0</v>
      </c>
      <c r="U312" s="36"/>
      <c r="V312" s="36"/>
      <c r="W312" s="36"/>
      <c r="X312" s="36"/>
      <c r="Y312" s="36"/>
      <c r="Z312" s="36"/>
      <c r="AA312" s="36"/>
      <c r="AB312" s="36"/>
      <c r="AC312" s="36"/>
      <c r="AD312" s="36"/>
      <c r="AE312" s="36"/>
      <c r="AR312" s="191" t="s">
        <v>171</v>
      </c>
      <c r="AT312" s="191" t="s">
        <v>166</v>
      </c>
      <c r="AU312" s="191" t="s">
        <v>8</v>
      </c>
      <c r="AY312" s="19" t="s">
        <v>164</v>
      </c>
      <c r="BE312" s="192">
        <f t="shared" si="88"/>
        <v>0</v>
      </c>
      <c r="BF312" s="192">
        <f t="shared" si="89"/>
        <v>0</v>
      </c>
      <c r="BG312" s="192">
        <f t="shared" si="90"/>
        <v>0</v>
      </c>
      <c r="BH312" s="192">
        <f t="shared" si="91"/>
        <v>0</v>
      </c>
      <c r="BI312" s="192">
        <f t="shared" si="92"/>
        <v>0</v>
      </c>
      <c r="BJ312" s="19" t="s">
        <v>8</v>
      </c>
      <c r="BK312" s="192">
        <f t="shared" si="93"/>
        <v>0</v>
      </c>
      <c r="BL312" s="19" t="s">
        <v>171</v>
      </c>
      <c r="BM312" s="191" t="s">
        <v>3033</v>
      </c>
    </row>
    <row r="313" spans="1:65" s="2" customFormat="1" ht="16.5" customHeight="1">
      <c r="A313" s="36"/>
      <c r="B313" s="37"/>
      <c r="C313" s="180" t="s">
        <v>3034</v>
      </c>
      <c r="D313" s="180" t="s">
        <v>166</v>
      </c>
      <c r="E313" s="181" t="s">
        <v>3035</v>
      </c>
      <c r="F313" s="182" t="s">
        <v>2684</v>
      </c>
      <c r="G313" s="183" t="s">
        <v>1890</v>
      </c>
      <c r="H313" s="184">
        <v>1</v>
      </c>
      <c r="I313" s="185"/>
      <c r="J313" s="186">
        <f t="shared" si="84"/>
        <v>0</v>
      </c>
      <c r="K313" s="182" t="s">
        <v>20</v>
      </c>
      <c r="L313" s="41"/>
      <c r="M313" s="187" t="s">
        <v>20</v>
      </c>
      <c r="N313" s="188" t="s">
        <v>43</v>
      </c>
      <c r="O313" s="66"/>
      <c r="P313" s="189">
        <f t="shared" si="85"/>
        <v>0</v>
      </c>
      <c r="Q313" s="189">
        <v>0</v>
      </c>
      <c r="R313" s="189">
        <f t="shared" si="86"/>
        <v>0</v>
      </c>
      <c r="S313" s="189">
        <v>0</v>
      </c>
      <c r="T313" s="190">
        <f t="shared" si="87"/>
        <v>0</v>
      </c>
      <c r="U313" s="36"/>
      <c r="V313" s="36"/>
      <c r="W313" s="36"/>
      <c r="X313" s="36"/>
      <c r="Y313" s="36"/>
      <c r="Z313" s="36"/>
      <c r="AA313" s="36"/>
      <c r="AB313" s="36"/>
      <c r="AC313" s="36"/>
      <c r="AD313" s="36"/>
      <c r="AE313" s="36"/>
      <c r="AR313" s="191" t="s">
        <v>171</v>
      </c>
      <c r="AT313" s="191" t="s">
        <v>166</v>
      </c>
      <c r="AU313" s="191" t="s">
        <v>8</v>
      </c>
      <c r="AY313" s="19" t="s">
        <v>164</v>
      </c>
      <c r="BE313" s="192">
        <f t="shared" si="88"/>
        <v>0</v>
      </c>
      <c r="BF313" s="192">
        <f t="shared" si="89"/>
        <v>0</v>
      </c>
      <c r="BG313" s="192">
        <f t="shared" si="90"/>
        <v>0</v>
      </c>
      <c r="BH313" s="192">
        <f t="shared" si="91"/>
        <v>0</v>
      </c>
      <c r="BI313" s="192">
        <f t="shared" si="92"/>
        <v>0</v>
      </c>
      <c r="BJ313" s="19" t="s">
        <v>8</v>
      </c>
      <c r="BK313" s="192">
        <f t="shared" si="93"/>
        <v>0</v>
      </c>
      <c r="BL313" s="19" t="s">
        <v>171</v>
      </c>
      <c r="BM313" s="191" t="s">
        <v>3036</v>
      </c>
    </row>
    <row r="314" spans="1:65" s="2" customFormat="1" ht="24.2" customHeight="1">
      <c r="A314" s="36"/>
      <c r="B314" s="37"/>
      <c r="C314" s="180" t="s">
        <v>3037</v>
      </c>
      <c r="D314" s="180" t="s">
        <v>166</v>
      </c>
      <c r="E314" s="181" t="s">
        <v>3038</v>
      </c>
      <c r="F314" s="182" t="s">
        <v>3039</v>
      </c>
      <c r="G314" s="183" t="s">
        <v>1890</v>
      </c>
      <c r="H314" s="184">
        <v>1</v>
      </c>
      <c r="I314" s="185"/>
      <c r="J314" s="186">
        <f t="shared" si="84"/>
        <v>0</v>
      </c>
      <c r="K314" s="182" t="s">
        <v>20</v>
      </c>
      <c r="L314" s="41"/>
      <c r="M314" s="187" t="s">
        <v>20</v>
      </c>
      <c r="N314" s="188" t="s">
        <v>43</v>
      </c>
      <c r="O314" s="66"/>
      <c r="P314" s="189">
        <f t="shared" si="85"/>
        <v>0</v>
      </c>
      <c r="Q314" s="189">
        <v>0</v>
      </c>
      <c r="R314" s="189">
        <f t="shared" si="86"/>
        <v>0</v>
      </c>
      <c r="S314" s="189">
        <v>0</v>
      </c>
      <c r="T314" s="190">
        <f t="shared" si="87"/>
        <v>0</v>
      </c>
      <c r="U314" s="36"/>
      <c r="V314" s="36"/>
      <c r="W314" s="36"/>
      <c r="X314" s="36"/>
      <c r="Y314" s="36"/>
      <c r="Z314" s="36"/>
      <c r="AA314" s="36"/>
      <c r="AB314" s="36"/>
      <c r="AC314" s="36"/>
      <c r="AD314" s="36"/>
      <c r="AE314" s="36"/>
      <c r="AR314" s="191" t="s">
        <v>171</v>
      </c>
      <c r="AT314" s="191" t="s">
        <v>166</v>
      </c>
      <c r="AU314" s="191" t="s">
        <v>8</v>
      </c>
      <c r="AY314" s="19" t="s">
        <v>164</v>
      </c>
      <c r="BE314" s="192">
        <f t="shared" si="88"/>
        <v>0</v>
      </c>
      <c r="BF314" s="192">
        <f t="shared" si="89"/>
        <v>0</v>
      </c>
      <c r="BG314" s="192">
        <f t="shared" si="90"/>
        <v>0</v>
      </c>
      <c r="BH314" s="192">
        <f t="shared" si="91"/>
        <v>0</v>
      </c>
      <c r="BI314" s="192">
        <f t="shared" si="92"/>
        <v>0</v>
      </c>
      <c r="BJ314" s="19" t="s">
        <v>8</v>
      </c>
      <c r="BK314" s="192">
        <f t="shared" si="93"/>
        <v>0</v>
      </c>
      <c r="BL314" s="19" t="s">
        <v>171</v>
      </c>
      <c r="BM314" s="191" t="s">
        <v>3040</v>
      </c>
    </row>
    <row r="315" spans="1:65" s="2" customFormat="1" ht="16.5" customHeight="1">
      <c r="A315" s="36"/>
      <c r="B315" s="37"/>
      <c r="C315" s="180" t="s">
        <v>3041</v>
      </c>
      <c r="D315" s="180" t="s">
        <v>166</v>
      </c>
      <c r="E315" s="181" t="s">
        <v>3042</v>
      </c>
      <c r="F315" s="182" t="s">
        <v>3043</v>
      </c>
      <c r="G315" s="183" t="s">
        <v>1890</v>
      </c>
      <c r="H315" s="184">
        <v>5</v>
      </c>
      <c r="I315" s="185"/>
      <c r="J315" s="186">
        <f t="shared" si="84"/>
        <v>0</v>
      </c>
      <c r="K315" s="182" t="s">
        <v>20</v>
      </c>
      <c r="L315" s="41"/>
      <c r="M315" s="187" t="s">
        <v>20</v>
      </c>
      <c r="N315" s="188" t="s">
        <v>43</v>
      </c>
      <c r="O315" s="66"/>
      <c r="P315" s="189">
        <f t="shared" si="85"/>
        <v>0</v>
      </c>
      <c r="Q315" s="189">
        <v>0</v>
      </c>
      <c r="R315" s="189">
        <f t="shared" si="86"/>
        <v>0</v>
      </c>
      <c r="S315" s="189">
        <v>0</v>
      </c>
      <c r="T315" s="190">
        <f t="shared" si="87"/>
        <v>0</v>
      </c>
      <c r="U315" s="36"/>
      <c r="V315" s="36"/>
      <c r="W315" s="36"/>
      <c r="X315" s="36"/>
      <c r="Y315" s="36"/>
      <c r="Z315" s="36"/>
      <c r="AA315" s="36"/>
      <c r="AB315" s="36"/>
      <c r="AC315" s="36"/>
      <c r="AD315" s="36"/>
      <c r="AE315" s="36"/>
      <c r="AR315" s="191" t="s">
        <v>171</v>
      </c>
      <c r="AT315" s="191" t="s">
        <v>166</v>
      </c>
      <c r="AU315" s="191" t="s">
        <v>8</v>
      </c>
      <c r="AY315" s="19" t="s">
        <v>164</v>
      </c>
      <c r="BE315" s="192">
        <f t="shared" si="88"/>
        <v>0</v>
      </c>
      <c r="BF315" s="192">
        <f t="shared" si="89"/>
        <v>0</v>
      </c>
      <c r="BG315" s="192">
        <f t="shared" si="90"/>
        <v>0</v>
      </c>
      <c r="BH315" s="192">
        <f t="shared" si="91"/>
        <v>0</v>
      </c>
      <c r="BI315" s="192">
        <f t="shared" si="92"/>
        <v>0</v>
      </c>
      <c r="BJ315" s="19" t="s">
        <v>8</v>
      </c>
      <c r="BK315" s="192">
        <f t="shared" si="93"/>
        <v>0</v>
      </c>
      <c r="BL315" s="19" t="s">
        <v>171</v>
      </c>
      <c r="BM315" s="191" t="s">
        <v>3044</v>
      </c>
    </row>
    <row r="316" spans="1:65" s="2" customFormat="1" ht="16.5" customHeight="1">
      <c r="A316" s="36"/>
      <c r="B316" s="37"/>
      <c r="C316" s="180" t="s">
        <v>3045</v>
      </c>
      <c r="D316" s="180" t="s">
        <v>166</v>
      </c>
      <c r="E316" s="181" t="s">
        <v>3046</v>
      </c>
      <c r="F316" s="182" t="s">
        <v>3047</v>
      </c>
      <c r="G316" s="183" t="s">
        <v>1890</v>
      </c>
      <c r="H316" s="184">
        <v>10</v>
      </c>
      <c r="I316" s="185"/>
      <c r="J316" s="186">
        <f t="shared" si="84"/>
        <v>0</v>
      </c>
      <c r="K316" s="182" t="s">
        <v>20</v>
      </c>
      <c r="L316" s="41"/>
      <c r="M316" s="187" t="s">
        <v>20</v>
      </c>
      <c r="N316" s="188" t="s">
        <v>43</v>
      </c>
      <c r="O316" s="66"/>
      <c r="P316" s="189">
        <f t="shared" si="85"/>
        <v>0</v>
      </c>
      <c r="Q316" s="189">
        <v>0</v>
      </c>
      <c r="R316" s="189">
        <f t="shared" si="86"/>
        <v>0</v>
      </c>
      <c r="S316" s="189">
        <v>0</v>
      </c>
      <c r="T316" s="190">
        <f t="shared" si="87"/>
        <v>0</v>
      </c>
      <c r="U316" s="36"/>
      <c r="V316" s="36"/>
      <c r="W316" s="36"/>
      <c r="X316" s="36"/>
      <c r="Y316" s="36"/>
      <c r="Z316" s="36"/>
      <c r="AA316" s="36"/>
      <c r="AB316" s="36"/>
      <c r="AC316" s="36"/>
      <c r="AD316" s="36"/>
      <c r="AE316" s="36"/>
      <c r="AR316" s="191" t="s">
        <v>171</v>
      </c>
      <c r="AT316" s="191" t="s">
        <v>166</v>
      </c>
      <c r="AU316" s="191" t="s">
        <v>8</v>
      </c>
      <c r="AY316" s="19" t="s">
        <v>164</v>
      </c>
      <c r="BE316" s="192">
        <f t="shared" si="88"/>
        <v>0</v>
      </c>
      <c r="BF316" s="192">
        <f t="shared" si="89"/>
        <v>0</v>
      </c>
      <c r="BG316" s="192">
        <f t="shared" si="90"/>
        <v>0</v>
      </c>
      <c r="BH316" s="192">
        <f t="shared" si="91"/>
        <v>0</v>
      </c>
      <c r="BI316" s="192">
        <f t="shared" si="92"/>
        <v>0</v>
      </c>
      <c r="BJ316" s="19" t="s">
        <v>8</v>
      </c>
      <c r="BK316" s="192">
        <f t="shared" si="93"/>
        <v>0</v>
      </c>
      <c r="BL316" s="19" t="s">
        <v>171</v>
      </c>
      <c r="BM316" s="191" t="s">
        <v>3048</v>
      </c>
    </row>
    <row r="317" spans="1:65" s="2" customFormat="1" ht="16.5" customHeight="1">
      <c r="A317" s="36"/>
      <c r="B317" s="37"/>
      <c r="C317" s="180" t="s">
        <v>3049</v>
      </c>
      <c r="D317" s="180" t="s">
        <v>166</v>
      </c>
      <c r="E317" s="181" t="s">
        <v>3050</v>
      </c>
      <c r="F317" s="182" t="s">
        <v>3051</v>
      </c>
      <c r="G317" s="183" t="s">
        <v>1890</v>
      </c>
      <c r="H317" s="184">
        <v>2</v>
      </c>
      <c r="I317" s="185"/>
      <c r="J317" s="186">
        <f t="shared" si="84"/>
        <v>0</v>
      </c>
      <c r="K317" s="182" t="s">
        <v>20</v>
      </c>
      <c r="L317" s="41"/>
      <c r="M317" s="187" t="s">
        <v>20</v>
      </c>
      <c r="N317" s="188" t="s">
        <v>43</v>
      </c>
      <c r="O317" s="66"/>
      <c r="P317" s="189">
        <f t="shared" si="85"/>
        <v>0</v>
      </c>
      <c r="Q317" s="189">
        <v>0</v>
      </c>
      <c r="R317" s="189">
        <f t="shared" si="86"/>
        <v>0</v>
      </c>
      <c r="S317" s="189">
        <v>0</v>
      </c>
      <c r="T317" s="190">
        <f t="shared" si="87"/>
        <v>0</v>
      </c>
      <c r="U317" s="36"/>
      <c r="V317" s="36"/>
      <c r="W317" s="36"/>
      <c r="X317" s="36"/>
      <c r="Y317" s="36"/>
      <c r="Z317" s="36"/>
      <c r="AA317" s="36"/>
      <c r="AB317" s="36"/>
      <c r="AC317" s="36"/>
      <c r="AD317" s="36"/>
      <c r="AE317" s="36"/>
      <c r="AR317" s="191" t="s">
        <v>171</v>
      </c>
      <c r="AT317" s="191" t="s">
        <v>166</v>
      </c>
      <c r="AU317" s="191" t="s">
        <v>8</v>
      </c>
      <c r="AY317" s="19" t="s">
        <v>164</v>
      </c>
      <c r="BE317" s="192">
        <f t="shared" si="88"/>
        <v>0</v>
      </c>
      <c r="BF317" s="192">
        <f t="shared" si="89"/>
        <v>0</v>
      </c>
      <c r="BG317" s="192">
        <f t="shared" si="90"/>
        <v>0</v>
      </c>
      <c r="BH317" s="192">
        <f t="shared" si="91"/>
        <v>0</v>
      </c>
      <c r="BI317" s="192">
        <f t="shared" si="92"/>
        <v>0</v>
      </c>
      <c r="BJ317" s="19" t="s">
        <v>8</v>
      </c>
      <c r="BK317" s="192">
        <f t="shared" si="93"/>
        <v>0</v>
      </c>
      <c r="BL317" s="19" t="s">
        <v>171</v>
      </c>
      <c r="BM317" s="191" t="s">
        <v>3052</v>
      </c>
    </row>
    <row r="318" spans="1:65" s="2" customFormat="1" ht="16.5" customHeight="1">
      <c r="A318" s="36"/>
      <c r="B318" s="37"/>
      <c r="C318" s="180" t="s">
        <v>3053</v>
      </c>
      <c r="D318" s="180" t="s">
        <v>166</v>
      </c>
      <c r="E318" s="181" t="s">
        <v>3054</v>
      </c>
      <c r="F318" s="182" t="s">
        <v>3055</v>
      </c>
      <c r="G318" s="183" t="s">
        <v>1890</v>
      </c>
      <c r="H318" s="184">
        <v>4</v>
      </c>
      <c r="I318" s="185"/>
      <c r="J318" s="186">
        <f t="shared" si="84"/>
        <v>0</v>
      </c>
      <c r="K318" s="182" t="s">
        <v>20</v>
      </c>
      <c r="L318" s="41"/>
      <c r="M318" s="187" t="s">
        <v>20</v>
      </c>
      <c r="N318" s="188" t="s">
        <v>43</v>
      </c>
      <c r="O318" s="66"/>
      <c r="P318" s="189">
        <f t="shared" si="85"/>
        <v>0</v>
      </c>
      <c r="Q318" s="189">
        <v>0</v>
      </c>
      <c r="R318" s="189">
        <f t="shared" si="86"/>
        <v>0</v>
      </c>
      <c r="S318" s="189">
        <v>0</v>
      </c>
      <c r="T318" s="190">
        <f t="shared" si="87"/>
        <v>0</v>
      </c>
      <c r="U318" s="36"/>
      <c r="V318" s="36"/>
      <c r="W318" s="36"/>
      <c r="X318" s="36"/>
      <c r="Y318" s="36"/>
      <c r="Z318" s="36"/>
      <c r="AA318" s="36"/>
      <c r="AB318" s="36"/>
      <c r="AC318" s="36"/>
      <c r="AD318" s="36"/>
      <c r="AE318" s="36"/>
      <c r="AR318" s="191" t="s">
        <v>171</v>
      </c>
      <c r="AT318" s="191" t="s">
        <v>166</v>
      </c>
      <c r="AU318" s="191" t="s">
        <v>8</v>
      </c>
      <c r="AY318" s="19" t="s">
        <v>164</v>
      </c>
      <c r="BE318" s="192">
        <f t="shared" si="88"/>
        <v>0</v>
      </c>
      <c r="BF318" s="192">
        <f t="shared" si="89"/>
        <v>0</v>
      </c>
      <c r="BG318" s="192">
        <f t="shared" si="90"/>
        <v>0</v>
      </c>
      <c r="BH318" s="192">
        <f t="shared" si="91"/>
        <v>0</v>
      </c>
      <c r="BI318" s="192">
        <f t="shared" si="92"/>
        <v>0</v>
      </c>
      <c r="BJ318" s="19" t="s">
        <v>8</v>
      </c>
      <c r="BK318" s="192">
        <f t="shared" si="93"/>
        <v>0</v>
      </c>
      <c r="BL318" s="19" t="s">
        <v>171</v>
      </c>
      <c r="BM318" s="191" t="s">
        <v>3056</v>
      </c>
    </row>
    <row r="319" spans="1:65" s="2" customFormat="1" ht="16.5" customHeight="1">
      <c r="A319" s="36"/>
      <c r="B319" s="37"/>
      <c r="C319" s="180" t="s">
        <v>3057</v>
      </c>
      <c r="D319" s="180" t="s">
        <v>166</v>
      </c>
      <c r="E319" s="181" t="s">
        <v>3058</v>
      </c>
      <c r="F319" s="182" t="s">
        <v>3059</v>
      </c>
      <c r="G319" s="183" t="s">
        <v>1890</v>
      </c>
      <c r="H319" s="184">
        <v>1</v>
      </c>
      <c r="I319" s="185"/>
      <c r="J319" s="186">
        <f t="shared" si="84"/>
        <v>0</v>
      </c>
      <c r="K319" s="182" t="s">
        <v>20</v>
      </c>
      <c r="L319" s="41"/>
      <c r="M319" s="187" t="s">
        <v>20</v>
      </c>
      <c r="N319" s="188" t="s">
        <v>43</v>
      </c>
      <c r="O319" s="66"/>
      <c r="P319" s="189">
        <f t="shared" si="85"/>
        <v>0</v>
      </c>
      <c r="Q319" s="189">
        <v>0</v>
      </c>
      <c r="R319" s="189">
        <f t="shared" si="86"/>
        <v>0</v>
      </c>
      <c r="S319" s="189">
        <v>0</v>
      </c>
      <c r="T319" s="190">
        <f t="shared" si="87"/>
        <v>0</v>
      </c>
      <c r="U319" s="36"/>
      <c r="V319" s="36"/>
      <c r="W319" s="36"/>
      <c r="X319" s="36"/>
      <c r="Y319" s="36"/>
      <c r="Z319" s="36"/>
      <c r="AA319" s="36"/>
      <c r="AB319" s="36"/>
      <c r="AC319" s="36"/>
      <c r="AD319" s="36"/>
      <c r="AE319" s="36"/>
      <c r="AR319" s="191" t="s">
        <v>171</v>
      </c>
      <c r="AT319" s="191" t="s">
        <v>166</v>
      </c>
      <c r="AU319" s="191" t="s">
        <v>8</v>
      </c>
      <c r="AY319" s="19" t="s">
        <v>164</v>
      </c>
      <c r="BE319" s="192">
        <f t="shared" si="88"/>
        <v>0</v>
      </c>
      <c r="BF319" s="192">
        <f t="shared" si="89"/>
        <v>0</v>
      </c>
      <c r="BG319" s="192">
        <f t="shared" si="90"/>
        <v>0</v>
      </c>
      <c r="BH319" s="192">
        <f t="shared" si="91"/>
        <v>0</v>
      </c>
      <c r="BI319" s="192">
        <f t="shared" si="92"/>
        <v>0</v>
      </c>
      <c r="BJ319" s="19" t="s">
        <v>8</v>
      </c>
      <c r="BK319" s="192">
        <f t="shared" si="93"/>
        <v>0</v>
      </c>
      <c r="BL319" s="19" t="s">
        <v>171</v>
      </c>
      <c r="BM319" s="191" t="s">
        <v>3060</v>
      </c>
    </row>
    <row r="320" spans="1:65" s="2" customFormat="1" ht="16.5" customHeight="1">
      <c r="A320" s="36"/>
      <c r="B320" s="37"/>
      <c r="C320" s="180" t="s">
        <v>3061</v>
      </c>
      <c r="D320" s="180" t="s">
        <v>166</v>
      </c>
      <c r="E320" s="181" t="s">
        <v>3062</v>
      </c>
      <c r="F320" s="182" t="s">
        <v>3063</v>
      </c>
      <c r="G320" s="183" t="s">
        <v>1890</v>
      </c>
      <c r="H320" s="184">
        <v>1</v>
      </c>
      <c r="I320" s="185"/>
      <c r="J320" s="186">
        <f t="shared" si="84"/>
        <v>0</v>
      </c>
      <c r="K320" s="182" t="s">
        <v>20</v>
      </c>
      <c r="L320" s="41"/>
      <c r="M320" s="187" t="s">
        <v>20</v>
      </c>
      <c r="N320" s="188" t="s">
        <v>43</v>
      </c>
      <c r="O320" s="66"/>
      <c r="P320" s="189">
        <f t="shared" si="85"/>
        <v>0</v>
      </c>
      <c r="Q320" s="189">
        <v>0</v>
      </c>
      <c r="R320" s="189">
        <f t="shared" si="86"/>
        <v>0</v>
      </c>
      <c r="S320" s="189">
        <v>0</v>
      </c>
      <c r="T320" s="190">
        <f t="shared" si="87"/>
        <v>0</v>
      </c>
      <c r="U320" s="36"/>
      <c r="V320" s="36"/>
      <c r="W320" s="36"/>
      <c r="X320" s="36"/>
      <c r="Y320" s="36"/>
      <c r="Z320" s="36"/>
      <c r="AA320" s="36"/>
      <c r="AB320" s="36"/>
      <c r="AC320" s="36"/>
      <c r="AD320" s="36"/>
      <c r="AE320" s="36"/>
      <c r="AR320" s="191" t="s">
        <v>171</v>
      </c>
      <c r="AT320" s="191" t="s">
        <v>166</v>
      </c>
      <c r="AU320" s="191" t="s">
        <v>8</v>
      </c>
      <c r="AY320" s="19" t="s">
        <v>164</v>
      </c>
      <c r="BE320" s="192">
        <f t="shared" si="88"/>
        <v>0</v>
      </c>
      <c r="BF320" s="192">
        <f t="shared" si="89"/>
        <v>0</v>
      </c>
      <c r="BG320" s="192">
        <f t="shared" si="90"/>
        <v>0</v>
      </c>
      <c r="BH320" s="192">
        <f t="shared" si="91"/>
        <v>0</v>
      </c>
      <c r="BI320" s="192">
        <f t="shared" si="92"/>
        <v>0</v>
      </c>
      <c r="BJ320" s="19" t="s">
        <v>8</v>
      </c>
      <c r="BK320" s="192">
        <f t="shared" si="93"/>
        <v>0</v>
      </c>
      <c r="BL320" s="19" t="s">
        <v>171</v>
      </c>
      <c r="BM320" s="191" t="s">
        <v>3064</v>
      </c>
    </row>
    <row r="321" spans="1:65" s="2" customFormat="1" ht="16.5" customHeight="1">
      <c r="A321" s="36"/>
      <c r="B321" s="37"/>
      <c r="C321" s="180" t="s">
        <v>3065</v>
      </c>
      <c r="D321" s="180" t="s">
        <v>166</v>
      </c>
      <c r="E321" s="181" t="s">
        <v>3066</v>
      </c>
      <c r="F321" s="182" t="s">
        <v>3067</v>
      </c>
      <c r="G321" s="183" t="s">
        <v>332</v>
      </c>
      <c r="H321" s="184">
        <v>1</v>
      </c>
      <c r="I321" s="185"/>
      <c r="J321" s="186">
        <f t="shared" si="84"/>
        <v>0</v>
      </c>
      <c r="K321" s="182" t="s">
        <v>20</v>
      </c>
      <c r="L321" s="41"/>
      <c r="M321" s="187" t="s">
        <v>20</v>
      </c>
      <c r="N321" s="188" t="s">
        <v>43</v>
      </c>
      <c r="O321" s="66"/>
      <c r="P321" s="189">
        <f t="shared" si="85"/>
        <v>0</v>
      </c>
      <c r="Q321" s="189">
        <v>0</v>
      </c>
      <c r="R321" s="189">
        <f t="shared" si="86"/>
        <v>0</v>
      </c>
      <c r="S321" s="189">
        <v>0</v>
      </c>
      <c r="T321" s="190">
        <f t="shared" si="87"/>
        <v>0</v>
      </c>
      <c r="U321" s="36"/>
      <c r="V321" s="36"/>
      <c r="W321" s="36"/>
      <c r="X321" s="36"/>
      <c r="Y321" s="36"/>
      <c r="Z321" s="36"/>
      <c r="AA321" s="36"/>
      <c r="AB321" s="36"/>
      <c r="AC321" s="36"/>
      <c r="AD321" s="36"/>
      <c r="AE321" s="36"/>
      <c r="AR321" s="191" t="s">
        <v>171</v>
      </c>
      <c r="AT321" s="191" t="s">
        <v>166</v>
      </c>
      <c r="AU321" s="191" t="s">
        <v>8</v>
      </c>
      <c r="AY321" s="19" t="s">
        <v>164</v>
      </c>
      <c r="BE321" s="192">
        <f t="shared" si="88"/>
        <v>0</v>
      </c>
      <c r="BF321" s="192">
        <f t="shared" si="89"/>
        <v>0</v>
      </c>
      <c r="BG321" s="192">
        <f t="shared" si="90"/>
        <v>0</v>
      </c>
      <c r="BH321" s="192">
        <f t="shared" si="91"/>
        <v>0</v>
      </c>
      <c r="BI321" s="192">
        <f t="shared" si="92"/>
        <v>0</v>
      </c>
      <c r="BJ321" s="19" t="s">
        <v>8</v>
      </c>
      <c r="BK321" s="192">
        <f t="shared" si="93"/>
        <v>0</v>
      </c>
      <c r="BL321" s="19" t="s">
        <v>171</v>
      </c>
      <c r="BM321" s="191" t="s">
        <v>3068</v>
      </c>
    </row>
    <row r="322" spans="1:65" s="2" customFormat="1" ht="16.5" customHeight="1">
      <c r="A322" s="36"/>
      <c r="B322" s="37"/>
      <c r="C322" s="180" t="s">
        <v>3069</v>
      </c>
      <c r="D322" s="180" t="s">
        <v>166</v>
      </c>
      <c r="E322" s="181" t="s">
        <v>3070</v>
      </c>
      <c r="F322" s="182" t="s">
        <v>2804</v>
      </c>
      <c r="G322" s="183" t="s">
        <v>2801</v>
      </c>
      <c r="H322" s="184">
        <v>1</v>
      </c>
      <c r="I322" s="185"/>
      <c r="J322" s="186">
        <f t="shared" si="84"/>
        <v>0</v>
      </c>
      <c r="K322" s="182" t="s">
        <v>20</v>
      </c>
      <c r="L322" s="41"/>
      <c r="M322" s="187" t="s">
        <v>20</v>
      </c>
      <c r="N322" s="188" t="s">
        <v>43</v>
      </c>
      <c r="O322" s="66"/>
      <c r="P322" s="189">
        <f t="shared" si="85"/>
        <v>0</v>
      </c>
      <c r="Q322" s="189">
        <v>0</v>
      </c>
      <c r="R322" s="189">
        <f t="shared" si="86"/>
        <v>0</v>
      </c>
      <c r="S322" s="189">
        <v>0</v>
      </c>
      <c r="T322" s="190">
        <f t="shared" si="87"/>
        <v>0</v>
      </c>
      <c r="U322" s="36"/>
      <c r="V322" s="36"/>
      <c r="W322" s="36"/>
      <c r="X322" s="36"/>
      <c r="Y322" s="36"/>
      <c r="Z322" s="36"/>
      <c r="AA322" s="36"/>
      <c r="AB322" s="36"/>
      <c r="AC322" s="36"/>
      <c r="AD322" s="36"/>
      <c r="AE322" s="36"/>
      <c r="AR322" s="191" t="s">
        <v>171</v>
      </c>
      <c r="AT322" s="191" t="s">
        <v>166</v>
      </c>
      <c r="AU322" s="191" t="s">
        <v>8</v>
      </c>
      <c r="AY322" s="19" t="s">
        <v>164</v>
      </c>
      <c r="BE322" s="192">
        <f t="shared" si="88"/>
        <v>0</v>
      </c>
      <c r="BF322" s="192">
        <f t="shared" si="89"/>
        <v>0</v>
      </c>
      <c r="BG322" s="192">
        <f t="shared" si="90"/>
        <v>0</v>
      </c>
      <c r="BH322" s="192">
        <f t="shared" si="91"/>
        <v>0</v>
      </c>
      <c r="BI322" s="192">
        <f t="shared" si="92"/>
        <v>0</v>
      </c>
      <c r="BJ322" s="19" t="s">
        <v>8</v>
      </c>
      <c r="BK322" s="192">
        <f t="shared" si="93"/>
        <v>0</v>
      </c>
      <c r="BL322" s="19" t="s">
        <v>171</v>
      </c>
      <c r="BM322" s="191" t="s">
        <v>3071</v>
      </c>
    </row>
    <row r="323" spans="1:65" s="2" customFormat="1" ht="16.5" customHeight="1">
      <c r="A323" s="36"/>
      <c r="B323" s="37"/>
      <c r="C323" s="180" t="s">
        <v>3072</v>
      </c>
      <c r="D323" s="180" t="s">
        <v>166</v>
      </c>
      <c r="E323" s="181" t="s">
        <v>3073</v>
      </c>
      <c r="F323" s="182" t="s">
        <v>3074</v>
      </c>
      <c r="G323" s="183" t="s">
        <v>2801</v>
      </c>
      <c r="H323" s="184">
        <v>1</v>
      </c>
      <c r="I323" s="185"/>
      <c r="J323" s="186">
        <f t="shared" si="84"/>
        <v>0</v>
      </c>
      <c r="K323" s="182" t="s">
        <v>20</v>
      </c>
      <c r="L323" s="41"/>
      <c r="M323" s="187" t="s">
        <v>20</v>
      </c>
      <c r="N323" s="188" t="s">
        <v>43</v>
      </c>
      <c r="O323" s="66"/>
      <c r="P323" s="189">
        <f t="shared" si="85"/>
        <v>0</v>
      </c>
      <c r="Q323" s="189">
        <v>0</v>
      </c>
      <c r="R323" s="189">
        <f t="shared" si="86"/>
        <v>0</v>
      </c>
      <c r="S323" s="189">
        <v>0</v>
      </c>
      <c r="T323" s="190">
        <f t="shared" si="87"/>
        <v>0</v>
      </c>
      <c r="U323" s="36"/>
      <c r="V323" s="36"/>
      <c r="W323" s="36"/>
      <c r="X323" s="36"/>
      <c r="Y323" s="36"/>
      <c r="Z323" s="36"/>
      <c r="AA323" s="36"/>
      <c r="AB323" s="36"/>
      <c r="AC323" s="36"/>
      <c r="AD323" s="36"/>
      <c r="AE323" s="36"/>
      <c r="AR323" s="191" t="s">
        <v>171</v>
      </c>
      <c r="AT323" s="191" t="s">
        <v>166</v>
      </c>
      <c r="AU323" s="191" t="s">
        <v>8</v>
      </c>
      <c r="AY323" s="19" t="s">
        <v>164</v>
      </c>
      <c r="BE323" s="192">
        <f t="shared" si="88"/>
        <v>0</v>
      </c>
      <c r="BF323" s="192">
        <f t="shared" si="89"/>
        <v>0</v>
      </c>
      <c r="BG323" s="192">
        <f t="shared" si="90"/>
        <v>0</v>
      </c>
      <c r="BH323" s="192">
        <f t="shared" si="91"/>
        <v>0</v>
      </c>
      <c r="BI323" s="192">
        <f t="shared" si="92"/>
        <v>0</v>
      </c>
      <c r="BJ323" s="19" t="s">
        <v>8</v>
      </c>
      <c r="BK323" s="192">
        <f t="shared" si="93"/>
        <v>0</v>
      </c>
      <c r="BL323" s="19" t="s">
        <v>171</v>
      </c>
      <c r="BM323" s="191" t="s">
        <v>3075</v>
      </c>
    </row>
    <row r="324" spans="1:65" s="2" customFormat="1" ht="16.5" customHeight="1">
      <c r="A324" s="36"/>
      <c r="B324" s="37"/>
      <c r="C324" s="180" t="s">
        <v>3076</v>
      </c>
      <c r="D324" s="180" t="s">
        <v>166</v>
      </c>
      <c r="E324" s="181" t="s">
        <v>3077</v>
      </c>
      <c r="F324" s="182" t="s">
        <v>3078</v>
      </c>
      <c r="G324" s="183" t="s">
        <v>2801</v>
      </c>
      <c r="H324" s="184">
        <v>1</v>
      </c>
      <c r="I324" s="185"/>
      <c r="J324" s="186">
        <f t="shared" si="84"/>
        <v>0</v>
      </c>
      <c r="K324" s="182" t="s">
        <v>20</v>
      </c>
      <c r="L324" s="41"/>
      <c r="M324" s="187" t="s">
        <v>20</v>
      </c>
      <c r="N324" s="188" t="s">
        <v>43</v>
      </c>
      <c r="O324" s="66"/>
      <c r="P324" s="189">
        <f t="shared" si="85"/>
        <v>0</v>
      </c>
      <c r="Q324" s="189">
        <v>0</v>
      </c>
      <c r="R324" s="189">
        <f t="shared" si="86"/>
        <v>0</v>
      </c>
      <c r="S324" s="189">
        <v>0</v>
      </c>
      <c r="T324" s="190">
        <f t="shared" si="87"/>
        <v>0</v>
      </c>
      <c r="U324" s="36"/>
      <c r="V324" s="36"/>
      <c r="W324" s="36"/>
      <c r="X324" s="36"/>
      <c r="Y324" s="36"/>
      <c r="Z324" s="36"/>
      <c r="AA324" s="36"/>
      <c r="AB324" s="36"/>
      <c r="AC324" s="36"/>
      <c r="AD324" s="36"/>
      <c r="AE324" s="36"/>
      <c r="AR324" s="191" t="s">
        <v>171</v>
      </c>
      <c r="AT324" s="191" t="s">
        <v>166</v>
      </c>
      <c r="AU324" s="191" t="s">
        <v>8</v>
      </c>
      <c r="AY324" s="19" t="s">
        <v>164</v>
      </c>
      <c r="BE324" s="192">
        <f t="shared" si="88"/>
        <v>0</v>
      </c>
      <c r="BF324" s="192">
        <f t="shared" si="89"/>
        <v>0</v>
      </c>
      <c r="BG324" s="192">
        <f t="shared" si="90"/>
        <v>0</v>
      </c>
      <c r="BH324" s="192">
        <f t="shared" si="91"/>
        <v>0</v>
      </c>
      <c r="BI324" s="192">
        <f t="shared" si="92"/>
        <v>0</v>
      </c>
      <c r="BJ324" s="19" t="s">
        <v>8</v>
      </c>
      <c r="BK324" s="192">
        <f t="shared" si="93"/>
        <v>0</v>
      </c>
      <c r="BL324" s="19" t="s">
        <v>171</v>
      </c>
      <c r="BM324" s="191" t="s">
        <v>3079</v>
      </c>
    </row>
    <row r="325" spans="1:65" s="2" customFormat="1" ht="16.5" customHeight="1">
      <c r="A325" s="36"/>
      <c r="B325" s="37"/>
      <c r="C325" s="180" t="s">
        <v>3080</v>
      </c>
      <c r="D325" s="180" t="s">
        <v>166</v>
      </c>
      <c r="E325" s="181" t="s">
        <v>3081</v>
      </c>
      <c r="F325" s="182" t="s">
        <v>3082</v>
      </c>
      <c r="G325" s="183" t="s">
        <v>2801</v>
      </c>
      <c r="H325" s="184">
        <v>1</v>
      </c>
      <c r="I325" s="185"/>
      <c r="J325" s="186">
        <f t="shared" si="84"/>
        <v>0</v>
      </c>
      <c r="K325" s="182" t="s">
        <v>20</v>
      </c>
      <c r="L325" s="41"/>
      <c r="M325" s="187" t="s">
        <v>20</v>
      </c>
      <c r="N325" s="188" t="s">
        <v>43</v>
      </c>
      <c r="O325" s="66"/>
      <c r="P325" s="189">
        <f t="shared" si="85"/>
        <v>0</v>
      </c>
      <c r="Q325" s="189">
        <v>0</v>
      </c>
      <c r="R325" s="189">
        <f t="shared" si="86"/>
        <v>0</v>
      </c>
      <c r="S325" s="189">
        <v>0</v>
      </c>
      <c r="T325" s="190">
        <f t="shared" si="87"/>
        <v>0</v>
      </c>
      <c r="U325" s="36"/>
      <c r="V325" s="36"/>
      <c r="W325" s="36"/>
      <c r="X325" s="36"/>
      <c r="Y325" s="36"/>
      <c r="Z325" s="36"/>
      <c r="AA325" s="36"/>
      <c r="AB325" s="36"/>
      <c r="AC325" s="36"/>
      <c r="AD325" s="36"/>
      <c r="AE325" s="36"/>
      <c r="AR325" s="191" t="s">
        <v>171</v>
      </c>
      <c r="AT325" s="191" t="s">
        <v>166</v>
      </c>
      <c r="AU325" s="191" t="s">
        <v>8</v>
      </c>
      <c r="AY325" s="19" t="s">
        <v>164</v>
      </c>
      <c r="BE325" s="192">
        <f t="shared" si="88"/>
        <v>0</v>
      </c>
      <c r="BF325" s="192">
        <f t="shared" si="89"/>
        <v>0</v>
      </c>
      <c r="BG325" s="192">
        <f t="shared" si="90"/>
        <v>0</v>
      </c>
      <c r="BH325" s="192">
        <f t="shared" si="91"/>
        <v>0</v>
      </c>
      <c r="BI325" s="192">
        <f t="shared" si="92"/>
        <v>0</v>
      </c>
      <c r="BJ325" s="19" t="s">
        <v>8</v>
      </c>
      <c r="BK325" s="192">
        <f t="shared" si="93"/>
        <v>0</v>
      </c>
      <c r="BL325" s="19" t="s">
        <v>171</v>
      </c>
      <c r="BM325" s="191" t="s">
        <v>3083</v>
      </c>
    </row>
    <row r="326" spans="1:65" s="2" customFormat="1" ht="16.5" customHeight="1">
      <c r="A326" s="36"/>
      <c r="B326" s="37"/>
      <c r="C326" s="180" t="s">
        <v>3084</v>
      </c>
      <c r="D326" s="180" t="s">
        <v>166</v>
      </c>
      <c r="E326" s="181" t="s">
        <v>3085</v>
      </c>
      <c r="F326" s="182" t="s">
        <v>3086</v>
      </c>
      <c r="G326" s="183" t="s">
        <v>2801</v>
      </c>
      <c r="H326" s="184">
        <v>1</v>
      </c>
      <c r="I326" s="185"/>
      <c r="J326" s="186">
        <f t="shared" si="84"/>
        <v>0</v>
      </c>
      <c r="K326" s="182" t="s">
        <v>20</v>
      </c>
      <c r="L326" s="41"/>
      <c r="M326" s="187" t="s">
        <v>20</v>
      </c>
      <c r="N326" s="188" t="s">
        <v>43</v>
      </c>
      <c r="O326" s="66"/>
      <c r="P326" s="189">
        <f t="shared" si="85"/>
        <v>0</v>
      </c>
      <c r="Q326" s="189">
        <v>0</v>
      </c>
      <c r="R326" s="189">
        <f t="shared" si="86"/>
        <v>0</v>
      </c>
      <c r="S326" s="189">
        <v>0</v>
      </c>
      <c r="T326" s="190">
        <f t="shared" si="87"/>
        <v>0</v>
      </c>
      <c r="U326" s="36"/>
      <c r="V326" s="36"/>
      <c r="W326" s="36"/>
      <c r="X326" s="36"/>
      <c r="Y326" s="36"/>
      <c r="Z326" s="36"/>
      <c r="AA326" s="36"/>
      <c r="AB326" s="36"/>
      <c r="AC326" s="36"/>
      <c r="AD326" s="36"/>
      <c r="AE326" s="36"/>
      <c r="AR326" s="191" t="s">
        <v>171</v>
      </c>
      <c r="AT326" s="191" t="s">
        <v>166</v>
      </c>
      <c r="AU326" s="191" t="s">
        <v>8</v>
      </c>
      <c r="AY326" s="19" t="s">
        <v>164</v>
      </c>
      <c r="BE326" s="192">
        <f t="shared" si="88"/>
        <v>0</v>
      </c>
      <c r="BF326" s="192">
        <f t="shared" si="89"/>
        <v>0</v>
      </c>
      <c r="BG326" s="192">
        <f t="shared" si="90"/>
        <v>0</v>
      </c>
      <c r="BH326" s="192">
        <f t="shared" si="91"/>
        <v>0</v>
      </c>
      <c r="BI326" s="192">
        <f t="shared" si="92"/>
        <v>0</v>
      </c>
      <c r="BJ326" s="19" t="s">
        <v>8</v>
      </c>
      <c r="BK326" s="192">
        <f t="shared" si="93"/>
        <v>0</v>
      </c>
      <c r="BL326" s="19" t="s">
        <v>171</v>
      </c>
      <c r="BM326" s="191" t="s">
        <v>3087</v>
      </c>
    </row>
    <row r="327" spans="1:65" s="2" customFormat="1" ht="16.5" customHeight="1">
      <c r="A327" s="36"/>
      <c r="B327" s="37"/>
      <c r="C327" s="180" t="s">
        <v>3088</v>
      </c>
      <c r="D327" s="180" t="s">
        <v>166</v>
      </c>
      <c r="E327" s="181" t="s">
        <v>3089</v>
      </c>
      <c r="F327" s="182" t="s">
        <v>3090</v>
      </c>
      <c r="G327" s="183" t="s">
        <v>2801</v>
      </c>
      <c r="H327" s="184">
        <v>1</v>
      </c>
      <c r="I327" s="185"/>
      <c r="J327" s="186">
        <f t="shared" si="84"/>
        <v>0</v>
      </c>
      <c r="K327" s="182" t="s">
        <v>20</v>
      </c>
      <c r="L327" s="41"/>
      <c r="M327" s="187" t="s">
        <v>20</v>
      </c>
      <c r="N327" s="188" t="s">
        <v>43</v>
      </c>
      <c r="O327" s="66"/>
      <c r="P327" s="189">
        <f t="shared" si="85"/>
        <v>0</v>
      </c>
      <c r="Q327" s="189">
        <v>0</v>
      </c>
      <c r="R327" s="189">
        <f t="shared" si="86"/>
        <v>0</v>
      </c>
      <c r="S327" s="189">
        <v>0</v>
      </c>
      <c r="T327" s="190">
        <f t="shared" si="87"/>
        <v>0</v>
      </c>
      <c r="U327" s="36"/>
      <c r="V327" s="36"/>
      <c r="W327" s="36"/>
      <c r="X327" s="36"/>
      <c r="Y327" s="36"/>
      <c r="Z327" s="36"/>
      <c r="AA327" s="36"/>
      <c r="AB327" s="36"/>
      <c r="AC327" s="36"/>
      <c r="AD327" s="36"/>
      <c r="AE327" s="36"/>
      <c r="AR327" s="191" t="s">
        <v>171</v>
      </c>
      <c r="AT327" s="191" t="s">
        <v>166</v>
      </c>
      <c r="AU327" s="191" t="s">
        <v>8</v>
      </c>
      <c r="AY327" s="19" t="s">
        <v>164</v>
      </c>
      <c r="BE327" s="192">
        <f t="shared" si="88"/>
        <v>0</v>
      </c>
      <c r="BF327" s="192">
        <f t="shared" si="89"/>
        <v>0</v>
      </c>
      <c r="BG327" s="192">
        <f t="shared" si="90"/>
        <v>0</v>
      </c>
      <c r="BH327" s="192">
        <f t="shared" si="91"/>
        <v>0</v>
      </c>
      <c r="BI327" s="192">
        <f t="shared" si="92"/>
        <v>0</v>
      </c>
      <c r="BJ327" s="19" t="s">
        <v>8</v>
      </c>
      <c r="BK327" s="192">
        <f t="shared" si="93"/>
        <v>0</v>
      </c>
      <c r="BL327" s="19" t="s">
        <v>171</v>
      </c>
      <c r="BM327" s="191" t="s">
        <v>3091</v>
      </c>
    </row>
    <row r="328" spans="1:65" s="2" customFormat="1" ht="16.5" customHeight="1">
      <c r="A328" s="36"/>
      <c r="B328" s="37"/>
      <c r="C328" s="180" t="s">
        <v>3092</v>
      </c>
      <c r="D328" s="180" t="s">
        <v>166</v>
      </c>
      <c r="E328" s="181" t="s">
        <v>3093</v>
      </c>
      <c r="F328" s="182" t="s">
        <v>3094</v>
      </c>
      <c r="G328" s="183" t="s">
        <v>2801</v>
      </c>
      <c r="H328" s="184">
        <v>1</v>
      </c>
      <c r="I328" s="185"/>
      <c r="J328" s="186">
        <f t="shared" si="84"/>
        <v>0</v>
      </c>
      <c r="K328" s="182" t="s">
        <v>20</v>
      </c>
      <c r="L328" s="41"/>
      <c r="M328" s="259" t="s">
        <v>20</v>
      </c>
      <c r="N328" s="260" t="s">
        <v>43</v>
      </c>
      <c r="O328" s="257"/>
      <c r="P328" s="261">
        <f t="shared" si="85"/>
        <v>0</v>
      </c>
      <c r="Q328" s="261">
        <v>0</v>
      </c>
      <c r="R328" s="261">
        <f t="shared" si="86"/>
        <v>0</v>
      </c>
      <c r="S328" s="261">
        <v>0</v>
      </c>
      <c r="T328" s="262">
        <f t="shared" si="87"/>
        <v>0</v>
      </c>
      <c r="U328" s="36"/>
      <c r="V328" s="36"/>
      <c r="W328" s="36"/>
      <c r="X328" s="36"/>
      <c r="Y328" s="36"/>
      <c r="Z328" s="36"/>
      <c r="AA328" s="36"/>
      <c r="AB328" s="36"/>
      <c r="AC328" s="36"/>
      <c r="AD328" s="36"/>
      <c r="AE328" s="36"/>
      <c r="AR328" s="191" t="s">
        <v>171</v>
      </c>
      <c r="AT328" s="191" t="s">
        <v>166</v>
      </c>
      <c r="AU328" s="191" t="s">
        <v>8</v>
      </c>
      <c r="AY328" s="19" t="s">
        <v>164</v>
      </c>
      <c r="BE328" s="192">
        <f t="shared" si="88"/>
        <v>0</v>
      </c>
      <c r="BF328" s="192">
        <f t="shared" si="89"/>
        <v>0</v>
      </c>
      <c r="BG328" s="192">
        <f t="shared" si="90"/>
        <v>0</v>
      </c>
      <c r="BH328" s="192">
        <f t="shared" si="91"/>
        <v>0</v>
      </c>
      <c r="BI328" s="192">
        <f t="shared" si="92"/>
        <v>0</v>
      </c>
      <c r="BJ328" s="19" t="s">
        <v>8</v>
      </c>
      <c r="BK328" s="192">
        <f t="shared" si="93"/>
        <v>0</v>
      </c>
      <c r="BL328" s="19" t="s">
        <v>171</v>
      </c>
      <c r="BM328" s="191" t="s">
        <v>3095</v>
      </c>
    </row>
    <row r="329" spans="1:65" s="2" customFormat="1" ht="6.95" customHeight="1">
      <c r="A329" s="36"/>
      <c r="B329" s="49"/>
      <c r="C329" s="50"/>
      <c r="D329" s="50"/>
      <c r="E329" s="50"/>
      <c r="F329" s="50"/>
      <c r="G329" s="50"/>
      <c r="H329" s="50"/>
      <c r="I329" s="50"/>
      <c r="J329" s="50"/>
      <c r="K329" s="50"/>
      <c r="L329" s="41"/>
      <c r="M329" s="36"/>
      <c r="O329" s="36"/>
      <c r="P329" s="36"/>
      <c r="Q329" s="36"/>
      <c r="R329" s="36"/>
      <c r="S329" s="36"/>
      <c r="T329" s="36"/>
      <c r="U329" s="36"/>
      <c r="V329" s="36"/>
      <c r="W329" s="36"/>
      <c r="X329" s="36"/>
      <c r="Y329" s="36"/>
      <c r="Z329" s="36"/>
      <c r="AA329" s="36"/>
      <c r="AB329" s="36"/>
      <c r="AC329" s="36"/>
      <c r="AD329" s="36"/>
      <c r="AE329" s="36"/>
    </row>
  </sheetData>
  <sheetProtection algorithmName="SHA-512" hashValue="zREshUCeytVbXSRVfoz+jC3xdA0wiyq0VqKvCSZU1n2qGsqceVIH8DUUMF0ZyzPvCT8Sboy7GL55vAZJ4Rp0yw==" saltValue="I5B1Md96z68EZvKIgEeG8wQHcmBwpBqCDMH0eQ2WbHgReno+JSyRpDlxH8VkKHNuYmgFffvdufVdMe+Y5TzWRg==" spinCount="100000" sheet="1" objects="1" scenarios="1" formatColumns="0" formatRows="0" autoFilter="0"/>
  <autoFilter ref="C89:K328"/>
  <mergeCells count="9">
    <mergeCell ref="E50:H50"/>
    <mergeCell ref="E80:H80"/>
    <mergeCell ref="E82:H82"/>
    <mergeCell ref="L2:V2"/>
    <mergeCell ref="E7:H7"/>
    <mergeCell ref="E9:H9"/>
    <mergeCell ref="E18:H18"/>
    <mergeCell ref="E27:H27"/>
    <mergeCell ref="E48:H48"/>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4"/>
  <sheetViews>
    <sheetView showGridLines="0" zoomScaleNormal="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1.6640625" style="1" customWidth="1"/>
    <col min="13" max="13" width="10.83203125" style="1" customWidth="1"/>
    <col min="15" max="20" width="14.1640625" style="1" customWidth="1"/>
    <col min="21" max="21" width="16.33203125" style="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63"/>
      <c r="M2" s="363"/>
      <c r="N2" s="363"/>
      <c r="O2" s="363"/>
      <c r="P2" s="363"/>
      <c r="Q2" s="363"/>
      <c r="R2" s="363"/>
      <c r="S2" s="363"/>
      <c r="T2" s="363"/>
      <c r="U2" s="363"/>
      <c r="V2" s="363"/>
      <c r="AT2" s="19" t="s">
        <v>127</v>
      </c>
    </row>
    <row r="3" spans="1:46" s="1" customFormat="1" ht="6.95" customHeight="1">
      <c r="B3" s="110"/>
      <c r="C3" s="111"/>
      <c r="D3" s="111"/>
      <c r="E3" s="111"/>
      <c r="F3" s="111"/>
      <c r="G3" s="111"/>
      <c r="H3" s="111"/>
      <c r="I3" s="111"/>
      <c r="J3" s="111"/>
      <c r="K3" s="111"/>
      <c r="L3" s="22"/>
      <c r="AT3" s="19" t="s">
        <v>81</v>
      </c>
    </row>
    <row r="4" spans="1:46" s="1" customFormat="1" ht="24.95" customHeight="1">
      <c r="B4" s="22"/>
      <c r="D4" s="112" t="s">
        <v>128</v>
      </c>
      <c r="L4" s="22"/>
      <c r="M4" s="113" t="s">
        <v>11</v>
      </c>
      <c r="AT4" s="19" t="s">
        <v>4</v>
      </c>
    </row>
    <row r="5" spans="1:46" s="1" customFormat="1" ht="6.95" customHeight="1">
      <c r="B5" s="22"/>
      <c r="L5" s="22"/>
    </row>
    <row r="6" spans="1:46" s="1" customFormat="1" ht="12" customHeight="1">
      <c r="B6" s="22"/>
      <c r="D6" s="114" t="s">
        <v>17</v>
      </c>
      <c r="L6" s="22"/>
    </row>
    <row r="7" spans="1:46" s="1" customFormat="1" ht="16.5" customHeight="1">
      <c r="B7" s="22"/>
      <c r="E7" s="392" t="str">
        <f>'Rekapitulace stavby'!K6</f>
        <v>VDJ Žebětín</v>
      </c>
      <c r="F7" s="393"/>
      <c r="G7" s="393"/>
      <c r="H7" s="393"/>
      <c r="L7" s="22"/>
    </row>
    <row r="8" spans="1:46" s="2" customFormat="1" ht="12" customHeight="1">
      <c r="A8" s="36"/>
      <c r="B8" s="41"/>
      <c r="C8" s="36"/>
      <c r="D8" s="114" t="s">
        <v>129</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4" t="s">
        <v>3096</v>
      </c>
      <c r="F9" s="395"/>
      <c r="G9" s="395"/>
      <c r="H9" s="395"/>
      <c r="I9" s="36"/>
      <c r="J9" s="36"/>
      <c r="K9" s="36"/>
      <c r="L9" s="115"/>
      <c r="S9" s="36"/>
      <c r="T9" s="36"/>
      <c r="U9" s="36"/>
      <c r="V9" s="36"/>
      <c r="W9" s="36"/>
      <c r="X9" s="36"/>
      <c r="Y9" s="36"/>
      <c r="Z9" s="36"/>
      <c r="AA9" s="36"/>
      <c r="AB9" s="36"/>
      <c r="AC9" s="36"/>
      <c r="AD9" s="36"/>
      <c r="AE9" s="36"/>
    </row>
    <row r="10" spans="1:46" s="2" customFormat="1">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19</v>
      </c>
      <c r="E11" s="36"/>
      <c r="F11" s="105" t="s">
        <v>20</v>
      </c>
      <c r="G11" s="36"/>
      <c r="H11" s="36"/>
      <c r="I11" s="114" t="s">
        <v>21</v>
      </c>
      <c r="J11" s="105" t="s">
        <v>20</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22</v>
      </c>
      <c r="E12" s="36"/>
      <c r="F12" s="105" t="s">
        <v>23</v>
      </c>
      <c r="G12" s="36"/>
      <c r="H12" s="36"/>
      <c r="I12" s="114" t="s">
        <v>24</v>
      </c>
      <c r="J12" s="116" t="str">
        <f>'Rekapitulace stavby'!AN8</f>
        <v>1.6.2022</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26</v>
      </c>
      <c r="E14" s="36"/>
      <c r="F14" s="36"/>
      <c r="G14" s="36"/>
      <c r="H14" s="36"/>
      <c r="I14" s="114" t="s">
        <v>27</v>
      </c>
      <c r="J14" s="105" t="str">
        <f>IF('Rekapitulace stavby'!AN10="","",'Rekapitulace stavby'!AN10)</f>
        <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tr">
        <f>IF('Rekapitulace stavby'!E11="","",'Rekapitulace stavby'!E11)</f>
        <v xml:space="preserve"> </v>
      </c>
      <c r="F15" s="36"/>
      <c r="G15" s="36"/>
      <c r="H15" s="36"/>
      <c r="I15" s="114" t="s">
        <v>29</v>
      </c>
      <c r="J15" s="105" t="str">
        <f>IF('Rekapitulace stavby'!AN11="","",'Rekapitulace stavby'!AN11)</f>
        <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30</v>
      </c>
      <c r="E17" s="36"/>
      <c r="F17" s="36"/>
      <c r="G17" s="36"/>
      <c r="H17" s="36"/>
      <c r="I17" s="114" t="s">
        <v>27</v>
      </c>
      <c r="J17" s="32" t="str">
        <f>'Rekapitulace stavby'!AN13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6" t="str">
        <f>'Rekapitulace stavby'!E14</f>
        <v>Vyplň údaj</v>
      </c>
      <c r="F18" s="397"/>
      <c r="G18" s="397"/>
      <c r="H18" s="397"/>
      <c r="I18" s="114" t="s">
        <v>29</v>
      </c>
      <c r="J18" s="32" t="str">
        <f>'Rekapitulace stavby'!AN14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32</v>
      </c>
      <c r="E20" s="36"/>
      <c r="F20" s="36"/>
      <c r="G20" s="36"/>
      <c r="H20" s="36"/>
      <c r="I20" s="114" t="s">
        <v>27</v>
      </c>
      <c r="J20" s="105" t="str">
        <f>IF('Rekapitulace stavby'!AN16="","",'Rekapitulace stavby'!AN16)</f>
        <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tr">
        <f>IF('Rekapitulace stavby'!E17="","",'Rekapitulace stavby'!E17)</f>
        <v xml:space="preserve"> </v>
      </c>
      <c r="F21" s="36"/>
      <c r="G21" s="36"/>
      <c r="H21" s="36"/>
      <c r="I21" s="114" t="s">
        <v>29</v>
      </c>
      <c r="J21" s="105" t="str">
        <f>IF('Rekapitulace stavby'!AN17="","",'Rekapitulace stavby'!AN17)</f>
        <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35</v>
      </c>
      <c r="E23" s="36"/>
      <c r="F23" s="36"/>
      <c r="G23" s="36"/>
      <c r="H23" s="36"/>
      <c r="I23" s="114" t="s">
        <v>27</v>
      </c>
      <c r="J23" s="105" t="str">
        <f>IF('Rekapitulace stavby'!AN19="","",'Rekapitulace stavby'!AN19)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stavby'!E20="","",'Rekapitulace stavby'!E20)</f>
        <v xml:space="preserve"> </v>
      </c>
      <c r="F24" s="36"/>
      <c r="G24" s="36"/>
      <c r="H24" s="36"/>
      <c r="I24" s="114" t="s">
        <v>29</v>
      </c>
      <c r="J24" s="105" t="str">
        <f>IF('Rekapitulace stavby'!AN20="","",'Rekapitulace stavby'!AN20)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36</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16.5" customHeight="1">
      <c r="A27" s="117"/>
      <c r="B27" s="118"/>
      <c r="C27" s="117"/>
      <c r="D27" s="117"/>
      <c r="E27" s="398" t="s">
        <v>20</v>
      </c>
      <c r="F27" s="398"/>
      <c r="G27" s="398"/>
      <c r="H27" s="398"/>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38</v>
      </c>
      <c r="E30" s="36"/>
      <c r="F30" s="36"/>
      <c r="G30" s="36"/>
      <c r="H30" s="36"/>
      <c r="I30" s="36"/>
      <c r="J30" s="122">
        <f>ROUND(J80,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40</v>
      </c>
      <c r="G32" s="36"/>
      <c r="H32" s="36"/>
      <c r="I32" s="123" t="s">
        <v>39</v>
      </c>
      <c r="J32" s="123" t="s">
        <v>41</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42</v>
      </c>
      <c r="E33" s="114" t="s">
        <v>43</v>
      </c>
      <c r="F33" s="125">
        <f>ROUND((SUM(BE80:BE103)),  2)</f>
        <v>0</v>
      </c>
      <c r="G33" s="36"/>
      <c r="H33" s="36"/>
      <c r="I33" s="126">
        <v>0.21</v>
      </c>
      <c r="J33" s="125">
        <f>ROUND(((SUM(BE80:BE103))*I33),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44</v>
      </c>
      <c r="F34" s="125">
        <f>ROUND((SUM(BF80:BF103)),  2)</f>
        <v>0</v>
      </c>
      <c r="G34" s="36"/>
      <c r="H34" s="36"/>
      <c r="I34" s="126">
        <v>0.15</v>
      </c>
      <c r="J34" s="125">
        <f>ROUND(((SUM(BF80:BF103))*I34),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45</v>
      </c>
      <c r="F35" s="125">
        <f>ROUND((SUM(BG80:BG103)),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46</v>
      </c>
      <c r="F36" s="125">
        <f>ROUND((SUM(BH80:BH103)),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47</v>
      </c>
      <c r="F37" s="125">
        <f>ROUND((SUM(BI80:BI103)),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48</v>
      </c>
      <c r="E39" s="129"/>
      <c r="F39" s="129"/>
      <c r="G39" s="130" t="s">
        <v>49</v>
      </c>
      <c r="H39" s="131" t="s">
        <v>50</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131</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17</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0" t="str">
        <f>E7</f>
        <v>VDJ Žebětín</v>
      </c>
      <c r="F48" s="391"/>
      <c r="G48" s="391"/>
      <c r="H48" s="391"/>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129</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84" t="str">
        <f>E9</f>
        <v>SO09 - Vedlejší a ostatní náklady</v>
      </c>
      <c r="F50" s="389"/>
      <c r="G50" s="389"/>
      <c r="H50" s="389"/>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Brno - Žebětín</v>
      </c>
      <c r="G52" s="38"/>
      <c r="H52" s="38"/>
      <c r="I52" s="31" t="s">
        <v>24</v>
      </c>
      <c r="J52" s="61" t="str">
        <f>IF(J12="","",J12)</f>
        <v>1.6.2022</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 xml:space="preserve"> </v>
      </c>
      <c r="G54" s="38"/>
      <c r="H54" s="38"/>
      <c r="I54" s="31" t="s">
        <v>32</v>
      </c>
      <c r="J54" s="34" t="str">
        <f>E21</f>
        <v xml:space="preserve"> </v>
      </c>
      <c r="K54" s="38"/>
      <c r="L54" s="115"/>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132</v>
      </c>
      <c r="D57" s="139"/>
      <c r="E57" s="139"/>
      <c r="F57" s="139"/>
      <c r="G57" s="139"/>
      <c r="H57" s="139"/>
      <c r="I57" s="139"/>
      <c r="J57" s="140" t="s">
        <v>133</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70</v>
      </c>
      <c r="D59" s="38"/>
      <c r="E59" s="38"/>
      <c r="F59" s="38"/>
      <c r="G59" s="38"/>
      <c r="H59" s="38"/>
      <c r="I59" s="38"/>
      <c r="J59" s="79">
        <f>J80</f>
        <v>0</v>
      </c>
      <c r="K59" s="38"/>
      <c r="L59" s="115"/>
      <c r="S59" s="36"/>
      <c r="T59" s="36"/>
      <c r="U59" s="36"/>
      <c r="V59" s="36"/>
      <c r="W59" s="36"/>
      <c r="X59" s="36"/>
      <c r="Y59" s="36"/>
      <c r="Z59" s="36"/>
      <c r="AA59" s="36"/>
      <c r="AB59" s="36"/>
      <c r="AC59" s="36"/>
      <c r="AD59" s="36"/>
      <c r="AE59" s="36"/>
      <c r="AU59" s="19" t="s">
        <v>134</v>
      </c>
    </row>
    <row r="60" spans="1:47" s="9" customFormat="1" ht="24.95" customHeight="1">
      <c r="B60" s="142"/>
      <c r="C60" s="143"/>
      <c r="D60" s="144" t="s">
        <v>3097</v>
      </c>
      <c r="E60" s="145"/>
      <c r="F60" s="145"/>
      <c r="G60" s="145"/>
      <c r="H60" s="145"/>
      <c r="I60" s="145"/>
      <c r="J60" s="146">
        <f>J81</f>
        <v>0</v>
      </c>
      <c r="K60" s="143"/>
      <c r="L60" s="147"/>
    </row>
    <row r="61" spans="1:47" s="2" customFormat="1" ht="21.75" customHeight="1">
      <c r="A61" s="36"/>
      <c r="B61" s="37"/>
      <c r="C61" s="38"/>
      <c r="D61" s="38"/>
      <c r="E61" s="38"/>
      <c r="F61" s="38"/>
      <c r="G61" s="38"/>
      <c r="H61" s="38"/>
      <c r="I61" s="38"/>
      <c r="J61" s="38"/>
      <c r="K61" s="38"/>
      <c r="L61" s="115"/>
      <c r="S61" s="36"/>
      <c r="T61" s="36"/>
      <c r="U61" s="36"/>
      <c r="V61" s="36"/>
      <c r="W61" s="36"/>
      <c r="X61" s="36"/>
      <c r="Y61" s="36"/>
      <c r="Z61" s="36"/>
      <c r="AA61" s="36"/>
      <c r="AB61" s="36"/>
      <c r="AC61" s="36"/>
      <c r="AD61" s="36"/>
      <c r="AE61" s="36"/>
    </row>
    <row r="62" spans="1:47" s="2" customFormat="1" ht="6.95" customHeight="1">
      <c r="A62" s="36"/>
      <c r="B62" s="49"/>
      <c r="C62" s="50"/>
      <c r="D62" s="50"/>
      <c r="E62" s="50"/>
      <c r="F62" s="50"/>
      <c r="G62" s="50"/>
      <c r="H62" s="50"/>
      <c r="I62" s="50"/>
      <c r="J62" s="50"/>
      <c r="K62" s="50"/>
      <c r="L62" s="115"/>
      <c r="S62" s="36"/>
      <c r="T62" s="36"/>
      <c r="U62" s="36"/>
      <c r="V62" s="36"/>
      <c r="W62" s="36"/>
      <c r="X62" s="36"/>
      <c r="Y62" s="36"/>
      <c r="Z62" s="36"/>
      <c r="AA62" s="36"/>
      <c r="AB62" s="36"/>
      <c r="AC62" s="36"/>
      <c r="AD62" s="36"/>
      <c r="AE62" s="36"/>
    </row>
    <row r="66" spans="1:63" s="2" customFormat="1" ht="6.95" customHeight="1">
      <c r="A66" s="36"/>
      <c r="B66" s="51"/>
      <c r="C66" s="52"/>
      <c r="D66" s="52"/>
      <c r="E66" s="52"/>
      <c r="F66" s="52"/>
      <c r="G66" s="52"/>
      <c r="H66" s="52"/>
      <c r="I66" s="52"/>
      <c r="J66" s="52"/>
      <c r="K66" s="52"/>
      <c r="L66" s="115"/>
      <c r="S66" s="36"/>
      <c r="T66" s="36"/>
      <c r="U66" s="36"/>
      <c r="V66" s="36"/>
      <c r="W66" s="36"/>
      <c r="X66" s="36"/>
      <c r="Y66" s="36"/>
      <c r="Z66" s="36"/>
      <c r="AA66" s="36"/>
      <c r="AB66" s="36"/>
      <c r="AC66" s="36"/>
      <c r="AD66" s="36"/>
      <c r="AE66" s="36"/>
    </row>
    <row r="67" spans="1:63" s="2" customFormat="1" ht="24.95" customHeight="1">
      <c r="A67" s="36"/>
      <c r="B67" s="37"/>
      <c r="C67" s="25" t="s">
        <v>149</v>
      </c>
      <c r="D67" s="38"/>
      <c r="E67" s="38"/>
      <c r="F67" s="38"/>
      <c r="G67" s="38"/>
      <c r="H67" s="38"/>
      <c r="I67" s="38"/>
      <c r="J67" s="38"/>
      <c r="K67" s="38"/>
      <c r="L67" s="115"/>
      <c r="S67" s="36"/>
      <c r="T67" s="36"/>
      <c r="U67" s="36"/>
      <c r="V67" s="36"/>
      <c r="W67" s="36"/>
      <c r="X67" s="36"/>
      <c r="Y67" s="36"/>
      <c r="Z67" s="36"/>
      <c r="AA67" s="36"/>
      <c r="AB67" s="36"/>
      <c r="AC67" s="36"/>
      <c r="AD67" s="36"/>
      <c r="AE67" s="36"/>
    </row>
    <row r="68" spans="1:63" s="2" customFormat="1" ht="6.95" customHeight="1">
      <c r="A68" s="36"/>
      <c r="B68" s="37"/>
      <c r="C68" s="38"/>
      <c r="D68" s="38"/>
      <c r="E68" s="38"/>
      <c r="F68" s="38"/>
      <c r="G68" s="38"/>
      <c r="H68" s="38"/>
      <c r="I68" s="38"/>
      <c r="J68" s="38"/>
      <c r="K68" s="38"/>
      <c r="L68" s="115"/>
      <c r="S68" s="36"/>
      <c r="T68" s="36"/>
      <c r="U68" s="36"/>
      <c r="V68" s="36"/>
      <c r="W68" s="36"/>
      <c r="X68" s="36"/>
      <c r="Y68" s="36"/>
      <c r="Z68" s="36"/>
      <c r="AA68" s="36"/>
      <c r="AB68" s="36"/>
      <c r="AC68" s="36"/>
      <c r="AD68" s="36"/>
      <c r="AE68" s="36"/>
    </row>
    <row r="69" spans="1:63" s="2" customFormat="1" ht="12" customHeight="1">
      <c r="A69" s="36"/>
      <c r="B69" s="37"/>
      <c r="C69" s="31" t="s">
        <v>17</v>
      </c>
      <c r="D69" s="38"/>
      <c r="E69" s="38"/>
      <c r="F69" s="38"/>
      <c r="G69" s="38"/>
      <c r="H69" s="38"/>
      <c r="I69" s="38"/>
      <c r="J69" s="38"/>
      <c r="K69" s="38"/>
      <c r="L69" s="115"/>
      <c r="S69" s="36"/>
      <c r="T69" s="36"/>
      <c r="U69" s="36"/>
      <c r="V69" s="36"/>
      <c r="W69" s="36"/>
      <c r="X69" s="36"/>
      <c r="Y69" s="36"/>
      <c r="Z69" s="36"/>
      <c r="AA69" s="36"/>
      <c r="AB69" s="36"/>
      <c r="AC69" s="36"/>
      <c r="AD69" s="36"/>
      <c r="AE69" s="36"/>
    </row>
    <row r="70" spans="1:63" s="2" customFormat="1" ht="16.5" customHeight="1">
      <c r="A70" s="36"/>
      <c r="B70" s="37"/>
      <c r="C70" s="38"/>
      <c r="D70" s="38"/>
      <c r="E70" s="390" t="str">
        <f>E7</f>
        <v>VDJ Žebětín</v>
      </c>
      <c r="F70" s="391"/>
      <c r="G70" s="391"/>
      <c r="H70" s="391"/>
      <c r="I70" s="38"/>
      <c r="J70" s="38"/>
      <c r="K70" s="38"/>
      <c r="L70" s="115"/>
      <c r="S70" s="36"/>
      <c r="T70" s="36"/>
      <c r="U70" s="36"/>
      <c r="V70" s="36"/>
      <c r="W70" s="36"/>
      <c r="X70" s="36"/>
      <c r="Y70" s="36"/>
      <c r="Z70" s="36"/>
      <c r="AA70" s="36"/>
      <c r="AB70" s="36"/>
      <c r="AC70" s="36"/>
      <c r="AD70" s="36"/>
      <c r="AE70" s="36"/>
    </row>
    <row r="71" spans="1:63" s="2" customFormat="1" ht="12" customHeight="1">
      <c r="A71" s="36"/>
      <c r="B71" s="37"/>
      <c r="C71" s="31" t="s">
        <v>129</v>
      </c>
      <c r="D71" s="38"/>
      <c r="E71" s="38"/>
      <c r="F71" s="38"/>
      <c r="G71" s="38"/>
      <c r="H71" s="38"/>
      <c r="I71" s="38"/>
      <c r="J71" s="38"/>
      <c r="K71" s="38"/>
      <c r="L71" s="115"/>
      <c r="S71" s="36"/>
      <c r="T71" s="36"/>
      <c r="U71" s="36"/>
      <c r="V71" s="36"/>
      <c r="W71" s="36"/>
      <c r="X71" s="36"/>
      <c r="Y71" s="36"/>
      <c r="Z71" s="36"/>
      <c r="AA71" s="36"/>
      <c r="AB71" s="36"/>
      <c r="AC71" s="36"/>
      <c r="AD71" s="36"/>
      <c r="AE71" s="36"/>
    </row>
    <row r="72" spans="1:63" s="2" customFormat="1" ht="16.5" customHeight="1">
      <c r="A72" s="36"/>
      <c r="B72" s="37"/>
      <c r="C72" s="38"/>
      <c r="D72" s="38"/>
      <c r="E72" s="384" t="str">
        <f>E9</f>
        <v>SO09 - Vedlejší a ostatní náklady</v>
      </c>
      <c r="F72" s="389"/>
      <c r="G72" s="389"/>
      <c r="H72" s="389"/>
      <c r="I72" s="38"/>
      <c r="J72" s="38"/>
      <c r="K72" s="38"/>
      <c r="L72" s="115"/>
      <c r="S72" s="36"/>
      <c r="T72" s="36"/>
      <c r="U72" s="36"/>
      <c r="V72" s="36"/>
      <c r="W72" s="36"/>
      <c r="X72" s="36"/>
      <c r="Y72" s="36"/>
      <c r="Z72" s="36"/>
      <c r="AA72" s="36"/>
      <c r="AB72" s="36"/>
      <c r="AC72" s="36"/>
      <c r="AD72" s="36"/>
      <c r="AE72" s="36"/>
    </row>
    <row r="73" spans="1:63" s="2" customFormat="1" ht="6.95" customHeight="1">
      <c r="A73" s="36"/>
      <c r="B73" s="37"/>
      <c r="C73" s="38"/>
      <c r="D73" s="38"/>
      <c r="E73" s="38"/>
      <c r="F73" s="38"/>
      <c r="G73" s="38"/>
      <c r="H73" s="38"/>
      <c r="I73" s="38"/>
      <c r="J73" s="38"/>
      <c r="K73" s="38"/>
      <c r="L73" s="115"/>
      <c r="S73" s="36"/>
      <c r="T73" s="36"/>
      <c r="U73" s="36"/>
      <c r="V73" s="36"/>
      <c r="W73" s="36"/>
      <c r="X73" s="36"/>
      <c r="Y73" s="36"/>
      <c r="Z73" s="36"/>
      <c r="AA73" s="36"/>
      <c r="AB73" s="36"/>
      <c r="AC73" s="36"/>
      <c r="AD73" s="36"/>
      <c r="AE73" s="36"/>
    </row>
    <row r="74" spans="1:63" s="2" customFormat="1" ht="12" customHeight="1">
      <c r="A74" s="36"/>
      <c r="B74" s="37"/>
      <c r="C74" s="31" t="s">
        <v>22</v>
      </c>
      <c r="D74" s="38"/>
      <c r="E74" s="38"/>
      <c r="F74" s="29" t="str">
        <f>F12</f>
        <v>Brno - Žebětín</v>
      </c>
      <c r="G74" s="38"/>
      <c r="H74" s="38"/>
      <c r="I74" s="31" t="s">
        <v>24</v>
      </c>
      <c r="J74" s="61" t="str">
        <f>IF(J12="","",J12)</f>
        <v>1.6.2022</v>
      </c>
      <c r="K74" s="38"/>
      <c r="L74" s="115"/>
      <c r="S74" s="36"/>
      <c r="T74" s="36"/>
      <c r="U74" s="36"/>
      <c r="V74" s="36"/>
      <c r="W74" s="36"/>
      <c r="X74" s="36"/>
      <c r="Y74" s="36"/>
      <c r="Z74" s="36"/>
      <c r="AA74" s="36"/>
      <c r="AB74" s="36"/>
      <c r="AC74" s="36"/>
      <c r="AD74" s="36"/>
      <c r="AE74" s="36"/>
    </row>
    <row r="75" spans="1:63" s="2" customFormat="1" ht="6.95" customHeight="1">
      <c r="A75" s="36"/>
      <c r="B75" s="37"/>
      <c r="C75" s="38"/>
      <c r="D75" s="38"/>
      <c r="E75" s="38"/>
      <c r="F75" s="38"/>
      <c r="G75" s="38"/>
      <c r="H75" s="38"/>
      <c r="I75" s="38"/>
      <c r="J75" s="38"/>
      <c r="K75" s="38"/>
      <c r="L75" s="115"/>
      <c r="S75" s="36"/>
      <c r="T75" s="36"/>
      <c r="U75" s="36"/>
      <c r="V75" s="36"/>
      <c r="W75" s="36"/>
      <c r="X75" s="36"/>
      <c r="Y75" s="36"/>
      <c r="Z75" s="36"/>
      <c r="AA75" s="36"/>
      <c r="AB75" s="36"/>
      <c r="AC75" s="36"/>
      <c r="AD75" s="36"/>
      <c r="AE75" s="36"/>
    </row>
    <row r="76" spans="1:63" s="2" customFormat="1" ht="15.2" customHeight="1">
      <c r="A76" s="36"/>
      <c r="B76" s="37"/>
      <c r="C76" s="31" t="s">
        <v>26</v>
      </c>
      <c r="D76" s="38"/>
      <c r="E76" s="38"/>
      <c r="F76" s="29" t="str">
        <f>E15</f>
        <v xml:space="preserve"> </v>
      </c>
      <c r="G76" s="38"/>
      <c r="H76" s="38"/>
      <c r="I76" s="31" t="s">
        <v>32</v>
      </c>
      <c r="J76" s="34" t="str">
        <f>E21</f>
        <v xml:space="preserve"> </v>
      </c>
      <c r="K76" s="38"/>
      <c r="L76" s="115"/>
      <c r="S76" s="36"/>
      <c r="T76" s="36"/>
      <c r="U76" s="36"/>
      <c r="V76" s="36"/>
      <c r="W76" s="36"/>
      <c r="X76" s="36"/>
      <c r="Y76" s="36"/>
      <c r="Z76" s="36"/>
      <c r="AA76" s="36"/>
      <c r="AB76" s="36"/>
      <c r="AC76" s="36"/>
      <c r="AD76" s="36"/>
      <c r="AE76" s="36"/>
    </row>
    <row r="77" spans="1:63" s="2" customFormat="1" ht="15.2" customHeight="1">
      <c r="A77" s="36"/>
      <c r="B77" s="37"/>
      <c r="C77" s="31" t="s">
        <v>30</v>
      </c>
      <c r="D77" s="38"/>
      <c r="E77" s="38"/>
      <c r="F77" s="29" t="str">
        <f>IF(E18="","",E18)</f>
        <v>Vyplň údaj</v>
      </c>
      <c r="G77" s="38"/>
      <c r="H77" s="38"/>
      <c r="I77" s="31" t="s">
        <v>35</v>
      </c>
      <c r="J77" s="34" t="str">
        <f>E24</f>
        <v xml:space="preserve"> </v>
      </c>
      <c r="K77" s="38"/>
      <c r="L77" s="115"/>
      <c r="S77" s="36"/>
      <c r="T77" s="36"/>
      <c r="U77" s="36"/>
      <c r="V77" s="36"/>
      <c r="W77" s="36"/>
      <c r="X77" s="36"/>
      <c r="Y77" s="36"/>
      <c r="Z77" s="36"/>
      <c r="AA77" s="36"/>
      <c r="AB77" s="36"/>
      <c r="AC77" s="36"/>
      <c r="AD77" s="36"/>
      <c r="AE77" s="36"/>
    </row>
    <row r="78" spans="1:63" s="2" customFormat="1" ht="10.35" customHeight="1">
      <c r="A78" s="36"/>
      <c r="B78" s="37"/>
      <c r="C78" s="38"/>
      <c r="D78" s="38"/>
      <c r="E78" s="38"/>
      <c r="F78" s="38"/>
      <c r="G78" s="38"/>
      <c r="H78" s="38"/>
      <c r="I78" s="38"/>
      <c r="J78" s="38"/>
      <c r="K78" s="38"/>
      <c r="L78" s="115"/>
      <c r="S78" s="36"/>
      <c r="T78" s="36"/>
      <c r="U78" s="36"/>
      <c r="V78" s="36"/>
      <c r="W78" s="36"/>
      <c r="X78" s="36"/>
      <c r="Y78" s="36"/>
      <c r="Z78" s="36"/>
      <c r="AA78" s="36"/>
      <c r="AB78" s="36"/>
      <c r="AC78" s="36"/>
      <c r="AD78" s="36"/>
      <c r="AE78" s="36"/>
    </row>
    <row r="79" spans="1:63" s="11" customFormat="1" ht="29.25" customHeight="1">
      <c r="A79" s="153"/>
      <c r="B79" s="154"/>
      <c r="C79" s="155" t="s">
        <v>150</v>
      </c>
      <c r="D79" s="156" t="s">
        <v>57</v>
      </c>
      <c r="E79" s="156" t="s">
        <v>53</v>
      </c>
      <c r="F79" s="156" t="s">
        <v>54</v>
      </c>
      <c r="G79" s="156" t="s">
        <v>151</v>
      </c>
      <c r="H79" s="156" t="s">
        <v>152</v>
      </c>
      <c r="I79" s="156" t="s">
        <v>153</v>
      </c>
      <c r="J79" s="156" t="s">
        <v>133</v>
      </c>
      <c r="K79" s="157" t="s">
        <v>154</v>
      </c>
      <c r="L79" s="158"/>
      <c r="M79" s="70" t="s">
        <v>20</v>
      </c>
      <c r="N79" s="71" t="s">
        <v>42</v>
      </c>
      <c r="O79" s="71" t="s">
        <v>155</v>
      </c>
      <c r="P79" s="71" t="s">
        <v>156</v>
      </c>
      <c r="Q79" s="71" t="s">
        <v>157</v>
      </c>
      <c r="R79" s="71" t="s">
        <v>158</v>
      </c>
      <c r="S79" s="71" t="s">
        <v>159</v>
      </c>
      <c r="T79" s="72" t="s">
        <v>160</v>
      </c>
      <c r="U79" s="153"/>
      <c r="V79" s="153"/>
      <c r="W79" s="153"/>
      <c r="X79" s="153"/>
      <c r="Y79" s="153"/>
      <c r="Z79" s="153"/>
      <c r="AA79" s="153"/>
      <c r="AB79" s="153"/>
      <c r="AC79" s="153"/>
      <c r="AD79" s="153"/>
      <c r="AE79" s="153"/>
    </row>
    <row r="80" spans="1:63" s="2" customFormat="1" ht="22.9" customHeight="1">
      <c r="A80" s="36"/>
      <c r="B80" s="37"/>
      <c r="C80" s="77" t="s">
        <v>161</v>
      </c>
      <c r="D80" s="38"/>
      <c r="E80" s="38"/>
      <c r="F80" s="38"/>
      <c r="G80" s="38"/>
      <c r="H80" s="38"/>
      <c r="I80" s="38"/>
      <c r="J80" s="159">
        <f>BK80</f>
        <v>0</v>
      </c>
      <c r="K80" s="38"/>
      <c r="L80" s="41"/>
      <c r="M80" s="73"/>
      <c r="N80" s="160"/>
      <c r="O80" s="74"/>
      <c r="P80" s="161">
        <f>P81</f>
        <v>0</v>
      </c>
      <c r="Q80" s="74"/>
      <c r="R80" s="161">
        <f>R81</f>
        <v>0</v>
      </c>
      <c r="S80" s="74"/>
      <c r="T80" s="162">
        <f>T81</f>
        <v>0</v>
      </c>
      <c r="U80" s="36"/>
      <c r="V80" s="36"/>
      <c r="W80" s="36"/>
      <c r="X80" s="36"/>
      <c r="Y80" s="36"/>
      <c r="Z80" s="36"/>
      <c r="AA80" s="36"/>
      <c r="AB80" s="36"/>
      <c r="AC80" s="36"/>
      <c r="AD80" s="36"/>
      <c r="AE80" s="36"/>
      <c r="AT80" s="19" t="s">
        <v>71</v>
      </c>
      <c r="AU80" s="19" t="s">
        <v>134</v>
      </c>
      <c r="BK80" s="163">
        <f>BK81</f>
        <v>0</v>
      </c>
    </row>
    <row r="81" spans="1:65" s="12" customFormat="1" ht="25.9" customHeight="1">
      <c r="B81" s="164"/>
      <c r="C81" s="165"/>
      <c r="D81" s="166" t="s">
        <v>71</v>
      </c>
      <c r="E81" s="167" t="s">
        <v>3098</v>
      </c>
      <c r="F81" s="167" t="s">
        <v>3099</v>
      </c>
      <c r="G81" s="165"/>
      <c r="H81" s="165"/>
      <c r="I81" s="168"/>
      <c r="J81" s="169">
        <f>BK81</f>
        <v>0</v>
      </c>
      <c r="K81" s="165"/>
      <c r="L81" s="170"/>
      <c r="M81" s="171"/>
      <c r="N81" s="172"/>
      <c r="O81" s="172"/>
      <c r="P81" s="173">
        <f>SUM(P82:P103)</f>
        <v>0</v>
      </c>
      <c r="Q81" s="172"/>
      <c r="R81" s="173">
        <f>SUM(R82:R103)</f>
        <v>0</v>
      </c>
      <c r="S81" s="172"/>
      <c r="T81" s="174">
        <f>SUM(T82:T103)</f>
        <v>0</v>
      </c>
      <c r="AR81" s="175" t="s">
        <v>8</v>
      </c>
      <c r="AT81" s="176" t="s">
        <v>71</v>
      </c>
      <c r="AU81" s="176" t="s">
        <v>72</v>
      </c>
      <c r="AY81" s="175" t="s">
        <v>164</v>
      </c>
      <c r="BK81" s="177">
        <f>SUM(BK82:BK103)</f>
        <v>0</v>
      </c>
    </row>
    <row r="82" spans="1:65" s="2" customFormat="1" ht="16.5" customHeight="1">
      <c r="A82" s="36"/>
      <c r="B82" s="37"/>
      <c r="C82" s="180" t="s">
        <v>8</v>
      </c>
      <c r="D82" s="180" t="s">
        <v>166</v>
      </c>
      <c r="E82" s="181" t="s">
        <v>3100</v>
      </c>
      <c r="F82" s="182" t="s">
        <v>3101</v>
      </c>
      <c r="G82" s="183" t="s">
        <v>3102</v>
      </c>
      <c r="H82" s="184">
        <v>1</v>
      </c>
      <c r="I82" s="185"/>
      <c r="J82" s="186">
        <f>ROUND(I82*H82,0)</f>
        <v>0</v>
      </c>
      <c r="K82" s="182" t="s">
        <v>20</v>
      </c>
      <c r="L82" s="41"/>
      <c r="M82" s="187" t="s">
        <v>20</v>
      </c>
      <c r="N82" s="188" t="s">
        <v>43</v>
      </c>
      <c r="O82" s="66"/>
      <c r="P82" s="189">
        <f>O82*H82</f>
        <v>0</v>
      </c>
      <c r="Q82" s="189">
        <v>0</v>
      </c>
      <c r="R82" s="189">
        <f>Q82*H82</f>
        <v>0</v>
      </c>
      <c r="S82" s="189">
        <v>0</v>
      </c>
      <c r="T82" s="190">
        <f>S82*H82</f>
        <v>0</v>
      </c>
      <c r="U82" s="36"/>
      <c r="V82" s="36"/>
      <c r="W82" s="36"/>
      <c r="X82" s="36"/>
      <c r="Y82" s="36"/>
      <c r="Z82" s="36"/>
      <c r="AA82" s="36"/>
      <c r="AB82" s="36"/>
      <c r="AC82" s="36"/>
      <c r="AD82" s="36"/>
      <c r="AE82" s="36"/>
      <c r="AR82" s="191" t="s">
        <v>171</v>
      </c>
      <c r="AT82" s="191" t="s">
        <v>166</v>
      </c>
      <c r="AU82" s="191" t="s">
        <v>8</v>
      </c>
      <c r="AY82" s="19" t="s">
        <v>164</v>
      </c>
      <c r="BE82" s="192">
        <f>IF(N82="základní",J82,0)</f>
        <v>0</v>
      </c>
      <c r="BF82" s="192">
        <f>IF(N82="snížená",J82,0)</f>
        <v>0</v>
      </c>
      <c r="BG82" s="192">
        <f>IF(N82="zákl. přenesená",J82,0)</f>
        <v>0</v>
      </c>
      <c r="BH82" s="192">
        <f>IF(N82="sníž. přenesená",J82,0)</f>
        <v>0</v>
      </c>
      <c r="BI82" s="192">
        <f>IF(N82="nulová",J82,0)</f>
        <v>0</v>
      </c>
      <c r="BJ82" s="19" t="s">
        <v>8</v>
      </c>
      <c r="BK82" s="192">
        <f>ROUND(I82*H82,0)</f>
        <v>0</v>
      </c>
      <c r="BL82" s="19" t="s">
        <v>171</v>
      </c>
      <c r="BM82" s="191" t="s">
        <v>3103</v>
      </c>
    </row>
    <row r="83" spans="1:65" s="2" customFormat="1" ht="37.9" customHeight="1">
      <c r="A83" s="36"/>
      <c r="B83" s="37"/>
      <c r="C83" s="180" t="s">
        <v>81</v>
      </c>
      <c r="D83" s="180" t="s">
        <v>166</v>
      </c>
      <c r="E83" s="181" t="s">
        <v>3104</v>
      </c>
      <c r="F83" s="182" t="s">
        <v>3105</v>
      </c>
      <c r="G83" s="183" t="s">
        <v>3102</v>
      </c>
      <c r="H83" s="184">
        <v>1</v>
      </c>
      <c r="I83" s="185"/>
      <c r="J83" s="186">
        <f>ROUND(I83*H83,0)</f>
        <v>0</v>
      </c>
      <c r="K83" s="182" t="s">
        <v>20</v>
      </c>
      <c r="L83" s="41"/>
      <c r="M83" s="187" t="s">
        <v>20</v>
      </c>
      <c r="N83" s="188" t="s">
        <v>43</v>
      </c>
      <c r="O83" s="66"/>
      <c r="P83" s="189">
        <f>O83*H83</f>
        <v>0</v>
      </c>
      <c r="Q83" s="189">
        <v>0</v>
      </c>
      <c r="R83" s="189">
        <f>Q83*H83</f>
        <v>0</v>
      </c>
      <c r="S83" s="189">
        <v>0</v>
      </c>
      <c r="T83" s="190">
        <f>S83*H83</f>
        <v>0</v>
      </c>
      <c r="U83" s="36"/>
      <c r="V83" s="36"/>
      <c r="W83" s="36"/>
      <c r="X83" s="36"/>
      <c r="Y83" s="36"/>
      <c r="Z83" s="36"/>
      <c r="AA83" s="36"/>
      <c r="AB83" s="36"/>
      <c r="AC83" s="36"/>
      <c r="AD83" s="36"/>
      <c r="AE83" s="36"/>
      <c r="AR83" s="191" t="s">
        <v>171</v>
      </c>
      <c r="AT83" s="191" t="s">
        <v>166</v>
      </c>
      <c r="AU83" s="191" t="s">
        <v>8</v>
      </c>
      <c r="AY83" s="19" t="s">
        <v>164</v>
      </c>
      <c r="BE83" s="192">
        <f>IF(N83="základní",J83,0)</f>
        <v>0</v>
      </c>
      <c r="BF83" s="192">
        <f>IF(N83="snížená",J83,0)</f>
        <v>0</v>
      </c>
      <c r="BG83" s="192">
        <f>IF(N83="zákl. přenesená",J83,0)</f>
        <v>0</v>
      </c>
      <c r="BH83" s="192">
        <f>IF(N83="sníž. přenesená",J83,0)</f>
        <v>0</v>
      </c>
      <c r="BI83" s="192">
        <f>IF(N83="nulová",J83,0)</f>
        <v>0</v>
      </c>
      <c r="BJ83" s="19" t="s">
        <v>8</v>
      </c>
      <c r="BK83" s="192">
        <f>ROUND(I83*H83,0)</f>
        <v>0</v>
      </c>
      <c r="BL83" s="19" t="s">
        <v>171</v>
      </c>
      <c r="BM83" s="191" t="s">
        <v>3106</v>
      </c>
    </row>
    <row r="84" spans="1:65" s="2" customFormat="1" ht="87.75">
      <c r="A84" s="36"/>
      <c r="B84" s="37"/>
      <c r="C84" s="38"/>
      <c r="D84" s="200" t="s">
        <v>2040</v>
      </c>
      <c r="E84" s="38"/>
      <c r="F84" s="263" t="s">
        <v>3107</v>
      </c>
      <c r="G84" s="38"/>
      <c r="H84" s="38"/>
      <c r="I84" s="195"/>
      <c r="J84" s="38"/>
      <c r="K84" s="38"/>
      <c r="L84" s="41"/>
      <c r="M84" s="196"/>
      <c r="N84" s="197"/>
      <c r="O84" s="66"/>
      <c r="P84" s="66"/>
      <c r="Q84" s="66"/>
      <c r="R84" s="66"/>
      <c r="S84" s="66"/>
      <c r="T84" s="67"/>
      <c r="U84" s="36"/>
      <c r="V84" s="36"/>
      <c r="W84" s="36"/>
      <c r="X84" s="36"/>
      <c r="Y84" s="36"/>
      <c r="Z84" s="36"/>
      <c r="AA84" s="36"/>
      <c r="AB84" s="36"/>
      <c r="AC84" s="36"/>
      <c r="AD84" s="36"/>
      <c r="AE84" s="36"/>
      <c r="AT84" s="19" t="s">
        <v>2040</v>
      </c>
      <c r="AU84" s="19" t="s">
        <v>8</v>
      </c>
    </row>
    <row r="85" spans="1:65" s="2" customFormat="1" ht="16.5" customHeight="1">
      <c r="A85" s="36"/>
      <c r="B85" s="37"/>
      <c r="C85" s="180" t="s">
        <v>184</v>
      </c>
      <c r="D85" s="180" t="s">
        <v>166</v>
      </c>
      <c r="E85" s="181" t="s">
        <v>3108</v>
      </c>
      <c r="F85" s="182" t="s">
        <v>3109</v>
      </c>
      <c r="G85" s="183" t="s">
        <v>3102</v>
      </c>
      <c r="H85" s="184">
        <v>1</v>
      </c>
      <c r="I85" s="185"/>
      <c r="J85" s="186">
        <f t="shared" ref="J85:J103" si="0">ROUND(I85*H85,0)</f>
        <v>0</v>
      </c>
      <c r="K85" s="182" t="s">
        <v>20</v>
      </c>
      <c r="L85" s="41"/>
      <c r="M85" s="187" t="s">
        <v>20</v>
      </c>
      <c r="N85" s="188" t="s">
        <v>43</v>
      </c>
      <c r="O85" s="66"/>
      <c r="P85" s="189">
        <f t="shared" ref="P85:P103" si="1">O85*H85</f>
        <v>0</v>
      </c>
      <c r="Q85" s="189">
        <v>0</v>
      </c>
      <c r="R85" s="189">
        <f t="shared" ref="R85:R103" si="2">Q85*H85</f>
        <v>0</v>
      </c>
      <c r="S85" s="189">
        <v>0</v>
      </c>
      <c r="T85" s="190">
        <f t="shared" ref="T85:T103" si="3">S85*H85</f>
        <v>0</v>
      </c>
      <c r="U85" s="36"/>
      <c r="V85" s="36"/>
      <c r="W85" s="36"/>
      <c r="X85" s="36"/>
      <c r="Y85" s="36"/>
      <c r="Z85" s="36"/>
      <c r="AA85" s="36"/>
      <c r="AB85" s="36"/>
      <c r="AC85" s="36"/>
      <c r="AD85" s="36"/>
      <c r="AE85" s="36"/>
      <c r="AR85" s="191" t="s">
        <v>171</v>
      </c>
      <c r="AT85" s="191" t="s">
        <v>166</v>
      </c>
      <c r="AU85" s="191" t="s">
        <v>8</v>
      </c>
      <c r="AY85" s="19" t="s">
        <v>164</v>
      </c>
      <c r="BE85" s="192">
        <f t="shared" ref="BE85:BE103" si="4">IF(N85="základní",J85,0)</f>
        <v>0</v>
      </c>
      <c r="BF85" s="192">
        <f t="shared" ref="BF85:BF103" si="5">IF(N85="snížená",J85,0)</f>
        <v>0</v>
      </c>
      <c r="BG85" s="192">
        <f t="shared" ref="BG85:BG103" si="6">IF(N85="zákl. přenesená",J85,0)</f>
        <v>0</v>
      </c>
      <c r="BH85" s="192">
        <f t="shared" ref="BH85:BH103" si="7">IF(N85="sníž. přenesená",J85,0)</f>
        <v>0</v>
      </c>
      <c r="BI85" s="192">
        <f t="shared" ref="BI85:BI103" si="8">IF(N85="nulová",J85,0)</f>
        <v>0</v>
      </c>
      <c r="BJ85" s="19" t="s">
        <v>8</v>
      </c>
      <c r="BK85" s="192">
        <f t="shared" ref="BK85:BK103" si="9">ROUND(I85*H85,0)</f>
        <v>0</v>
      </c>
      <c r="BL85" s="19" t="s">
        <v>171</v>
      </c>
      <c r="BM85" s="191" t="s">
        <v>3110</v>
      </c>
    </row>
    <row r="86" spans="1:65" s="2" customFormat="1" ht="16.5" customHeight="1">
      <c r="A86" s="36"/>
      <c r="B86" s="37"/>
      <c r="C86" s="180" t="s">
        <v>171</v>
      </c>
      <c r="D86" s="180" t="s">
        <v>166</v>
      </c>
      <c r="E86" s="181" t="s">
        <v>3111</v>
      </c>
      <c r="F86" s="182" t="s">
        <v>3112</v>
      </c>
      <c r="G86" s="183" t="s">
        <v>3102</v>
      </c>
      <c r="H86" s="184">
        <v>1</v>
      </c>
      <c r="I86" s="185"/>
      <c r="J86" s="186">
        <f t="shared" si="0"/>
        <v>0</v>
      </c>
      <c r="K86" s="182" t="s">
        <v>20</v>
      </c>
      <c r="L86" s="41"/>
      <c r="M86" s="187" t="s">
        <v>20</v>
      </c>
      <c r="N86" s="188" t="s">
        <v>43</v>
      </c>
      <c r="O86" s="66"/>
      <c r="P86" s="189">
        <f t="shared" si="1"/>
        <v>0</v>
      </c>
      <c r="Q86" s="189">
        <v>0</v>
      </c>
      <c r="R86" s="189">
        <f t="shared" si="2"/>
        <v>0</v>
      </c>
      <c r="S86" s="189">
        <v>0</v>
      </c>
      <c r="T86" s="190">
        <f t="shared" si="3"/>
        <v>0</v>
      </c>
      <c r="U86" s="36"/>
      <c r="V86" s="36"/>
      <c r="W86" s="36"/>
      <c r="X86" s="36"/>
      <c r="Y86" s="36"/>
      <c r="Z86" s="36"/>
      <c r="AA86" s="36"/>
      <c r="AB86" s="36"/>
      <c r="AC86" s="36"/>
      <c r="AD86" s="36"/>
      <c r="AE86" s="36"/>
      <c r="AR86" s="191" t="s">
        <v>171</v>
      </c>
      <c r="AT86" s="191" t="s">
        <v>166</v>
      </c>
      <c r="AU86" s="191" t="s">
        <v>8</v>
      </c>
      <c r="AY86" s="19" t="s">
        <v>164</v>
      </c>
      <c r="BE86" s="192">
        <f t="shared" si="4"/>
        <v>0</v>
      </c>
      <c r="BF86" s="192">
        <f t="shared" si="5"/>
        <v>0</v>
      </c>
      <c r="BG86" s="192">
        <f t="shared" si="6"/>
        <v>0</v>
      </c>
      <c r="BH86" s="192">
        <f t="shared" si="7"/>
        <v>0</v>
      </c>
      <c r="BI86" s="192">
        <f t="shared" si="8"/>
        <v>0</v>
      </c>
      <c r="BJ86" s="19" t="s">
        <v>8</v>
      </c>
      <c r="BK86" s="192">
        <f t="shared" si="9"/>
        <v>0</v>
      </c>
      <c r="BL86" s="19" t="s">
        <v>171</v>
      </c>
      <c r="BM86" s="191" t="s">
        <v>3113</v>
      </c>
    </row>
    <row r="87" spans="1:65" s="2" customFormat="1" ht="16.5" customHeight="1">
      <c r="A87" s="36"/>
      <c r="B87" s="37"/>
      <c r="C87" s="180" t="s">
        <v>194</v>
      </c>
      <c r="D87" s="180" t="s">
        <v>166</v>
      </c>
      <c r="E87" s="181" t="s">
        <v>3114</v>
      </c>
      <c r="F87" s="182" t="s">
        <v>3115</v>
      </c>
      <c r="G87" s="183" t="s">
        <v>3102</v>
      </c>
      <c r="H87" s="184">
        <v>1</v>
      </c>
      <c r="I87" s="185"/>
      <c r="J87" s="186">
        <f t="shared" si="0"/>
        <v>0</v>
      </c>
      <c r="K87" s="182" t="s">
        <v>20</v>
      </c>
      <c r="L87" s="41"/>
      <c r="M87" s="187" t="s">
        <v>20</v>
      </c>
      <c r="N87" s="188" t="s">
        <v>43</v>
      </c>
      <c r="O87" s="66"/>
      <c r="P87" s="189">
        <f t="shared" si="1"/>
        <v>0</v>
      </c>
      <c r="Q87" s="189">
        <v>0</v>
      </c>
      <c r="R87" s="189">
        <f t="shared" si="2"/>
        <v>0</v>
      </c>
      <c r="S87" s="189">
        <v>0</v>
      </c>
      <c r="T87" s="190">
        <f t="shared" si="3"/>
        <v>0</v>
      </c>
      <c r="U87" s="36"/>
      <c r="V87" s="36"/>
      <c r="W87" s="36"/>
      <c r="X87" s="36"/>
      <c r="Y87" s="36"/>
      <c r="Z87" s="36"/>
      <c r="AA87" s="36"/>
      <c r="AB87" s="36"/>
      <c r="AC87" s="36"/>
      <c r="AD87" s="36"/>
      <c r="AE87" s="36"/>
      <c r="AR87" s="191" t="s">
        <v>171</v>
      </c>
      <c r="AT87" s="191" t="s">
        <v>166</v>
      </c>
      <c r="AU87" s="191" t="s">
        <v>8</v>
      </c>
      <c r="AY87" s="19" t="s">
        <v>164</v>
      </c>
      <c r="BE87" s="192">
        <f t="shared" si="4"/>
        <v>0</v>
      </c>
      <c r="BF87" s="192">
        <f t="shared" si="5"/>
        <v>0</v>
      </c>
      <c r="BG87" s="192">
        <f t="shared" si="6"/>
        <v>0</v>
      </c>
      <c r="BH87" s="192">
        <f t="shared" si="7"/>
        <v>0</v>
      </c>
      <c r="BI87" s="192">
        <f t="shared" si="8"/>
        <v>0</v>
      </c>
      <c r="BJ87" s="19" t="s">
        <v>8</v>
      </c>
      <c r="BK87" s="192">
        <f t="shared" si="9"/>
        <v>0</v>
      </c>
      <c r="BL87" s="19" t="s">
        <v>171</v>
      </c>
      <c r="BM87" s="191" t="s">
        <v>3116</v>
      </c>
    </row>
    <row r="88" spans="1:65" s="2" customFormat="1" ht="24.2" customHeight="1">
      <c r="A88" s="36"/>
      <c r="B88" s="37"/>
      <c r="C88" s="180" t="s">
        <v>200</v>
      </c>
      <c r="D88" s="180" t="s">
        <v>166</v>
      </c>
      <c r="E88" s="181" t="s">
        <v>3117</v>
      </c>
      <c r="F88" s="182" t="s">
        <v>3118</v>
      </c>
      <c r="G88" s="183" t="s">
        <v>3102</v>
      </c>
      <c r="H88" s="184">
        <v>1</v>
      </c>
      <c r="I88" s="185"/>
      <c r="J88" s="186">
        <f t="shared" si="0"/>
        <v>0</v>
      </c>
      <c r="K88" s="182" t="s">
        <v>20</v>
      </c>
      <c r="L88" s="41"/>
      <c r="M88" s="187" t="s">
        <v>20</v>
      </c>
      <c r="N88" s="188" t="s">
        <v>43</v>
      </c>
      <c r="O88" s="66"/>
      <c r="P88" s="189">
        <f t="shared" si="1"/>
        <v>0</v>
      </c>
      <c r="Q88" s="189">
        <v>0</v>
      </c>
      <c r="R88" s="189">
        <f t="shared" si="2"/>
        <v>0</v>
      </c>
      <c r="S88" s="189">
        <v>0</v>
      </c>
      <c r="T88" s="190">
        <f t="shared" si="3"/>
        <v>0</v>
      </c>
      <c r="U88" s="36"/>
      <c r="V88" s="36"/>
      <c r="W88" s="36"/>
      <c r="X88" s="36"/>
      <c r="Y88" s="36"/>
      <c r="Z88" s="36"/>
      <c r="AA88" s="36"/>
      <c r="AB88" s="36"/>
      <c r="AC88" s="36"/>
      <c r="AD88" s="36"/>
      <c r="AE88" s="36"/>
      <c r="AR88" s="191" t="s">
        <v>171</v>
      </c>
      <c r="AT88" s="191" t="s">
        <v>166</v>
      </c>
      <c r="AU88" s="191" t="s">
        <v>8</v>
      </c>
      <c r="AY88" s="19" t="s">
        <v>164</v>
      </c>
      <c r="BE88" s="192">
        <f t="shared" si="4"/>
        <v>0</v>
      </c>
      <c r="BF88" s="192">
        <f t="shared" si="5"/>
        <v>0</v>
      </c>
      <c r="BG88" s="192">
        <f t="shared" si="6"/>
        <v>0</v>
      </c>
      <c r="BH88" s="192">
        <f t="shared" si="7"/>
        <v>0</v>
      </c>
      <c r="BI88" s="192">
        <f t="shared" si="8"/>
        <v>0</v>
      </c>
      <c r="BJ88" s="19" t="s">
        <v>8</v>
      </c>
      <c r="BK88" s="192">
        <f t="shared" si="9"/>
        <v>0</v>
      </c>
      <c r="BL88" s="19" t="s">
        <v>171</v>
      </c>
      <c r="BM88" s="191" t="s">
        <v>3119</v>
      </c>
    </row>
    <row r="89" spans="1:65" s="2" customFormat="1" ht="24.2" customHeight="1">
      <c r="A89" s="36"/>
      <c r="B89" s="37"/>
      <c r="C89" s="180" t="s">
        <v>205</v>
      </c>
      <c r="D89" s="180" t="s">
        <v>166</v>
      </c>
      <c r="E89" s="181" t="s">
        <v>3120</v>
      </c>
      <c r="F89" s="182" t="s">
        <v>3121</v>
      </c>
      <c r="G89" s="183" t="s">
        <v>169</v>
      </c>
      <c r="H89" s="184">
        <v>3500</v>
      </c>
      <c r="I89" s="185"/>
      <c r="J89" s="186">
        <f t="shared" si="0"/>
        <v>0</v>
      </c>
      <c r="K89" s="182" t="s">
        <v>20</v>
      </c>
      <c r="L89" s="41"/>
      <c r="M89" s="187" t="s">
        <v>20</v>
      </c>
      <c r="N89" s="188" t="s">
        <v>43</v>
      </c>
      <c r="O89" s="66"/>
      <c r="P89" s="189">
        <f t="shared" si="1"/>
        <v>0</v>
      </c>
      <c r="Q89" s="189">
        <v>0</v>
      </c>
      <c r="R89" s="189">
        <f t="shared" si="2"/>
        <v>0</v>
      </c>
      <c r="S89" s="189">
        <v>0</v>
      </c>
      <c r="T89" s="190">
        <f t="shared" si="3"/>
        <v>0</v>
      </c>
      <c r="U89" s="36"/>
      <c r="V89" s="36"/>
      <c r="W89" s="36"/>
      <c r="X89" s="36"/>
      <c r="Y89" s="36"/>
      <c r="Z89" s="36"/>
      <c r="AA89" s="36"/>
      <c r="AB89" s="36"/>
      <c r="AC89" s="36"/>
      <c r="AD89" s="36"/>
      <c r="AE89" s="36"/>
      <c r="AR89" s="191" t="s">
        <v>171</v>
      </c>
      <c r="AT89" s="191" t="s">
        <v>166</v>
      </c>
      <c r="AU89" s="191" t="s">
        <v>8</v>
      </c>
      <c r="AY89" s="19" t="s">
        <v>164</v>
      </c>
      <c r="BE89" s="192">
        <f t="shared" si="4"/>
        <v>0</v>
      </c>
      <c r="BF89" s="192">
        <f t="shared" si="5"/>
        <v>0</v>
      </c>
      <c r="BG89" s="192">
        <f t="shared" si="6"/>
        <v>0</v>
      </c>
      <c r="BH89" s="192">
        <f t="shared" si="7"/>
        <v>0</v>
      </c>
      <c r="BI89" s="192">
        <f t="shared" si="8"/>
        <v>0</v>
      </c>
      <c r="BJ89" s="19" t="s">
        <v>8</v>
      </c>
      <c r="BK89" s="192">
        <f t="shared" si="9"/>
        <v>0</v>
      </c>
      <c r="BL89" s="19" t="s">
        <v>171</v>
      </c>
      <c r="BM89" s="191" t="s">
        <v>3122</v>
      </c>
    </row>
    <row r="90" spans="1:65" s="2" customFormat="1" ht="24.2" customHeight="1">
      <c r="A90" s="36"/>
      <c r="B90" s="37"/>
      <c r="C90" s="180" t="s">
        <v>210</v>
      </c>
      <c r="D90" s="180" t="s">
        <v>166</v>
      </c>
      <c r="E90" s="181" t="s">
        <v>3123</v>
      </c>
      <c r="F90" s="182" t="s">
        <v>3124</v>
      </c>
      <c r="G90" s="183" t="s">
        <v>3102</v>
      </c>
      <c r="H90" s="184">
        <v>1</v>
      </c>
      <c r="I90" s="185"/>
      <c r="J90" s="186">
        <f t="shared" si="0"/>
        <v>0</v>
      </c>
      <c r="K90" s="182" t="s">
        <v>20</v>
      </c>
      <c r="L90" s="41"/>
      <c r="M90" s="187" t="s">
        <v>20</v>
      </c>
      <c r="N90" s="188" t="s">
        <v>43</v>
      </c>
      <c r="O90" s="66"/>
      <c r="P90" s="189">
        <f t="shared" si="1"/>
        <v>0</v>
      </c>
      <c r="Q90" s="189">
        <v>0</v>
      </c>
      <c r="R90" s="189">
        <f t="shared" si="2"/>
        <v>0</v>
      </c>
      <c r="S90" s="189">
        <v>0</v>
      </c>
      <c r="T90" s="190">
        <f t="shared" si="3"/>
        <v>0</v>
      </c>
      <c r="U90" s="36"/>
      <c r="V90" s="36"/>
      <c r="W90" s="36"/>
      <c r="X90" s="36"/>
      <c r="Y90" s="36"/>
      <c r="Z90" s="36"/>
      <c r="AA90" s="36"/>
      <c r="AB90" s="36"/>
      <c r="AC90" s="36"/>
      <c r="AD90" s="36"/>
      <c r="AE90" s="36"/>
      <c r="AR90" s="191" t="s">
        <v>171</v>
      </c>
      <c r="AT90" s="191" t="s">
        <v>166</v>
      </c>
      <c r="AU90" s="191" t="s">
        <v>8</v>
      </c>
      <c r="AY90" s="19" t="s">
        <v>164</v>
      </c>
      <c r="BE90" s="192">
        <f t="shared" si="4"/>
        <v>0</v>
      </c>
      <c r="BF90" s="192">
        <f t="shared" si="5"/>
        <v>0</v>
      </c>
      <c r="BG90" s="192">
        <f t="shared" si="6"/>
        <v>0</v>
      </c>
      <c r="BH90" s="192">
        <f t="shared" si="7"/>
        <v>0</v>
      </c>
      <c r="BI90" s="192">
        <f t="shared" si="8"/>
        <v>0</v>
      </c>
      <c r="BJ90" s="19" t="s">
        <v>8</v>
      </c>
      <c r="BK90" s="192">
        <f t="shared" si="9"/>
        <v>0</v>
      </c>
      <c r="BL90" s="19" t="s">
        <v>171</v>
      </c>
      <c r="BM90" s="191" t="s">
        <v>3125</v>
      </c>
    </row>
    <row r="91" spans="1:65" s="2" customFormat="1" ht="16.5" customHeight="1">
      <c r="A91" s="36"/>
      <c r="B91" s="37"/>
      <c r="C91" s="180" t="s">
        <v>217</v>
      </c>
      <c r="D91" s="180" t="s">
        <v>166</v>
      </c>
      <c r="E91" s="181" t="s">
        <v>3126</v>
      </c>
      <c r="F91" s="182" t="s">
        <v>3127</v>
      </c>
      <c r="G91" s="183" t="s">
        <v>3102</v>
      </c>
      <c r="H91" s="184">
        <v>1</v>
      </c>
      <c r="I91" s="185"/>
      <c r="J91" s="186">
        <f t="shared" si="0"/>
        <v>0</v>
      </c>
      <c r="K91" s="182" t="s">
        <v>20</v>
      </c>
      <c r="L91" s="41"/>
      <c r="M91" s="187" t="s">
        <v>20</v>
      </c>
      <c r="N91" s="188" t="s">
        <v>43</v>
      </c>
      <c r="O91" s="66"/>
      <c r="P91" s="189">
        <f t="shared" si="1"/>
        <v>0</v>
      </c>
      <c r="Q91" s="189">
        <v>0</v>
      </c>
      <c r="R91" s="189">
        <f t="shared" si="2"/>
        <v>0</v>
      </c>
      <c r="S91" s="189">
        <v>0</v>
      </c>
      <c r="T91" s="190">
        <f t="shared" si="3"/>
        <v>0</v>
      </c>
      <c r="U91" s="36"/>
      <c r="V91" s="36"/>
      <c r="W91" s="36"/>
      <c r="X91" s="36"/>
      <c r="Y91" s="36"/>
      <c r="Z91" s="36"/>
      <c r="AA91" s="36"/>
      <c r="AB91" s="36"/>
      <c r="AC91" s="36"/>
      <c r="AD91" s="36"/>
      <c r="AE91" s="36"/>
      <c r="AR91" s="191" t="s">
        <v>171</v>
      </c>
      <c r="AT91" s="191" t="s">
        <v>166</v>
      </c>
      <c r="AU91" s="191" t="s">
        <v>8</v>
      </c>
      <c r="AY91" s="19" t="s">
        <v>164</v>
      </c>
      <c r="BE91" s="192">
        <f t="shared" si="4"/>
        <v>0</v>
      </c>
      <c r="BF91" s="192">
        <f t="shared" si="5"/>
        <v>0</v>
      </c>
      <c r="BG91" s="192">
        <f t="shared" si="6"/>
        <v>0</v>
      </c>
      <c r="BH91" s="192">
        <f t="shared" si="7"/>
        <v>0</v>
      </c>
      <c r="BI91" s="192">
        <f t="shared" si="8"/>
        <v>0</v>
      </c>
      <c r="BJ91" s="19" t="s">
        <v>8</v>
      </c>
      <c r="BK91" s="192">
        <f t="shared" si="9"/>
        <v>0</v>
      </c>
      <c r="BL91" s="19" t="s">
        <v>171</v>
      </c>
      <c r="BM91" s="191" t="s">
        <v>3128</v>
      </c>
    </row>
    <row r="92" spans="1:65" s="2" customFormat="1" ht="37.9" customHeight="1">
      <c r="A92" s="36"/>
      <c r="B92" s="37"/>
      <c r="C92" s="180" t="s">
        <v>223</v>
      </c>
      <c r="D92" s="180" t="s">
        <v>166</v>
      </c>
      <c r="E92" s="181" t="s">
        <v>3129</v>
      </c>
      <c r="F92" s="182" t="s">
        <v>3130</v>
      </c>
      <c r="G92" s="183" t="s">
        <v>3102</v>
      </c>
      <c r="H92" s="184">
        <v>1</v>
      </c>
      <c r="I92" s="185"/>
      <c r="J92" s="186">
        <f t="shared" si="0"/>
        <v>0</v>
      </c>
      <c r="K92" s="182" t="s">
        <v>20</v>
      </c>
      <c r="L92" s="41"/>
      <c r="M92" s="187" t="s">
        <v>20</v>
      </c>
      <c r="N92" s="188" t="s">
        <v>43</v>
      </c>
      <c r="O92" s="66"/>
      <c r="P92" s="189">
        <f t="shared" si="1"/>
        <v>0</v>
      </c>
      <c r="Q92" s="189">
        <v>0</v>
      </c>
      <c r="R92" s="189">
        <f t="shared" si="2"/>
        <v>0</v>
      </c>
      <c r="S92" s="189">
        <v>0</v>
      </c>
      <c r="T92" s="190">
        <f t="shared" si="3"/>
        <v>0</v>
      </c>
      <c r="U92" s="36"/>
      <c r="V92" s="36"/>
      <c r="W92" s="36"/>
      <c r="X92" s="36"/>
      <c r="Y92" s="36"/>
      <c r="Z92" s="36"/>
      <c r="AA92" s="36"/>
      <c r="AB92" s="36"/>
      <c r="AC92" s="36"/>
      <c r="AD92" s="36"/>
      <c r="AE92" s="36"/>
      <c r="AR92" s="191" t="s">
        <v>171</v>
      </c>
      <c r="AT92" s="191" t="s">
        <v>166</v>
      </c>
      <c r="AU92" s="191" t="s">
        <v>8</v>
      </c>
      <c r="AY92" s="19" t="s">
        <v>164</v>
      </c>
      <c r="BE92" s="192">
        <f t="shared" si="4"/>
        <v>0</v>
      </c>
      <c r="BF92" s="192">
        <f t="shared" si="5"/>
        <v>0</v>
      </c>
      <c r="BG92" s="192">
        <f t="shared" si="6"/>
        <v>0</v>
      </c>
      <c r="BH92" s="192">
        <f t="shared" si="7"/>
        <v>0</v>
      </c>
      <c r="BI92" s="192">
        <f t="shared" si="8"/>
        <v>0</v>
      </c>
      <c r="BJ92" s="19" t="s">
        <v>8</v>
      </c>
      <c r="BK92" s="192">
        <f t="shared" si="9"/>
        <v>0</v>
      </c>
      <c r="BL92" s="19" t="s">
        <v>171</v>
      </c>
      <c r="BM92" s="191" t="s">
        <v>3131</v>
      </c>
    </row>
    <row r="93" spans="1:65" s="2" customFormat="1" ht="24.2" customHeight="1">
      <c r="A93" s="36"/>
      <c r="B93" s="37"/>
      <c r="C93" s="180" t="s">
        <v>229</v>
      </c>
      <c r="D93" s="180" t="s">
        <v>166</v>
      </c>
      <c r="E93" s="181" t="s">
        <v>3132</v>
      </c>
      <c r="F93" s="182" t="s">
        <v>3133</v>
      </c>
      <c r="G93" s="183" t="s">
        <v>3102</v>
      </c>
      <c r="H93" s="184">
        <v>1</v>
      </c>
      <c r="I93" s="185"/>
      <c r="J93" s="186">
        <f t="shared" si="0"/>
        <v>0</v>
      </c>
      <c r="K93" s="182" t="s">
        <v>20</v>
      </c>
      <c r="L93" s="41"/>
      <c r="M93" s="187" t="s">
        <v>20</v>
      </c>
      <c r="N93" s="188" t="s">
        <v>43</v>
      </c>
      <c r="O93" s="66"/>
      <c r="P93" s="189">
        <f t="shared" si="1"/>
        <v>0</v>
      </c>
      <c r="Q93" s="189">
        <v>0</v>
      </c>
      <c r="R93" s="189">
        <f t="shared" si="2"/>
        <v>0</v>
      </c>
      <c r="S93" s="189">
        <v>0</v>
      </c>
      <c r="T93" s="190">
        <f t="shared" si="3"/>
        <v>0</v>
      </c>
      <c r="U93" s="36"/>
      <c r="V93" s="36"/>
      <c r="W93" s="36"/>
      <c r="X93" s="36"/>
      <c r="Y93" s="36"/>
      <c r="Z93" s="36"/>
      <c r="AA93" s="36"/>
      <c r="AB93" s="36"/>
      <c r="AC93" s="36"/>
      <c r="AD93" s="36"/>
      <c r="AE93" s="36"/>
      <c r="AR93" s="191" t="s">
        <v>171</v>
      </c>
      <c r="AT93" s="191" t="s">
        <v>166</v>
      </c>
      <c r="AU93" s="191" t="s">
        <v>8</v>
      </c>
      <c r="AY93" s="19" t="s">
        <v>164</v>
      </c>
      <c r="BE93" s="192">
        <f t="shared" si="4"/>
        <v>0</v>
      </c>
      <c r="BF93" s="192">
        <f t="shared" si="5"/>
        <v>0</v>
      </c>
      <c r="BG93" s="192">
        <f t="shared" si="6"/>
        <v>0</v>
      </c>
      <c r="BH93" s="192">
        <f t="shared" si="7"/>
        <v>0</v>
      </c>
      <c r="BI93" s="192">
        <f t="shared" si="8"/>
        <v>0</v>
      </c>
      <c r="BJ93" s="19" t="s">
        <v>8</v>
      </c>
      <c r="BK93" s="192">
        <f t="shared" si="9"/>
        <v>0</v>
      </c>
      <c r="BL93" s="19" t="s">
        <v>171</v>
      </c>
      <c r="BM93" s="191" t="s">
        <v>3134</v>
      </c>
    </row>
    <row r="94" spans="1:65" s="2" customFormat="1" ht="24.2" customHeight="1">
      <c r="A94" s="36"/>
      <c r="B94" s="37"/>
      <c r="C94" s="180" t="s">
        <v>241</v>
      </c>
      <c r="D94" s="180" t="s">
        <v>166</v>
      </c>
      <c r="E94" s="181" t="s">
        <v>3135</v>
      </c>
      <c r="F94" s="182" t="s">
        <v>3136</v>
      </c>
      <c r="G94" s="183" t="s">
        <v>3102</v>
      </c>
      <c r="H94" s="184">
        <v>1</v>
      </c>
      <c r="I94" s="185"/>
      <c r="J94" s="186">
        <f t="shared" si="0"/>
        <v>0</v>
      </c>
      <c r="K94" s="182" t="s">
        <v>20</v>
      </c>
      <c r="L94" s="41"/>
      <c r="M94" s="187" t="s">
        <v>20</v>
      </c>
      <c r="N94" s="188" t="s">
        <v>43</v>
      </c>
      <c r="O94" s="66"/>
      <c r="P94" s="189">
        <f t="shared" si="1"/>
        <v>0</v>
      </c>
      <c r="Q94" s="189">
        <v>0</v>
      </c>
      <c r="R94" s="189">
        <f t="shared" si="2"/>
        <v>0</v>
      </c>
      <c r="S94" s="189">
        <v>0</v>
      </c>
      <c r="T94" s="190">
        <f t="shared" si="3"/>
        <v>0</v>
      </c>
      <c r="U94" s="36"/>
      <c r="V94" s="36"/>
      <c r="W94" s="36"/>
      <c r="X94" s="36"/>
      <c r="Y94" s="36"/>
      <c r="Z94" s="36"/>
      <c r="AA94" s="36"/>
      <c r="AB94" s="36"/>
      <c r="AC94" s="36"/>
      <c r="AD94" s="36"/>
      <c r="AE94" s="36"/>
      <c r="AR94" s="191" t="s">
        <v>171</v>
      </c>
      <c r="AT94" s="191" t="s">
        <v>166</v>
      </c>
      <c r="AU94" s="191" t="s">
        <v>8</v>
      </c>
      <c r="AY94" s="19" t="s">
        <v>164</v>
      </c>
      <c r="BE94" s="192">
        <f t="shared" si="4"/>
        <v>0</v>
      </c>
      <c r="BF94" s="192">
        <f t="shared" si="5"/>
        <v>0</v>
      </c>
      <c r="BG94" s="192">
        <f t="shared" si="6"/>
        <v>0</v>
      </c>
      <c r="BH94" s="192">
        <f t="shared" si="7"/>
        <v>0</v>
      </c>
      <c r="BI94" s="192">
        <f t="shared" si="8"/>
        <v>0</v>
      </c>
      <c r="BJ94" s="19" t="s">
        <v>8</v>
      </c>
      <c r="BK94" s="192">
        <f t="shared" si="9"/>
        <v>0</v>
      </c>
      <c r="BL94" s="19" t="s">
        <v>171</v>
      </c>
      <c r="BM94" s="191" t="s">
        <v>3137</v>
      </c>
    </row>
    <row r="95" spans="1:65" s="2" customFormat="1" ht="21.75" customHeight="1">
      <c r="A95" s="36"/>
      <c r="B95" s="37"/>
      <c r="C95" s="180" t="s">
        <v>248</v>
      </c>
      <c r="D95" s="180" t="s">
        <v>166</v>
      </c>
      <c r="E95" s="181" t="s">
        <v>3138</v>
      </c>
      <c r="F95" s="182" t="s">
        <v>3139</v>
      </c>
      <c r="G95" s="183" t="s">
        <v>3102</v>
      </c>
      <c r="H95" s="184">
        <v>1</v>
      </c>
      <c r="I95" s="185"/>
      <c r="J95" s="186">
        <f t="shared" si="0"/>
        <v>0</v>
      </c>
      <c r="K95" s="182" t="s">
        <v>20</v>
      </c>
      <c r="L95" s="41"/>
      <c r="M95" s="187" t="s">
        <v>20</v>
      </c>
      <c r="N95" s="188" t="s">
        <v>43</v>
      </c>
      <c r="O95" s="66"/>
      <c r="P95" s="189">
        <f t="shared" si="1"/>
        <v>0</v>
      </c>
      <c r="Q95" s="189">
        <v>0</v>
      </c>
      <c r="R95" s="189">
        <f t="shared" si="2"/>
        <v>0</v>
      </c>
      <c r="S95" s="189">
        <v>0</v>
      </c>
      <c r="T95" s="190">
        <f t="shared" si="3"/>
        <v>0</v>
      </c>
      <c r="U95" s="36"/>
      <c r="V95" s="36"/>
      <c r="W95" s="36"/>
      <c r="X95" s="36"/>
      <c r="Y95" s="36"/>
      <c r="Z95" s="36"/>
      <c r="AA95" s="36"/>
      <c r="AB95" s="36"/>
      <c r="AC95" s="36"/>
      <c r="AD95" s="36"/>
      <c r="AE95" s="36"/>
      <c r="AR95" s="191" t="s">
        <v>171</v>
      </c>
      <c r="AT95" s="191" t="s">
        <v>166</v>
      </c>
      <c r="AU95" s="191" t="s">
        <v>8</v>
      </c>
      <c r="AY95" s="19" t="s">
        <v>164</v>
      </c>
      <c r="BE95" s="192">
        <f t="shared" si="4"/>
        <v>0</v>
      </c>
      <c r="BF95" s="192">
        <f t="shared" si="5"/>
        <v>0</v>
      </c>
      <c r="BG95" s="192">
        <f t="shared" si="6"/>
        <v>0</v>
      </c>
      <c r="BH95" s="192">
        <f t="shared" si="7"/>
        <v>0</v>
      </c>
      <c r="BI95" s="192">
        <f t="shared" si="8"/>
        <v>0</v>
      </c>
      <c r="BJ95" s="19" t="s">
        <v>8</v>
      </c>
      <c r="BK95" s="192">
        <f t="shared" si="9"/>
        <v>0</v>
      </c>
      <c r="BL95" s="19" t="s">
        <v>171</v>
      </c>
      <c r="BM95" s="191" t="s">
        <v>3140</v>
      </c>
    </row>
    <row r="96" spans="1:65" s="2" customFormat="1" ht="16.5" customHeight="1">
      <c r="A96" s="36"/>
      <c r="B96" s="37"/>
      <c r="C96" s="180" t="s">
        <v>255</v>
      </c>
      <c r="D96" s="180" t="s">
        <v>166</v>
      </c>
      <c r="E96" s="181" t="s">
        <v>3141</v>
      </c>
      <c r="F96" s="182" t="s">
        <v>3142</v>
      </c>
      <c r="G96" s="183" t="s">
        <v>3102</v>
      </c>
      <c r="H96" s="184">
        <v>1</v>
      </c>
      <c r="I96" s="185"/>
      <c r="J96" s="186">
        <f t="shared" si="0"/>
        <v>0</v>
      </c>
      <c r="K96" s="182" t="s">
        <v>20</v>
      </c>
      <c r="L96" s="41"/>
      <c r="M96" s="187" t="s">
        <v>20</v>
      </c>
      <c r="N96" s="188" t="s">
        <v>43</v>
      </c>
      <c r="O96" s="66"/>
      <c r="P96" s="189">
        <f t="shared" si="1"/>
        <v>0</v>
      </c>
      <c r="Q96" s="189">
        <v>0</v>
      </c>
      <c r="R96" s="189">
        <f t="shared" si="2"/>
        <v>0</v>
      </c>
      <c r="S96" s="189">
        <v>0</v>
      </c>
      <c r="T96" s="190">
        <f t="shared" si="3"/>
        <v>0</v>
      </c>
      <c r="U96" s="36"/>
      <c r="V96" s="36"/>
      <c r="W96" s="36"/>
      <c r="X96" s="36"/>
      <c r="Y96" s="36"/>
      <c r="Z96" s="36"/>
      <c r="AA96" s="36"/>
      <c r="AB96" s="36"/>
      <c r="AC96" s="36"/>
      <c r="AD96" s="36"/>
      <c r="AE96" s="36"/>
      <c r="AR96" s="191" t="s">
        <v>171</v>
      </c>
      <c r="AT96" s="191" t="s">
        <v>166</v>
      </c>
      <c r="AU96" s="191" t="s">
        <v>8</v>
      </c>
      <c r="AY96" s="19" t="s">
        <v>164</v>
      </c>
      <c r="BE96" s="192">
        <f t="shared" si="4"/>
        <v>0</v>
      </c>
      <c r="BF96" s="192">
        <f t="shared" si="5"/>
        <v>0</v>
      </c>
      <c r="BG96" s="192">
        <f t="shared" si="6"/>
        <v>0</v>
      </c>
      <c r="BH96" s="192">
        <f t="shared" si="7"/>
        <v>0</v>
      </c>
      <c r="BI96" s="192">
        <f t="shared" si="8"/>
        <v>0</v>
      </c>
      <c r="BJ96" s="19" t="s">
        <v>8</v>
      </c>
      <c r="BK96" s="192">
        <f t="shared" si="9"/>
        <v>0</v>
      </c>
      <c r="BL96" s="19" t="s">
        <v>171</v>
      </c>
      <c r="BM96" s="191" t="s">
        <v>3143</v>
      </c>
    </row>
    <row r="97" spans="1:65" s="2" customFormat="1" ht="16.5" customHeight="1">
      <c r="A97" s="36"/>
      <c r="B97" s="37"/>
      <c r="C97" s="180" t="s">
        <v>9</v>
      </c>
      <c r="D97" s="180" t="s">
        <v>166</v>
      </c>
      <c r="E97" s="181" t="s">
        <v>3144</v>
      </c>
      <c r="F97" s="182" t="s">
        <v>3145</v>
      </c>
      <c r="G97" s="183" t="s">
        <v>3102</v>
      </c>
      <c r="H97" s="184">
        <v>1</v>
      </c>
      <c r="I97" s="185"/>
      <c r="J97" s="186">
        <f t="shared" si="0"/>
        <v>0</v>
      </c>
      <c r="K97" s="182" t="s">
        <v>20</v>
      </c>
      <c r="L97" s="41"/>
      <c r="M97" s="187" t="s">
        <v>20</v>
      </c>
      <c r="N97" s="188" t="s">
        <v>43</v>
      </c>
      <c r="O97" s="66"/>
      <c r="P97" s="189">
        <f t="shared" si="1"/>
        <v>0</v>
      </c>
      <c r="Q97" s="189">
        <v>0</v>
      </c>
      <c r="R97" s="189">
        <f t="shared" si="2"/>
        <v>0</v>
      </c>
      <c r="S97" s="189">
        <v>0</v>
      </c>
      <c r="T97" s="190">
        <f t="shared" si="3"/>
        <v>0</v>
      </c>
      <c r="U97" s="36"/>
      <c r="V97" s="36"/>
      <c r="W97" s="36"/>
      <c r="X97" s="36"/>
      <c r="Y97" s="36"/>
      <c r="Z97" s="36"/>
      <c r="AA97" s="36"/>
      <c r="AB97" s="36"/>
      <c r="AC97" s="36"/>
      <c r="AD97" s="36"/>
      <c r="AE97" s="36"/>
      <c r="AR97" s="191" t="s">
        <v>171</v>
      </c>
      <c r="AT97" s="191" t="s">
        <v>166</v>
      </c>
      <c r="AU97" s="191" t="s">
        <v>8</v>
      </c>
      <c r="AY97" s="19" t="s">
        <v>164</v>
      </c>
      <c r="BE97" s="192">
        <f t="shared" si="4"/>
        <v>0</v>
      </c>
      <c r="BF97" s="192">
        <f t="shared" si="5"/>
        <v>0</v>
      </c>
      <c r="BG97" s="192">
        <f t="shared" si="6"/>
        <v>0</v>
      </c>
      <c r="BH97" s="192">
        <f t="shared" si="7"/>
        <v>0</v>
      </c>
      <c r="BI97" s="192">
        <f t="shared" si="8"/>
        <v>0</v>
      </c>
      <c r="BJ97" s="19" t="s">
        <v>8</v>
      </c>
      <c r="BK97" s="192">
        <f t="shared" si="9"/>
        <v>0</v>
      </c>
      <c r="BL97" s="19" t="s">
        <v>171</v>
      </c>
      <c r="BM97" s="191" t="s">
        <v>3146</v>
      </c>
    </row>
    <row r="98" spans="1:65" s="2" customFormat="1" ht="16.5" customHeight="1">
      <c r="A98" s="36"/>
      <c r="B98" s="37"/>
      <c r="C98" s="180" t="s">
        <v>272</v>
      </c>
      <c r="D98" s="180" t="s">
        <v>166</v>
      </c>
      <c r="E98" s="181" t="s">
        <v>3147</v>
      </c>
      <c r="F98" s="182" t="s">
        <v>3148</v>
      </c>
      <c r="G98" s="183" t="s">
        <v>3102</v>
      </c>
      <c r="H98" s="184">
        <v>1</v>
      </c>
      <c r="I98" s="185"/>
      <c r="J98" s="186">
        <f t="shared" si="0"/>
        <v>0</v>
      </c>
      <c r="K98" s="182" t="s">
        <v>20</v>
      </c>
      <c r="L98" s="41"/>
      <c r="M98" s="187" t="s">
        <v>20</v>
      </c>
      <c r="N98" s="188" t="s">
        <v>43</v>
      </c>
      <c r="O98" s="66"/>
      <c r="P98" s="189">
        <f t="shared" si="1"/>
        <v>0</v>
      </c>
      <c r="Q98" s="189">
        <v>0</v>
      </c>
      <c r="R98" s="189">
        <f t="shared" si="2"/>
        <v>0</v>
      </c>
      <c r="S98" s="189">
        <v>0</v>
      </c>
      <c r="T98" s="190">
        <f t="shared" si="3"/>
        <v>0</v>
      </c>
      <c r="U98" s="36"/>
      <c r="V98" s="36"/>
      <c r="W98" s="36"/>
      <c r="X98" s="36"/>
      <c r="Y98" s="36"/>
      <c r="Z98" s="36"/>
      <c r="AA98" s="36"/>
      <c r="AB98" s="36"/>
      <c r="AC98" s="36"/>
      <c r="AD98" s="36"/>
      <c r="AE98" s="36"/>
      <c r="AR98" s="191" t="s">
        <v>171</v>
      </c>
      <c r="AT98" s="191" t="s">
        <v>166</v>
      </c>
      <c r="AU98" s="191" t="s">
        <v>8</v>
      </c>
      <c r="AY98" s="19" t="s">
        <v>164</v>
      </c>
      <c r="BE98" s="192">
        <f t="shared" si="4"/>
        <v>0</v>
      </c>
      <c r="BF98" s="192">
        <f t="shared" si="5"/>
        <v>0</v>
      </c>
      <c r="BG98" s="192">
        <f t="shared" si="6"/>
        <v>0</v>
      </c>
      <c r="BH98" s="192">
        <f t="shared" si="7"/>
        <v>0</v>
      </c>
      <c r="BI98" s="192">
        <f t="shared" si="8"/>
        <v>0</v>
      </c>
      <c r="BJ98" s="19" t="s">
        <v>8</v>
      </c>
      <c r="BK98" s="192">
        <f t="shared" si="9"/>
        <v>0</v>
      </c>
      <c r="BL98" s="19" t="s">
        <v>171</v>
      </c>
      <c r="BM98" s="191" t="s">
        <v>3149</v>
      </c>
    </row>
    <row r="99" spans="1:65" s="2" customFormat="1" ht="24.2" customHeight="1">
      <c r="A99" s="36"/>
      <c r="B99" s="37"/>
      <c r="C99" s="180" t="s">
        <v>280</v>
      </c>
      <c r="D99" s="180" t="s">
        <v>166</v>
      </c>
      <c r="E99" s="181" t="s">
        <v>3150</v>
      </c>
      <c r="F99" s="182" t="s">
        <v>3151</v>
      </c>
      <c r="G99" s="183" t="s">
        <v>3102</v>
      </c>
      <c r="H99" s="184">
        <v>1</v>
      </c>
      <c r="I99" s="185"/>
      <c r="J99" s="186">
        <f t="shared" si="0"/>
        <v>0</v>
      </c>
      <c r="K99" s="182" t="s">
        <v>20</v>
      </c>
      <c r="L99" s="41"/>
      <c r="M99" s="187" t="s">
        <v>20</v>
      </c>
      <c r="N99" s="188" t="s">
        <v>43</v>
      </c>
      <c r="O99" s="66"/>
      <c r="P99" s="189">
        <f t="shared" si="1"/>
        <v>0</v>
      </c>
      <c r="Q99" s="189">
        <v>0</v>
      </c>
      <c r="R99" s="189">
        <f t="shared" si="2"/>
        <v>0</v>
      </c>
      <c r="S99" s="189">
        <v>0</v>
      </c>
      <c r="T99" s="190">
        <f t="shared" si="3"/>
        <v>0</v>
      </c>
      <c r="U99" s="36"/>
      <c r="V99" s="36"/>
      <c r="W99" s="36"/>
      <c r="X99" s="36"/>
      <c r="Y99" s="36"/>
      <c r="Z99" s="36"/>
      <c r="AA99" s="36"/>
      <c r="AB99" s="36"/>
      <c r="AC99" s="36"/>
      <c r="AD99" s="36"/>
      <c r="AE99" s="36"/>
      <c r="AR99" s="191" t="s">
        <v>171</v>
      </c>
      <c r="AT99" s="191" t="s">
        <v>166</v>
      </c>
      <c r="AU99" s="191" t="s">
        <v>8</v>
      </c>
      <c r="AY99" s="19" t="s">
        <v>164</v>
      </c>
      <c r="BE99" s="192">
        <f t="shared" si="4"/>
        <v>0</v>
      </c>
      <c r="BF99" s="192">
        <f t="shared" si="5"/>
        <v>0</v>
      </c>
      <c r="BG99" s="192">
        <f t="shared" si="6"/>
        <v>0</v>
      </c>
      <c r="BH99" s="192">
        <f t="shared" si="7"/>
        <v>0</v>
      </c>
      <c r="BI99" s="192">
        <f t="shared" si="8"/>
        <v>0</v>
      </c>
      <c r="BJ99" s="19" t="s">
        <v>8</v>
      </c>
      <c r="BK99" s="192">
        <f t="shared" si="9"/>
        <v>0</v>
      </c>
      <c r="BL99" s="19" t="s">
        <v>171</v>
      </c>
      <c r="BM99" s="191" t="s">
        <v>3152</v>
      </c>
    </row>
    <row r="100" spans="1:65" s="2" customFormat="1" ht="21.75" customHeight="1">
      <c r="A100" s="36"/>
      <c r="B100" s="37"/>
      <c r="C100" s="180" t="s">
        <v>287</v>
      </c>
      <c r="D100" s="180" t="s">
        <v>166</v>
      </c>
      <c r="E100" s="181" t="s">
        <v>3153</v>
      </c>
      <c r="F100" s="182" t="s">
        <v>3154</v>
      </c>
      <c r="G100" s="183" t="s">
        <v>3102</v>
      </c>
      <c r="H100" s="184">
        <v>1</v>
      </c>
      <c r="I100" s="185"/>
      <c r="J100" s="186">
        <f t="shared" si="0"/>
        <v>0</v>
      </c>
      <c r="K100" s="182" t="s">
        <v>20</v>
      </c>
      <c r="L100" s="41"/>
      <c r="M100" s="187" t="s">
        <v>20</v>
      </c>
      <c r="N100" s="188" t="s">
        <v>43</v>
      </c>
      <c r="O100" s="66"/>
      <c r="P100" s="189">
        <f t="shared" si="1"/>
        <v>0</v>
      </c>
      <c r="Q100" s="189">
        <v>0</v>
      </c>
      <c r="R100" s="189">
        <f t="shared" si="2"/>
        <v>0</v>
      </c>
      <c r="S100" s="189">
        <v>0</v>
      </c>
      <c r="T100" s="190">
        <f t="shared" si="3"/>
        <v>0</v>
      </c>
      <c r="U100" s="36"/>
      <c r="V100" s="36"/>
      <c r="W100" s="36"/>
      <c r="X100" s="36"/>
      <c r="Y100" s="36"/>
      <c r="Z100" s="36"/>
      <c r="AA100" s="36"/>
      <c r="AB100" s="36"/>
      <c r="AC100" s="36"/>
      <c r="AD100" s="36"/>
      <c r="AE100" s="36"/>
      <c r="AR100" s="191" t="s">
        <v>171</v>
      </c>
      <c r="AT100" s="191" t="s">
        <v>166</v>
      </c>
      <c r="AU100" s="191" t="s">
        <v>8</v>
      </c>
      <c r="AY100" s="19" t="s">
        <v>164</v>
      </c>
      <c r="BE100" s="192">
        <f t="shared" si="4"/>
        <v>0</v>
      </c>
      <c r="BF100" s="192">
        <f t="shared" si="5"/>
        <v>0</v>
      </c>
      <c r="BG100" s="192">
        <f t="shared" si="6"/>
        <v>0</v>
      </c>
      <c r="BH100" s="192">
        <f t="shared" si="7"/>
        <v>0</v>
      </c>
      <c r="BI100" s="192">
        <f t="shared" si="8"/>
        <v>0</v>
      </c>
      <c r="BJ100" s="19" t="s">
        <v>8</v>
      </c>
      <c r="BK100" s="192">
        <f t="shared" si="9"/>
        <v>0</v>
      </c>
      <c r="BL100" s="19" t="s">
        <v>171</v>
      </c>
      <c r="BM100" s="191" t="s">
        <v>3155</v>
      </c>
    </row>
    <row r="101" spans="1:65" s="2" customFormat="1" ht="16.5" customHeight="1">
      <c r="A101" s="36"/>
      <c r="B101" s="37"/>
      <c r="C101" s="180" t="s">
        <v>295</v>
      </c>
      <c r="D101" s="180" t="s">
        <v>166</v>
      </c>
      <c r="E101" s="181" t="s">
        <v>3156</v>
      </c>
      <c r="F101" s="182" t="s">
        <v>3157</v>
      </c>
      <c r="G101" s="183" t="s">
        <v>3102</v>
      </c>
      <c r="H101" s="184">
        <v>1</v>
      </c>
      <c r="I101" s="185"/>
      <c r="J101" s="186">
        <f t="shared" si="0"/>
        <v>0</v>
      </c>
      <c r="K101" s="182" t="s">
        <v>20</v>
      </c>
      <c r="L101" s="41"/>
      <c r="M101" s="187" t="s">
        <v>20</v>
      </c>
      <c r="N101" s="188" t="s">
        <v>43</v>
      </c>
      <c r="O101" s="66"/>
      <c r="P101" s="189">
        <f t="shared" si="1"/>
        <v>0</v>
      </c>
      <c r="Q101" s="189">
        <v>0</v>
      </c>
      <c r="R101" s="189">
        <f t="shared" si="2"/>
        <v>0</v>
      </c>
      <c r="S101" s="189">
        <v>0</v>
      </c>
      <c r="T101" s="190">
        <f t="shared" si="3"/>
        <v>0</v>
      </c>
      <c r="U101" s="36"/>
      <c r="V101" s="36"/>
      <c r="W101" s="36"/>
      <c r="X101" s="36"/>
      <c r="Y101" s="36"/>
      <c r="Z101" s="36"/>
      <c r="AA101" s="36"/>
      <c r="AB101" s="36"/>
      <c r="AC101" s="36"/>
      <c r="AD101" s="36"/>
      <c r="AE101" s="36"/>
      <c r="AR101" s="191" t="s">
        <v>171</v>
      </c>
      <c r="AT101" s="191" t="s">
        <v>166</v>
      </c>
      <c r="AU101" s="191" t="s">
        <v>8</v>
      </c>
      <c r="AY101" s="19" t="s">
        <v>164</v>
      </c>
      <c r="BE101" s="192">
        <f t="shared" si="4"/>
        <v>0</v>
      </c>
      <c r="BF101" s="192">
        <f t="shared" si="5"/>
        <v>0</v>
      </c>
      <c r="BG101" s="192">
        <f t="shared" si="6"/>
        <v>0</v>
      </c>
      <c r="BH101" s="192">
        <f t="shared" si="7"/>
        <v>0</v>
      </c>
      <c r="BI101" s="192">
        <f t="shared" si="8"/>
        <v>0</v>
      </c>
      <c r="BJ101" s="19" t="s">
        <v>8</v>
      </c>
      <c r="BK101" s="192">
        <f t="shared" si="9"/>
        <v>0</v>
      </c>
      <c r="BL101" s="19" t="s">
        <v>171</v>
      </c>
      <c r="BM101" s="191" t="s">
        <v>3158</v>
      </c>
    </row>
    <row r="102" spans="1:65" s="2" customFormat="1" ht="24.2" customHeight="1">
      <c r="A102" s="36"/>
      <c r="B102" s="37"/>
      <c r="C102" s="180" t="s">
        <v>304</v>
      </c>
      <c r="D102" s="180" t="s">
        <v>166</v>
      </c>
      <c r="E102" s="181" t="s">
        <v>3159</v>
      </c>
      <c r="F102" s="182" t="s">
        <v>3160</v>
      </c>
      <c r="G102" s="183" t="s">
        <v>3102</v>
      </c>
      <c r="H102" s="184">
        <v>1</v>
      </c>
      <c r="I102" s="185"/>
      <c r="J102" s="186">
        <f t="shared" si="0"/>
        <v>0</v>
      </c>
      <c r="K102" s="182" t="s">
        <v>20</v>
      </c>
      <c r="L102" s="41"/>
      <c r="M102" s="187" t="s">
        <v>20</v>
      </c>
      <c r="N102" s="188" t="s">
        <v>43</v>
      </c>
      <c r="O102" s="66"/>
      <c r="P102" s="189">
        <f t="shared" si="1"/>
        <v>0</v>
      </c>
      <c r="Q102" s="189">
        <v>0</v>
      </c>
      <c r="R102" s="189">
        <f t="shared" si="2"/>
        <v>0</v>
      </c>
      <c r="S102" s="189">
        <v>0</v>
      </c>
      <c r="T102" s="190">
        <f t="shared" si="3"/>
        <v>0</v>
      </c>
      <c r="U102" s="36"/>
      <c r="V102" s="36"/>
      <c r="W102" s="36"/>
      <c r="X102" s="36"/>
      <c r="Y102" s="36"/>
      <c r="Z102" s="36"/>
      <c r="AA102" s="36"/>
      <c r="AB102" s="36"/>
      <c r="AC102" s="36"/>
      <c r="AD102" s="36"/>
      <c r="AE102" s="36"/>
      <c r="AR102" s="191" t="s">
        <v>171</v>
      </c>
      <c r="AT102" s="191" t="s">
        <v>166</v>
      </c>
      <c r="AU102" s="191" t="s">
        <v>8</v>
      </c>
      <c r="AY102" s="19" t="s">
        <v>164</v>
      </c>
      <c r="BE102" s="192">
        <f t="shared" si="4"/>
        <v>0</v>
      </c>
      <c r="BF102" s="192">
        <f t="shared" si="5"/>
        <v>0</v>
      </c>
      <c r="BG102" s="192">
        <f t="shared" si="6"/>
        <v>0</v>
      </c>
      <c r="BH102" s="192">
        <f t="shared" si="7"/>
        <v>0</v>
      </c>
      <c r="BI102" s="192">
        <f t="shared" si="8"/>
        <v>0</v>
      </c>
      <c r="BJ102" s="19" t="s">
        <v>8</v>
      </c>
      <c r="BK102" s="192">
        <f t="shared" si="9"/>
        <v>0</v>
      </c>
      <c r="BL102" s="19" t="s">
        <v>171</v>
      </c>
      <c r="BM102" s="191" t="s">
        <v>3161</v>
      </c>
    </row>
    <row r="103" spans="1:65" s="2" customFormat="1" ht="24.2" customHeight="1">
      <c r="A103" s="36"/>
      <c r="B103" s="37"/>
      <c r="C103" s="180" t="s">
        <v>7</v>
      </c>
      <c r="D103" s="180" t="s">
        <v>166</v>
      </c>
      <c r="E103" s="181" t="s">
        <v>3162</v>
      </c>
      <c r="F103" s="182" t="s">
        <v>3163</v>
      </c>
      <c r="G103" s="183" t="s">
        <v>3102</v>
      </c>
      <c r="H103" s="184">
        <v>1</v>
      </c>
      <c r="I103" s="185"/>
      <c r="J103" s="186">
        <f t="shared" si="0"/>
        <v>0</v>
      </c>
      <c r="K103" s="182" t="s">
        <v>20</v>
      </c>
      <c r="L103" s="41"/>
      <c r="M103" s="259" t="s">
        <v>20</v>
      </c>
      <c r="N103" s="260" t="s">
        <v>43</v>
      </c>
      <c r="O103" s="257"/>
      <c r="P103" s="261">
        <f t="shared" si="1"/>
        <v>0</v>
      </c>
      <c r="Q103" s="261">
        <v>0</v>
      </c>
      <c r="R103" s="261">
        <f t="shared" si="2"/>
        <v>0</v>
      </c>
      <c r="S103" s="261">
        <v>0</v>
      </c>
      <c r="T103" s="262">
        <f t="shared" si="3"/>
        <v>0</v>
      </c>
      <c r="U103" s="36"/>
      <c r="V103" s="36"/>
      <c r="W103" s="36"/>
      <c r="X103" s="36"/>
      <c r="Y103" s="36"/>
      <c r="Z103" s="36"/>
      <c r="AA103" s="36"/>
      <c r="AB103" s="36"/>
      <c r="AC103" s="36"/>
      <c r="AD103" s="36"/>
      <c r="AE103" s="36"/>
      <c r="AR103" s="191" t="s">
        <v>171</v>
      </c>
      <c r="AT103" s="191" t="s">
        <v>166</v>
      </c>
      <c r="AU103" s="191" t="s">
        <v>8</v>
      </c>
      <c r="AY103" s="19" t="s">
        <v>164</v>
      </c>
      <c r="BE103" s="192">
        <f t="shared" si="4"/>
        <v>0</v>
      </c>
      <c r="BF103" s="192">
        <f t="shared" si="5"/>
        <v>0</v>
      </c>
      <c r="BG103" s="192">
        <f t="shared" si="6"/>
        <v>0</v>
      </c>
      <c r="BH103" s="192">
        <f t="shared" si="7"/>
        <v>0</v>
      </c>
      <c r="BI103" s="192">
        <f t="shared" si="8"/>
        <v>0</v>
      </c>
      <c r="BJ103" s="19" t="s">
        <v>8</v>
      </c>
      <c r="BK103" s="192">
        <f t="shared" si="9"/>
        <v>0</v>
      </c>
      <c r="BL103" s="19" t="s">
        <v>171</v>
      </c>
      <c r="BM103" s="191" t="s">
        <v>3164</v>
      </c>
    </row>
    <row r="104" spans="1:65" s="2" customFormat="1" ht="6.95" customHeight="1">
      <c r="A104" s="36"/>
      <c r="B104" s="49"/>
      <c r="C104" s="50"/>
      <c r="D104" s="50"/>
      <c r="E104" s="50"/>
      <c r="F104" s="50"/>
      <c r="G104" s="50"/>
      <c r="H104" s="50"/>
      <c r="I104" s="50"/>
      <c r="J104" s="50"/>
      <c r="K104" s="50"/>
      <c r="L104" s="41"/>
      <c r="M104" s="36"/>
      <c r="O104" s="36"/>
      <c r="P104" s="36"/>
      <c r="Q104" s="36"/>
      <c r="R104" s="36"/>
      <c r="S104" s="36"/>
      <c r="T104" s="36"/>
      <c r="U104" s="36"/>
      <c r="V104" s="36"/>
      <c r="W104" s="36"/>
      <c r="X104" s="36"/>
      <c r="Y104" s="36"/>
      <c r="Z104" s="36"/>
      <c r="AA104" s="36"/>
      <c r="AB104" s="36"/>
      <c r="AC104" s="36"/>
      <c r="AD104" s="36"/>
      <c r="AE104" s="36"/>
    </row>
  </sheetData>
  <sheetProtection algorithmName="SHA-512" hashValue="VPOjqfUo0+3OBKcot68C1d3MbYRX+zIZa6YwHbWy0wgNUJLOnOMvzQslB5aUuX8sk/d9uoBX77+b4ZSiRQdJrw==" saltValue="09nuKE6HoynsF6BIvYmNJDRV5zQ65dWE224IWKytjK8R2gEmiIlQr4+W+SodAjDu4bFKoIMv/LjqXWUwF2Z2Yg==" spinCount="100000" sheet="1" objects="1" scenarios="1" formatColumns="0" formatRows="0" autoFilter="0"/>
  <autoFilter ref="C79:K103"/>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4" fitToHeight="100" orientation="landscape" blackAndWhite="1" r:id="rId1"/>
  <headerFooter>
    <oddFooter>&amp;CStrana &amp;P z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1.25"/>
  <cols>
    <col min="1" max="1" width="8.33203125" style="264" customWidth="1"/>
    <col min="2" max="2" width="1.6640625" style="264" customWidth="1"/>
    <col min="3" max="4" width="5" style="264" customWidth="1"/>
    <col min="5" max="5" width="11.6640625" style="264" customWidth="1"/>
    <col min="6" max="6" width="9.1640625" style="264" customWidth="1"/>
    <col min="7" max="7" width="5" style="264" customWidth="1"/>
    <col min="8" max="8" width="77.83203125" style="264" customWidth="1"/>
    <col min="9" max="10" width="20" style="264" customWidth="1"/>
    <col min="11" max="11" width="1.6640625" style="264" customWidth="1"/>
  </cols>
  <sheetData>
    <row r="1" spans="2:11" s="1" customFormat="1" ht="37.5" customHeight="1"/>
    <row r="2" spans="2:11" s="1" customFormat="1" ht="7.5" customHeight="1">
      <c r="B2" s="265"/>
      <c r="C2" s="266"/>
      <c r="D2" s="266"/>
      <c r="E2" s="266"/>
      <c r="F2" s="266"/>
      <c r="G2" s="266"/>
      <c r="H2" s="266"/>
      <c r="I2" s="266"/>
      <c r="J2" s="266"/>
      <c r="K2" s="267"/>
    </row>
    <row r="3" spans="2:11" s="17" customFormat="1" ht="45" customHeight="1">
      <c r="B3" s="268"/>
      <c r="C3" s="400" t="s">
        <v>3165</v>
      </c>
      <c r="D3" s="400"/>
      <c r="E3" s="400"/>
      <c r="F3" s="400"/>
      <c r="G3" s="400"/>
      <c r="H3" s="400"/>
      <c r="I3" s="400"/>
      <c r="J3" s="400"/>
      <c r="K3" s="269"/>
    </row>
    <row r="4" spans="2:11" s="1" customFormat="1" ht="25.5" customHeight="1">
      <c r="B4" s="270"/>
      <c r="C4" s="401" t="s">
        <v>3166</v>
      </c>
      <c r="D4" s="401"/>
      <c r="E4" s="401"/>
      <c r="F4" s="401"/>
      <c r="G4" s="401"/>
      <c r="H4" s="401"/>
      <c r="I4" s="401"/>
      <c r="J4" s="401"/>
      <c r="K4" s="271"/>
    </row>
    <row r="5" spans="2:11" s="1" customFormat="1" ht="5.25" customHeight="1">
      <c r="B5" s="270"/>
      <c r="C5" s="272"/>
      <c r="D5" s="272"/>
      <c r="E5" s="272"/>
      <c r="F5" s="272"/>
      <c r="G5" s="272"/>
      <c r="H5" s="272"/>
      <c r="I5" s="272"/>
      <c r="J5" s="272"/>
      <c r="K5" s="271"/>
    </row>
    <row r="6" spans="2:11" s="1" customFormat="1" ht="15" customHeight="1">
      <c r="B6" s="270"/>
      <c r="C6" s="399" t="s">
        <v>3167</v>
      </c>
      <c r="D6" s="399"/>
      <c r="E6" s="399"/>
      <c r="F6" s="399"/>
      <c r="G6" s="399"/>
      <c r="H6" s="399"/>
      <c r="I6" s="399"/>
      <c r="J6" s="399"/>
      <c r="K6" s="271"/>
    </row>
    <row r="7" spans="2:11" s="1" customFormat="1" ht="15" customHeight="1">
      <c r="B7" s="274"/>
      <c r="C7" s="399" t="s">
        <v>3168</v>
      </c>
      <c r="D7" s="399"/>
      <c r="E7" s="399"/>
      <c r="F7" s="399"/>
      <c r="G7" s="399"/>
      <c r="H7" s="399"/>
      <c r="I7" s="399"/>
      <c r="J7" s="399"/>
      <c r="K7" s="271"/>
    </row>
    <row r="8" spans="2:11" s="1" customFormat="1" ht="12.75" customHeight="1">
      <c r="B8" s="274"/>
      <c r="C8" s="273"/>
      <c r="D8" s="273"/>
      <c r="E8" s="273"/>
      <c r="F8" s="273"/>
      <c r="G8" s="273"/>
      <c r="H8" s="273"/>
      <c r="I8" s="273"/>
      <c r="J8" s="273"/>
      <c r="K8" s="271"/>
    </row>
    <row r="9" spans="2:11" s="1" customFormat="1" ht="15" customHeight="1">
      <c r="B9" s="274"/>
      <c r="C9" s="399" t="s">
        <v>3169</v>
      </c>
      <c r="D9" s="399"/>
      <c r="E9" s="399"/>
      <c r="F9" s="399"/>
      <c r="G9" s="399"/>
      <c r="H9" s="399"/>
      <c r="I9" s="399"/>
      <c r="J9" s="399"/>
      <c r="K9" s="271"/>
    </row>
    <row r="10" spans="2:11" s="1" customFormat="1" ht="15" customHeight="1">
      <c r="B10" s="274"/>
      <c r="C10" s="273"/>
      <c r="D10" s="399" t="s">
        <v>3170</v>
      </c>
      <c r="E10" s="399"/>
      <c r="F10" s="399"/>
      <c r="G10" s="399"/>
      <c r="H10" s="399"/>
      <c r="I10" s="399"/>
      <c r="J10" s="399"/>
      <c r="K10" s="271"/>
    </row>
    <row r="11" spans="2:11" s="1" customFormat="1" ht="15" customHeight="1">
      <c r="B11" s="274"/>
      <c r="C11" s="275"/>
      <c r="D11" s="399" t="s">
        <v>3171</v>
      </c>
      <c r="E11" s="399"/>
      <c r="F11" s="399"/>
      <c r="G11" s="399"/>
      <c r="H11" s="399"/>
      <c r="I11" s="399"/>
      <c r="J11" s="399"/>
      <c r="K11" s="271"/>
    </row>
    <row r="12" spans="2:11" s="1" customFormat="1" ht="15" customHeight="1">
      <c r="B12" s="274"/>
      <c r="C12" s="275"/>
      <c r="D12" s="273"/>
      <c r="E12" s="273"/>
      <c r="F12" s="273"/>
      <c r="G12" s="273"/>
      <c r="H12" s="273"/>
      <c r="I12" s="273"/>
      <c r="J12" s="273"/>
      <c r="K12" s="271"/>
    </row>
    <row r="13" spans="2:11" s="1" customFormat="1" ht="15" customHeight="1">
      <c r="B13" s="274"/>
      <c r="C13" s="275"/>
      <c r="D13" s="276" t="s">
        <v>3172</v>
      </c>
      <c r="E13" s="273"/>
      <c r="F13" s="273"/>
      <c r="G13" s="273"/>
      <c r="H13" s="273"/>
      <c r="I13" s="273"/>
      <c r="J13" s="273"/>
      <c r="K13" s="271"/>
    </row>
    <row r="14" spans="2:11" s="1" customFormat="1" ht="12.75" customHeight="1">
      <c r="B14" s="274"/>
      <c r="C14" s="275"/>
      <c r="D14" s="275"/>
      <c r="E14" s="275"/>
      <c r="F14" s="275"/>
      <c r="G14" s="275"/>
      <c r="H14" s="275"/>
      <c r="I14" s="275"/>
      <c r="J14" s="275"/>
      <c r="K14" s="271"/>
    </row>
    <row r="15" spans="2:11" s="1" customFormat="1" ht="15" customHeight="1">
      <c r="B15" s="274"/>
      <c r="C15" s="275"/>
      <c r="D15" s="399" t="s">
        <v>3173</v>
      </c>
      <c r="E15" s="399"/>
      <c r="F15" s="399"/>
      <c r="G15" s="399"/>
      <c r="H15" s="399"/>
      <c r="I15" s="399"/>
      <c r="J15" s="399"/>
      <c r="K15" s="271"/>
    </row>
    <row r="16" spans="2:11" s="1" customFormat="1" ht="15" customHeight="1">
      <c r="B16" s="274"/>
      <c r="C16" s="275"/>
      <c r="D16" s="399" t="s">
        <v>3174</v>
      </c>
      <c r="E16" s="399"/>
      <c r="F16" s="399"/>
      <c r="G16" s="399"/>
      <c r="H16" s="399"/>
      <c r="I16" s="399"/>
      <c r="J16" s="399"/>
      <c r="K16" s="271"/>
    </row>
    <row r="17" spans="2:11" s="1" customFormat="1" ht="15" customHeight="1">
      <c r="B17" s="274"/>
      <c r="C17" s="275"/>
      <c r="D17" s="399" t="s">
        <v>3175</v>
      </c>
      <c r="E17" s="399"/>
      <c r="F17" s="399"/>
      <c r="G17" s="399"/>
      <c r="H17" s="399"/>
      <c r="I17" s="399"/>
      <c r="J17" s="399"/>
      <c r="K17" s="271"/>
    </row>
    <row r="18" spans="2:11" s="1" customFormat="1" ht="15" customHeight="1">
      <c r="B18" s="274"/>
      <c r="C18" s="275"/>
      <c r="D18" s="275"/>
      <c r="E18" s="277" t="s">
        <v>79</v>
      </c>
      <c r="F18" s="399" t="s">
        <v>3176</v>
      </c>
      <c r="G18" s="399"/>
      <c r="H18" s="399"/>
      <c r="I18" s="399"/>
      <c r="J18" s="399"/>
      <c r="K18" s="271"/>
    </row>
    <row r="19" spans="2:11" s="1" customFormat="1" ht="15" customHeight="1">
      <c r="B19" s="274"/>
      <c r="C19" s="275"/>
      <c r="D19" s="275"/>
      <c r="E19" s="277" t="s">
        <v>3177</v>
      </c>
      <c r="F19" s="399" t="s">
        <v>3178</v>
      </c>
      <c r="G19" s="399"/>
      <c r="H19" s="399"/>
      <c r="I19" s="399"/>
      <c r="J19" s="399"/>
      <c r="K19" s="271"/>
    </row>
    <row r="20" spans="2:11" s="1" customFormat="1" ht="15" customHeight="1">
      <c r="B20" s="274"/>
      <c r="C20" s="275"/>
      <c r="D20" s="275"/>
      <c r="E20" s="277" t="s">
        <v>3179</v>
      </c>
      <c r="F20" s="399" t="s">
        <v>3180</v>
      </c>
      <c r="G20" s="399"/>
      <c r="H20" s="399"/>
      <c r="I20" s="399"/>
      <c r="J20" s="399"/>
      <c r="K20" s="271"/>
    </row>
    <row r="21" spans="2:11" s="1" customFormat="1" ht="15" customHeight="1">
      <c r="B21" s="274"/>
      <c r="C21" s="275"/>
      <c r="D21" s="275"/>
      <c r="E21" s="277" t="s">
        <v>3181</v>
      </c>
      <c r="F21" s="399" t="s">
        <v>126</v>
      </c>
      <c r="G21" s="399"/>
      <c r="H21" s="399"/>
      <c r="I21" s="399"/>
      <c r="J21" s="399"/>
      <c r="K21" s="271"/>
    </row>
    <row r="22" spans="2:11" s="1" customFormat="1" ht="15" customHeight="1">
      <c r="B22" s="274"/>
      <c r="C22" s="275"/>
      <c r="D22" s="275"/>
      <c r="E22" s="277" t="s">
        <v>3182</v>
      </c>
      <c r="F22" s="399" t="s">
        <v>2828</v>
      </c>
      <c r="G22" s="399"/>
      <c r="H22" s="399"/>
      <c r="I22" s="399"/>
      <c r="J22" s="399"/>
      <c r="K22" s="271"/>
    </row>
    <row r="23" spans="2:11" s="1" customFormat="1" ht="15" customHeight="1">
      <c r="B23" s="274"/>
      <c r="C23" s="275"/>
      <c r="D23" s="275"/>
      <c r="E23" s="277" t="s">
        <v>99</v>
      </c>
      <c r="F23" s="399" t="s">
        <v>3183</v>
      </c>
      <c r="G23" s="399"/>
      <c r="H23" s="399"/>
      <c r="I23" s="399"/>
      <c r="J23" s="399"/>
      <c r="K23" s="271"/>
    </row>
    <row r="24" spans="2:11" s="1" customFormat="1" ht="12.75" customHeight="1">
      <c r="B24" s="274"/>
      <c r="C24" s="275"/>
      <c r="D24" s="275"/>
      <c r="E24" s="275"/>
      <c r="F24" s="275"/>
      <c r="G24" s="275"/>
      <c r="H24" s="275"/>
      <c r="I24" s="275"/>
      <c r="J24" s="275"/>
      <c r="K24" s="271"/>
    </row>
    <row r="25" spans="2:11" s="1" customFormat="1" ht="15" customHeight="1">
      <c r="B25" s="274"/>
      <c r="C25" s="399" t="s">
        <v>3184</v>
      </c>
      <c r="D25" s="399"/>
      <c r="E25" s="399"/>
      <c r="F25" s="399"/>
      <c r="G25" s="399"/>
      <c r="H25" s="399"/>
      <c r="I25" s="399"/>
      <c r="J25" s="399"/>
      <c r="K25" s="271"/>
    </row>
    <row r="26" spans="2:11" s="1" customFormat="1" ht="15" customHeight="1">
      <c r="B26" s="274"/>
      <c r="C26" s="399" t="s">
        <v>3185</v>
      </c>
      <c r="D26" s="399"/>
      <c r="E26" s="399"/>
      <c r="F26" s="399"/>
      <c r="G26" s="399"/>
      <c r="H26" s="399"/>
      <c r="I26" s="399"/>
      <c r="J26" s="399"/>
      <c r="K26" s="271"/>
    </row>
    <row r="27" spans="2:11" s="1" customFormat="1" ht="15" customHeight="1">
      <c r="B27" s="274"/>
      <c r="C27" s="273"/>
      <c r="D27" s="399" t="s">
        <v>3186</v>
      </c>
      <c r="E27" s="399"/>
      <c r="F27" s="399"/>
      <c r="G27" s="399"/>
      <c r="H27" s="399"/>
      <c r="I27" s="399"/>
      <c r="J27" s="399"/>
      <c r="K27" s="271"/>
    </row>
    <row r="28" spans="2:11" s="1" customFormat="1" ht="15" customHeight="1">
      <c r="B28" s="274"/>
      <c r="C28" s="275"/>
      <c r="D28" s="399" t="s">
        <v>3187</v>
      </c>
      <c r="E28" s="399"/>
      <c r="F28" s="399"/>
      <c r="G28" s="399"/>
      <c r="H28" s="399"/>
      <c r="I28" s="399"/>
      <c r="J28" s="399"/>
      <c r="K28" s="271"/>
    </row>
    <row r="29" spans="2:11" s="1" customFormat="1" ht="12.75" customHeight="1">
      <c r="B29" s="274"/>
      <c r="C29" s="275"/>
      <c r="D29" s="275"/>
      <c r="E29" s="275"/>
      <c r="F29" s="275"/>
      <c r="G29" s="275"/>
      <c r="H29" s="275"/>
      <c r="I29" s="275"/>
      <c r="J29" s="275"/>
      <c r="K29" s="271"/>
    </row>
    <row r="30" spans="2:11" s="1" customFormat="1" ht="15" customHeight="1">
      <c r="B30" s="274"/>
      <c r="C30" s="275"/>
      <c r="D30" s="399" t="s">
        <v>3188</v>
      </c>
      <c r="E30" s="399"/>
      <c r="F30" s="399"/>
      <c r="G30" s="399"/>
      <c r="H30" s="399"/>
      <c r="I30" s="399"/>
      <c r="J30" s="399"/>
      <c r="K30" s="271"/>
    </row>
    <row r="31" spans="2:11" s="1" customFormat="1" ht="15" customHeight="1">
      <c r="B31" s="274"/>
      <c r="C31" s="275"/>
      <c r="D31" s="399" t="s">
        <v>3189</v>
      </c>
      <c r="E31" s="399"/>
      <c r="F31" s="399"/>
      <c r="G31" s="399"/>
      <c r="H31" s="399"/>
      <c r="I31" s="399"/>
      <c r="J31" s="399"/>
      <c r="K31" s="271"/>
    </row>
    <row r="32" spans="2:11" s="1" customFormat="1" ht="12.75" customHeight="1">
      <c r="B32" s="274"/>
      <c r="C32" s="275"/>
      <c r="D32" s="275"/>
      <c r="E32" s="275"/>
      <c r="F32" s="275"/>
      <c r="G32" s="275"/>
      <c r="H32" s="275"/>
      <c r="I32" s="275"/>
      <c r="J32" s="275"/>
      <c r="K32" s="271"/>
    </row>
    <row r="33" spans="2:11" s="1" customFormat="1" ht="15" customHeight="1">
      <c r="B33" s="274"/>
      <c r="C33" s="275"/>
      <c r="D33" s="399" t="s">
        <v>3190</v>
      </c>
      <c r="E33" s="399"/>
      <c r="F33" s="399"/>
      <c r="G33" s="399"/>
      <c r="H33" s="399"/>
      <c r="I33" s="399"/>
      <c r="J33" s="399"/>
      <c r="K33" s="271"/>
    </row>
    <row r="34" spans="2:11" s="1" customFormat="1" ht="15" customHeight="1">
      <c r="B34" s="274"/>
      <c r="C34" s="275"/>
      <c r="D34" s="399" t="s">
        <v>3191</v>
      </c>
      <c r="E34" s="399"/>
      <c r="F34" s="399"/>
      <c r="G34" s="399"/>
      <c r="H34" s="399"/>
      <c r="I34" s="399"/>
      <c r="J34" s="399"/>
      <c r="K34" s="271"/>
    </row>
    <row r="35" spans="2:11" s="1" customFormat="1" ht="15" customHeight="1">
      <c r="B35" s="274"/>
      <c r="C35" s="275"/>
      <c r="D35" s="399" t="s">
        <v>3192</v>
      </c>
      <c r="E35" s="399"/>
      <c r="F35" s="399"/>
      <c r="G35" s="399"/>
      <c r="H35" s="399"/>
      <c r="I35" s="399"/>
      <c r="J35" s="399"/>
      <c r="K35" s="271"/>
    </row>
    <row r="36" spans="2:11" s="1" customFormat="1" ht="15" customHeight="1">
      <c r="B36" s="274"/>
      <c r="C36" s="275"/>
      <c r="D36" s="273"/>
      <c r="E36" s="276" t="s">
        <v>150</v>
      </c>
      <c r="F36" s="273"/>
      <c r="G36" s="399" t="s">
        <v>3193</v>
      </c>
      <c r="H36" s="399"/>
      <c r="I36" s="399"/>
      <c r="J36" s="399"/>
      <c r="K36" s="271"/>
    </row>
    <row r="37" spans="2:11" s="1" customFormat="1" ht="30.75" customHeight="1">
      <c r="B37" s="274"/>
      <c r="C37" s="275"/>
      <c r="D37" s="273"/>
      <c r="E37" s="276" t="s">
        <v>3194</v>
      </c>
      <c r="F37" s="273"/>
      <c r="G37" s="399" t="s">
        <v>3195</v>
      </c>
      <c r="H37" s="399"/>
      <c r="I37" s="399"/>
      <c r="J37" s="399"/>
      <c r="K37" s="271"/>
    </row>
    <row r="38" spans="2:11" s="1" customFormat="1" ht="15" customHeight="1">
      <c r="B38" s="274"/>
      <c r="C38" s="275"/>
      <c r="D38" s="273"/>
      <c r="E38" s="276" t="s">
        <v>53</v>
      </c>
      <c r="F38" s="273"/>
      <c r="G38" s="399" t="s">
        <v>3196</v>
      </c>
      <c r="H38" s="399"/>
      <c r="I38" s="399"/>
      <c r="J38" s="399"/>
      <c r="K38" s="271"/>
    </row>
    <row r="39" spans="2:11" s="1" customFormat="1" ht="15" customHeight="1">
      <c r="B39" s="274"/>
      <c r="C39" s="275"/>
      <c r="D39" s="273"/>
      <c r="E39" s="276" t="s">
        <v>54</v>
      </c>
      <c r="F39" s="273"/>
      <c r="G39" s="399" t="s">
        <v>3197</v>
      </c>
      <c r="H39" s="399"/>
      <c r="I39" s="399"/>
      <c r="J39" s="399"/>
      <c r="K39" s="271"/>
    </row>
    <row r="40" spans="2:11" s="1" customFormat="1" ht="15" customHeight="1">
      <c r="B40" s="274"/>
      <c r="C40" s="275"/>
      <c r="D40" s="273"/>
      <c r="E40" s="276" t="s">
        <v>151</v>
      </c>
      <c r="F40" s="273"/>
      <c r="G40" s="399" t="s">
        <v>3198</v>
      </c>
      <c r="H40" s="399"/>
      <c r="I40" s="399"/>
      <c r="J40" s="399"/>
      <c r="K40" s="271"/>
    </row>
    <row r="41" spans="2:11" s="1" customFormat="1" ht="15" customHeight="1">
      <c r="B41" s="274"/>
      <c r="C41" s="275"/>
      <c r="D41" s="273"/>
      <c r="E41" s="276" t="s">
        <v>152</v>
      </c>
      <c r="F41" s="273"/>
      <c r="G41" s="399" t="s">
        <v>3199</v>
      </c>
      <c r="H41" s="399"/>
      <c r="I41" s="399"/>
      <c r="J41" s="399"/>
      <c r="K41" s="271"/>
    </row>
    <row r="42" spans="2:11" s="1" customFormat="1" ht="15" customHeight="1">
      <c r="B42" s="274"/>
      <c r="C42" s="275"/>
      <c r="D42" s="273"/>
      <c r="E42" s="276" t="s">
        <v>3200</v>
      </c>
      <c r="F42" s="273"/>
      <c r="G42" s="399" t="s">
        <v>3201</v>
      </c>
      <c r="H42" s="399"/>
      <c r="I42" s="399"/>
      <c r="J42" s="399"/>
      <c r="K42" s="271"/>
    </row>
    <row r="43" spans="2:11" s="1" customFormat="1" ht="15" customHeight="1">
      <c r="B43" s="274"/>
      <c r="C43" s="275"/>
      <c r="D43" s="273"/>
      <c r="E43" s="276"/>
      <c r="F43" s="273"/>
      <c r="G43" s="399" t="s">
        <v>3202</v>
      </c>
      <c r="H43" s="399"/>
      <c r="I43" s="399"/>
      <c r="J43" s="399"/>
      <c r="K43" s="271"/>
    </row>
    <row r="44" spans="2:11" s="1" customFormat="1" ht="15" customHeight="1">
      <c r="B44" s="274"/>
      <c r="C44" s="275"/>
      <c r="D44" s="273"/>
      <c r="E44" s="276" t="s">
        <v>3203</v>
      </c>
      <c r="F44" s="273"/>
      <c r="G44" s="399" t="s">
        <v>3204</v>
      </c>
      <c r="H44" s="399"/>
      <c r="I44" s="399"/>
      <c r="J44" s="399"/>
      <c r="K44" s="271"/>
    </row>
    <row r="45" spans="2:11" s="1" customFormat="1" ht="15" customHeight="1">
      <c r="B45" s="274"/>
      <c r="C45" s="275"/>
      <c r="D45" s="273"/>
      <c r="E45" s="276" t="s">
        <v>154</v>
      </c>
      <c r="F45" s="273"/>
      <c r="G45" s="399" t="s">
        <v>3205</v>
      </c>
      <c r="H45" s="399"/>
      <c r="I45" s="399"/>
      <c r="J45" s="399"/>
      <c r="K45" s="271"/>
    </row>
    <row r="46" spans="2:11" s="1" customFormat="1" ht="12.75" customHeight="1">
      <c r="B46" s="274"/>
      <c r="C46" s="275"/>
      <c r="D46" s="273"/>
      <c r="E46" s="273"/>
      <c r="F46" s="273"/>
      <c r="G46" s="273"/>
      <c r="H46" s="273"/>
      <c r="I46" s="273"/>
      <c r="J46" s="273"/>
      <c r="K46" s="271"/>
    </row>
    <row r="47" spans="2:11" s="1" customFormat="1" ht="15" customHeight="1">
      <c r="B47" s="274"/>
      <c r="C47" s="275"/>
      <c r="D47" s="399" t="s">
        <v>3206</v>
      </c>
      <c r="E47" s="399"/>
      <c r="F47" s="399"/>
      <c r="G47" s="399"/>
      <c r="H47" s="399"/>
      <c r="I47" s="399"/>
      <c r="J47" s="399"/>
      <c r="K47" s="271"/>
    </row>
    <row r="48" spans="2:11" s="1" customFormat="1" ht="15" customHeight="1">
      <c r="B48" s="274"/>
      <c r="C48" s="275"/>
      <c r="D48" s="275"/>
      <c r="E48" s="399" t="s">
        <v>3207</v>
      </c>
      <c r="F48" s="399"/>
      <c r="G48" s="399"/>
      <c r="H48" s="399"/>
      <c r="I48" s="399"/>
      <c r="J48" s="399"/>
      <c r="K48" s="271"/>
    </row>
    <row r="49" spans="2:11" s="1" customFormat="1" ht="15" customHeight="1">
      <c r="B49" s="274"/>
      <c r="C49" s="275"/>
      <c r="D49" s="275"/>
      <c r="E49" s="399" t="s">
        <v>3208</v>
      </c>
      <c r="F49" s="399"/>
      <c r="G49" s="399"/>
      <c r="H49" s="399"/>
      <c r="I49" s="399"/>
      <c r="J49" s="399"/>
      <c r="K49" s="271"/>
    </row>
    <row r="50" spans="2:11" s="1" customFormat="1" ht="15" customHeight="1">
      <c r="B50" s="274"/>
      <c r="C50" s="275"/>
      <c r="D50" s="275"/>
      <c r="E50" s="399" t="s">
        <v>3209</v>
      </c>
      <c r="F50" s="399"/>
      <c r="G50" s="399"/>
      <c r="H50" s="399"/>
      <c r="I50" s="399"/>
      <c r="J50" s="399"/>
      <c r="K50" s="271"/>
    </row>
    <row r="51" spans="2:11" s="1" customFormat="1" ht="15" customHeight="1">
      <c r="B51" s="274"/>
      <c r="C51" s="275"/>
      <c r="D51" s="399" t="s">
        <v>3210</v>
      </c>
      <c r="E51" s="399"/>
      <c r="F51" s="399"/>
      <c r="G51" s="399"/>
      <c r="H51" s="399"/>
      <c r="I51" s="399"/>
      <c r="J51" s="399"/>
      <c r="K51" s="271"/>
    </row>
    <row r="52" spans="2:11" s="1" customFormat="1" ht="25.5" customHeight="1">
      <c r="B52" s="270"/>
      <c r="C52" s="401" t="s">
        <v>3211</v>
      </c>
      <c r="D52" s="401"/>
      <c r="E52" s="401"/>
      <c r="F52" s="401"/>
      <c r="G52" s="401"/>
      <c r="H52" s="401"/>
      <c r="I52" s="401"/>
      <c r="J52" s="401"/>
      <c r="K52" s="271"/>
    </row>
    <row r="53" spans="2:11" s="1" customFormat="1" ht="5.25" customHeight="1">
      <c r="B53" s="270"/>
      <c r="C53" s="272"/>
      <c r="D53" s="272"/>
      <c r="E53" s="272"/>
      <c r="F53" s="272"/>
      <c r="G53" s="272"/>
      <c r="H53" s="272"/>
      <c r="I53" s="272"/>
      <c r="J53" s="272"/>
      <c r="K53" s="271"/>
    </row>
    <row r="54" spans="2:11" s="1" customFormat="1" ht="15" customHeight="1">
      <c r="B54" s="270"/>
      <c r="C54" s="399" t="s">
        <v>3212</v>
      </c>
      <c r="D54" s="399"/>
      <c r="E54" s="399"/>
      <c r="F54" s="399"/>
      <c r="G54" s="399"/>
      <c r="H54" s="399"/>
      <c r="I54" s="399"/>
      <c r="J54" s="399"/>
      <c r="K54" s="271"/>
    </row>
    <row r="55" spans="2:11" s="1" customFormat="1" ht="15" customHeight="1">
      <c r="B55" s="270"/>
      <c r="C55" s="399" t="s">
        <v>3213</v>
      </c>
      <c r="D55" s="399"/>
      <c r="E55" s="399"/>
      <c r="F55" s="399"/>
      <c r="G55" s="399"/>
      <c r="H55" s="399"/>
      <c r="I55" s="399"/>
      <c r="J55" s="399"/>
      <c r="K55" s="271"/>
    </row>
    <row r="56" spans="2:11" s="1" customFormat="1" ht="12.75" customHeight="1">
      <c r="B56" s="270"/>
      <c r="C56" s="273"/>
      <c r="D56" s="273"/>
      <c r="E56" s="273"/>
      <c r="F56" s="273"/>
      <c r="G56" s="273"/>
      <c r="H56" s="273"/>
      <c r="I56" s="273"/>
      <c r="J56" s="273"/>
      <c r="K56" s="271"/>
    </row>
    <row r="57" spans="2:11" s="1" customFormat="1" ht="15" customHeight="1">
      <c r="B57" s="270"/>
      <c r="C57" s="399" t="s">
        <v>3214</v>
      </c>
      <c r="D57" s="399"/>
      <c r="E57" s="399"/>
      <c r="F57" s="399"/>
      <c r="G57" s="399"/>
      <c r="H57" s="399"/>
      <c r="I57" s="399"/>
      <c r="J57" s="399"/>
      <c r="K57" s="271"/>
    </row>
    <row r="58" spans="2:11" s="1" customFormat="1" ht="15" customHeight="1">
      <c r="B58" s="270"/>
      <c r="C58" s="275"/>
      <c r="D58" s="399" t="s">
        <v>3215</v>
      </c>
      <c r="E58" s="399"/>
      <c r="F58" s="399"/>
      <c r="G58" s="399"/>
      <c r="H58" s="399"/>
      <c r="I58" s="399"/>
      <c r="J58" s="399"/>
      <c r="K58" s="271"/>
    </row>
    <row r="59" spans="2:11" s="1" customFormat="1" ht="15" customHeight="1">
      <c r="B59" s="270"/>
      <c r="C59" s="275"/>
      <c r="D59" s="399" t="s">
        <v>3216</v>
      </c>
      <c r="E59" s="399"/>
      <c r="F59" s="399"/>
      <c r="G59" s="399"/>
      <c r="H59" s="399"/>
      <c r="I59" s="399"/>
      <c r="J59" s="399"/>
      <c r="K59" s="271"/>
    </row>
    <row r="60" spans="2:11" s="1" customFormat="1" ht="15" customHeight="1">
      <c r="B60" s="270"/>
      <c r="C60" s="275"/>
      <c r="D60" s="399" t="s">
        <v>3217</v>
      </c>
      <c r="E60" s="399"/>
      <c r="F60" s="399"/>
      <c r="G60" s="399"/>
      <c r="H60" s="399"/>
      <c r="I60" s="399"/>
      <c r="J60" s="399"/>
      <c r="K60" s="271"/>
    </row>
    <row r="61" spans="2:11" s="1" customFormat="1" ht="15" customHeight="1">
      <c r="B61" s="270"/>
      <c r="C61" s="275"/>
      <c r="D61" s="399" t="s">
        <v>3218</v>
      </c>
      <c r="E61" s="399"/>
      <c r="F61" s="399"/>
      <c r="G61" s="399"/>
      <c r="H61" s="399"/>
      <c r="I61" s="399"/>
      <c r="J61" s="399"/>
      <c r="K61" s="271"/>
    </row>
    <row r="62" spans="2:11" s="1" customFormat="1" ht="15" customHeight="1">
      <c r="B62" s="270"/>
      <c r="C62" s="275"/>
      <c r="D62" s="403" t="s">
        <v>3219</v>
      </c>
      <c r="E62" s="403"/>
      <c r="F62" s="403"/>
      <c r="G62" s="403"/>
      <c r="H62" s="403"/>
      <c r="I62" s="403"/>
      <c r="J62" s="403"/>
      <c r="K62" s="271"/>
    </row>
    <row r="63" spans="2:11" s="1" customFormat="1" ht="15" customHeight="1">
      <c r="B63" s="270"/>
      <c r="C63" s="275"/>
      <c r="D63" s="399" t="s">
        <v>3220</v>
      </c>
      <c r="E63" s="399"/>
      <c r="F63" s="399"/>
      <c r="G63" s="399"/>
      <c r="H63" s="399"/>
      <c r="I63" s="399"/>
      <c r="J63" s="399"/>
      <c r="K63" s="271"/>
    </row>
    <row r="64" spans="2:11" s="1" customFormat="1" ht="12.75" customHeight="1">
      <c r="B64" s="270"/>
      <c r="C64" s="275"/>
      <c r="D64" s="275"/>
      <c r="E64" s="278"/>
      <c r="F64" s="275"/>
      <c r="G64" s="275"/>
      <c r="H64" s="275"/>
      <c r="I64" s="275"/>
      <c r="J64" s="275"/>
      <c r="K64" s="271"/>
    </row>
    <row r="65" spans="2:11" s="1" customFormat="1" ht="15" customHeight="1">
      <c r="B65" s="270"/>
      <c r="C65" s="275"/>
      <c r="D65" s="399" t="s">
        <v>3221</v>
      </c>
      <c r="E65" s="399"/>
      <c r="F65" s="399"/>
      <c r="G65" s="399"/>
      <c r="H65" s="399"/>
      <c r="I65" s="399"/>
      <c r="J65" s="399"/>
      <c r="K65" s="271"/>
    </row>
    <row r="66" spans="2:11" s="1" customFormat="1" ht="15" customHeight="1">
      <c r="B66" s="270"/>
      <c r="C66" s="275"/>
      <c r="D66" s="403" t="s">
        <v>3222</v>
      </c>
      <c r="E66" s="403"/>
      <c r="F66" s="403"/>
      <c r="G66" s="403"/>
      <c r="H66" s="403"/>
      <c r="I66" s="403"/>
      <c r="J66" s="403"/>
      <c r="K66" s="271"/>
    </row>
    <row r="67" spans="2:11" s="1" customFormat="1" ht="15" customHeight="1">
      <c r="B67" s="270"/>
      <c r="C67" s="275"/>
      <c r="D67" s="399" t="s">
        <v>3223</v>
      </c>
      <c r="E67" s="399"/>
      <c r="F67" s="399"/>
      <c r="G67" s="399"/>
      <c r="H67" s="399"/>
      <c r="I67" s="399"/>
      <c r="J67" s="399"/>
      <c r="K67" s="271"/>
    </row>
    <row r="68" spans="2:11" s="1" customFormat="1" ht="15" customHeight="1">
      <c r="B68" s="270"/>
      <c r="C68" s="275"/>
      <c r="D68" s="399" t="s">
        <v>3224</v>
      </c>
      <c r="E68" s="399"/>
      <c r="F68" s="399"/>
      <c r="G68" s="399"/>
      <c r="H68" s="399"/>
      <c r="I68" s="399"/>
      <c r="J68" s="399"/>
      <c r="K68" s="271"/>
    </row>
    <row r="69" spans="2:11" s="1" customFormat="1" ht="15" customHeight="1">
      <c r="B69" s="270"/>
      <c r="C69" s="275"/>
      <c r="D69" s="399" t="s">
        <v>3225</v>
      </c>
      <c r="E69" s="399"/>
      <c r="F69" s="399"/>
      <c r="G69" s="399"/>
      <c r="H69" s="399"/>
      <c r="I69" s="399"/>
      <c r="J69" s="399"/>
      <c r="K69" s="271"/>
    </row>
    <row r="70" spans="2:11" s="1" customFormat="1" ht="15" customHeight="1">
      <c r="B70" s="270"/>
      <c r="C70" s="275"/>
      <c r="D70" s="399" t="s">
        <v>3226</v>
      </c>
      <c r="E70" s="399"/>
      <c r="F70" s="399"/>
      <c r="G70" s="399"/>
      <c r="H70" s="399"/>
      <c r="I70" s="399"/>
      <c r="J70" s="399"/>
      <c r="K70" s="271"/>
    </row>
    <row r="71" spans="2:11" s="1" customFormat="1" ht="12.75" customHeight="1">
      <c r="B71" s="279"/>
      <c r="C71" s="280"/>
      <c r="D71" s="280"/>
      <c r="E71" s="280"/>
      <c r="F71" s="280"/>
      <c r="G71" s="280"/>
      <c r="H71" s="280"/>
      <c r="I71" s="280"/>
      <c r="J71" s="280"/>
      <c r="K71" s="281"/>
    </row>
    <row r="72" spans="2:11" s="1" customFormat="1" ht="18.75" customHeight="1">
      <c r="B72" s="282"/>
      <c r="C72" s="282"/>
      <c r="D72" s="282"/>
      <c r="E72" s="282"/>
      <c r="F72" s="282"/>
      <c r="G72" s="282"/>
      <c r="H72" s="282"/>
      <c r="I72" s="282"/>
      <c r="J72" s="282"/>
      <c r="K72" s="283"/>
    </row>
    <row r="73" spans="2:11" s="1" customFormat="1" ht="18.75" customHeight="1">
      <c r="B73" s="283"/>
      <c r="C73" s="283"/>
      <c r="D73" s="283"/>
      <c r="E73" s="283"/>
      <c r="F73" s="283"/>
      <c r="G73" s="283"/>
      <c r="H73" s="283"/>
      <c r="I73" s="283"/>
      <c r="J73" s="283"/>
      <c r="K73" s="283"/>
    </row>
    <row r="74" spans="2:11" s="1" customFormat="1" ht="7.5" customHeight="1">
      <c r="B74" s="284"/>
      <c r="C74" s="285"/>
      <c r="D74" s="285"/>
      <c r="E74" s="285"/>
      <c r="F74" s="285"/>
      <c r="G74" s="285"/>
      <c r="H74" s="285"/>
      <c r="I74" s="285"/>
      <c r="J74" s="285"/>
      <c r="K74" s="286"/>
    </row>
    <row r="75" spans="2:11" s="1" customFormat="1" ht="45" customHeight="1">
      <c r="B75" s="287"/>
      <c r="C75" s="402" t="s">
        <v>3227</v>
      </c>
      <c r="D75" s="402"/>
      <c r="E75" s="402"/>
      <c r="F75" s="402"/>
      <c r="G75" s="402"/>
      <c r="H75" s="402"/>
      <c r="I75" s="402"/>
      <c r="J75" s="402"/>
      <c r="K75" s="288"/>
    </row>
    <row r="76" spans="2:11" s="1" customFormat="1" ht="17.25" customHeight="1">
      <c r="B76" s="287"/>
      <c r="C76" s="289" t="s">
        <v>3228</v>
      </c>
      <c r="D76" s="289"/>
      <c r="E76" s="289"/>
      <c r="F76" s="289" t="s">
        <v>3229</v>
      </c>
      <c r="G76" s="290"/>
      <c r="H76" s="289" t="s">
        <v>54</v>
      </c>
      <c r="I76" s="289" t="s">
        <v>57</v>
      </c>
      <c r="J76" s="289" t="s">
        <v>3230</v>
      </c>
      <c r="K76" s="288"/>
    </row>
    <row r="77" spans="2:11" s="1" customFormat="1" ht="17.25" customHeight="1">
      <c r="B77" s="287"/>
      <c r="C77" s="291" t="s">
        <v>3231</v>
      </c>
      <c r="D77" s="291"/>
      <c r="E77" s="291"/>
      <c r="F77" s="292" t="s">
        <v>3232</v>
      </c>
      <c r="G77" s="293"/>
      <c r="H77" s="291"/>
      <c r="I77" s="291"/>
      <c r="J77" s="291" t="s">
        <v>3233</v>
      </c>
      <c r="K77" s="288"/>
    </row>
    <row r="78" spans="2:11" s="1" customFormat="1" ht="5.25" customHeight="1">
      <c r="B78" s="287"/>
      <c r="C78" s="294"/>
      <c r="D78" s="294"/>
      <c r="E78" s="294"/>
      <c r="F78" s="294"/>
      <c r="G78" s="295"/>
      <c r="H78" s="294"/>
      <c r="I78" s="294"/>
      <c r="J78" s="294"/>
      <c r="K78" s="288"/>
    </row>
    <row r="79" spans="2:11" s="1" customFormat="1" ht="15" customHeight="1">
      <c r="B79" s="287"/>
      <c r="C79" s="276" t="s">
        <v>53</v>
      </c>
      <c r="D79" s="296"/>
      <c r="E79" s="296"/>
      <c r="F79" s="297" t="s">
        <v>3234</v>
      </c>
      <c r="G79" s="298"/>
      <c r="H79" s="276" t="s">
        <v>3235</v>
      </c>
      <c r="I79" s="276" t="s">
        <v>3236</v>
      </c>
      <c r="J79" s="276">
        <v>20</v>
      </c>
      <c r="K79" s="288"/>
    </row>
    <row r="80" spans="2:11" s="1" customFormat="1" ht="15" customHeight="1">
      <c r="B80" s="287"/>
      <c r="C80" s="276" t="s">
        <v>3237</v>
      </c>
      <c r="D80" s="276"/>
      <c r="E80" s="276"/>
      <c r="F80" s="297" t="s">
        <v>3234</v>
      </c>
      <c r="G80" s="298"/>
      <c r="H80" s="276" t="s">
        <v>3238</v>
      </c>
      <c r="I80" s="276" t="s">
        <v>3236</v>
      </c>
      <c r="J80" s="276">
        <v>120</v>
      </c>
      <c r="K80" s="288"/>
    </row>
    <row r="81" spans="2:11" s="1" customFormat="1" ht="15" customHeight="1">
      <c r="B81" s="299"/>
      <c r="C81" s="276" t="s">
        <v>3239</v>
      </c>
      <c r="D81" s="276"/>
      <c r="E81" s="276"/>
      <c r="F81" s="297" t="s">
        <v>3240</v>
      </c>
      <c r="G81" s="298"/>
      <c r="H81" s="276" t="s">
        <v>3241</v>
      </c>
      <c r="I81" s="276" t="s">
        <v>3236</v>
      </c>
      <c r="J81" s="276">
        <v>50</v>
      </c>
      <c r="K81" s="288"/>
    </row>
    <row r="82" spans="2:11" s="1" customFormat="1" ht="15" customHeight="1">
      <c r="B82" s="299"/>
      <c r="C82" s="276" t="s">
        <v>3242</v>
      </c>
      <c r="D82" s="276"/>
      <c r="E82" s="276"/>
      <c r="F82" s="297" t="s">
        <v>3234</v>
      </c>
      <c r="G82" s="298"/>
      <c r="H82" s="276" t="s">
        <v>3243</v>
      </c>
      <c r="I82" s="276" t="s">
        <v>3244</v>
      </c>
      <c r="J82" s="276"/>
      <c r="K82" s="288"/>
    </row>
    <row r="83" spans="2:11" s="1" customFormat="1" ht="15" customHeight="1">
      <c r="B83" s="299"/>
      <c r="C83" s="300" t="s">
        <v>3245</v>
      </c>
      <c r="D83" s="300"/>
      <c r="E83" s="300"/>
      <c r="F83" s="301" t="s">
        <v>3240</v>
      </c>
      <c r="G83" s="300"/>
      <c r="H83" s="300" t="s">
        <v>3246</v>
      </c>
      <c r="I83" s="300" t="s">
        <v>3236</v>
      </c>
      <c r="J83" s="300">
        <v>15</v>
      </c>
      <c r="K83" s="288"/>
    </row>
    <row r="84" spans="2:11" s="1" customFormat="1" ht="15" customHeight="1">
      <c r="B84" s="299"/>
      <c r="C84" s="300" t="s">
        <v>3247</v>
      </c>
      <c r="D84" s="300"/>
      <c r="E84" s="300"/>
      <c r="F84" s="301" t="s">
        <v>3240</v>
      </c>
      <c r="G84" s="300"/>
      <c r="H84" s="300" t="s">
        <v>3248</v>
      </c>
      <c r="I84" s="300" t="s">
        <v>3236</v>
      </c>
      <c r="J84" s="300">
        <v>15</v>
      </c>
      <c r="K84" s="288"/>
    </row>
    <row r="85" spans="2:11" s="1" customFormat="1" ht="15" customHeight="1">
      <c r="B85" s="299"/>
      <c r="C85" s="300" t="s">
        <v>3249</v>
      </c>
      <c r="D85" s="300"/>
      <c r="E85" s="300"/>
      <c r="F85" s="301" t="s">
        <v>3240</v>
      </c>
      <c r="G85" s="300"/>
      <c r="H85" s="300" t="s">
        <v>3250</v>
      </c>
      <c r="I85" s="300" t="s">
        <v>3236</v>
      </c>
      <c r="J85" s="300">
        <v>20</v>
      </c>
      <c r="K85" s="288"/>
    </row>
    <row r="86" spans="2:11" s="1" customFormat="1" ht="15" customHeight="1">
      <c r="B86" s="299"/>
      <c r="C86" s="300" t="s">
        <v>3251</v>
      </c>
      <c r="D86" s="300"/>
      <c r="E86" s="300"/>
      <c r="F86" s="301" t="s">
        <v>3240</v>
      </c>
      <c r="G86" s="300"/>
      <c r="H86" s="300" t="s">
        <v>3252</v>
      </c>
      <c r="I86" s="300" t="s">
        <v>3236</v>
      </c>
      <c r="J86" s="300">
        <v>20</v>
      </c>
      <c r="K86" s="288"/>
    </row>
    <row r="87" spans="2:11" s="1" customFormat="1" ht="15" customHeight="1">
      <c r="B87" s="299"/>
      <c r="C87" s="276" t="s">
        <v>3253</v>
      </c>
      <c r="D87" s="276"/>
      <c r="E87" s="276"/>
      <c r="F87" s="297" t="s">
        <v>3240</v>
      </c>
      <c r="G87" s="298"/>
      <c r="H87" s="276" t="s">
        <v>3254</v>
      </c>
      <c r="I87" s="276" t="s">
        <v>3236</v>
      </c>
      <c r="J87" s="276">
        <v>50</v>
      </c>
      <c r="K87" s="288"/>
    </row>
    <row r="88" spans="2:11" s="1" customFormat="1" ht="15" customHeight="1">
      <c r="B88" s="299"/>
      <c r="C88" s="276" t="s">
        <v>3255</v>
      </c>
      <c r="D88" s="276"/>
      <c r="E88" s="276"/>
      <c r="F88" s="297" t="s">
        <v>3240</v>
      </c>
      <c r="G88" s="298"/>
      <c r="H88" s="276" t="s">
        <v>3256</v>
      </c>
      <c r="I88" s="276" t="s">
        <v>3236</v>
      </c>
      <c r="J88" s="276">
        <v>20</v>
      </c>
      <c r="K88" s="288"/>
    </row>
    <row r="89" spans="2:11" s="1" customFormat="1" ht="15" customHeight="1">
      <c r="B89" s="299"/>
      <c r="C89" s="276" t="s">
        <v>3257</v>
      </c>
      <c r="D89" s="276"/>
      <c r="E89" s="276"/>
      <c r="F89" s="297" t="s">
        <v>3240</v>
      </c>
      <c r="G89" s="298"/>
      <c r="H89" s="276" t="s">
        <v>3258</v>
      </c>
      <c r="I89" s="276" t="s">
        <v>3236</v>
      </c>
      <c r="J89" s="276">
        <v>20</v>
      </c>
      <c r="K89" s="288"/>
    </row>
    <row r="90" spans="2:11" s="1" customFormat="1" ht="15" customHeight="1">
      <c r="B90" s="299"/>
      <c r="C90" s="276" t="s">
        <v>3259</v>
      </c>
      <c r="D90" s="276"/>
      <c r="E90" s="276"/>
      <c r="F90" s="297" t="s">
        <v>3240</v>
      </c>
      <c r="G90" s="298"/>
      <c r="H90" s="276" t="s">
        <v>3260</v>
      </c>
      <c r="I90" s="276" t="s">
        <v>3236</v>
      </c>
      <c r="J90" s="276">
        <v>50</v>
      </c>
      <c r="K90" s="288"/>
    </row>
    <row r="91" spans="2:11" s="1" customFormat="1" ht="15" customHeight="1">
      <c r="B91" s="299"/>
      <c r="C91" s="276" t="s">
        <v>3261</v>
      </c>
      <c r="D91" s="276"/>
      <c r="E91" s="276"/>
      <c r="F91" s="297" t="s">
        <v>3240</v>
      </c>
      <c r="G91" s="298"/>
      <c r="H91" s="276" t="s">
        <v>3261</v>
      </c>
      <c r="I91" s="276" t="s">
        <v>3236</v>
      </c>
      <c r="J91" s="276">
        <v>50</v>
      </c>
      <c r="K91" s="288"/>
    </row>
    <row r="92" spans="2:11" s="1" customFormat="1" ht="15" customHeight="1">
      <c r="B92" s="299"/>
      <c r="C92" s="276" t="s">
        <v>3262</v>
      </c>
      <c r="D92" s="276"/>
      <c r="E92" s="276"/>
      <c r="F92" s="297" t="s">
        <v>3240</v>
      </c>
      <c r="G92" s="298"/>
      <c r="H92" s="276" t="s">
        <v>3263</v>
      </c>
      <c r="I92" s="276" t="s">
        <v>3236</v>
      </c>
      <c r="J92" s="276">
        <v>255</v>
      </c>
      <c r="K92" s="288"/>
    </row>
    <row r="93" spans="2:11" s="1" customFormat="1" ht="15" customHeight="1">
      <c r="B93" s="299"/>
      <c r="C93" s="276" t="s">
        <v>3264</v>
      </c>
      <c r="D93" s="276"/>
      <c r="E93" s="276"/>
      <c r="F93" s="297" t="s">
        <v>3234</v>
      </c>
      <c r="G93" s="298"/>
      <c r="H93" s="276" t="s">
        <v>3265</v>
      </c>
      <c r="I93" s="276" t="s">
        <v>3266</v>
      </c>
      <c r="J93" s="276"/>
      <c r="K93" s="288"/>
    </row>
    <row r="94" spans="2:11" s="1" customFormat="1" ht="15" customHeight="1">
      <c r="B94" s="299"/>
      <c r="C94" s="276" t="s">
        <v>3267</v>
      </c>
      <c r="D94" s="276"/>
      <c r="E94" s="276"/>
      <c r="F94" s="297" t="s">
        <v>3234</v>
      </c>
      <c r="G94" s="298"/>
      <c r="H94" s="276" t="s">
        <v>3268</v>
      </c>
      <c r="I94" s="276" t="s">
        <v>3269</v>
      </c>
      <c r="J94" s="276"/>
      <c r="K94" s="288"/>
    </row>
    <row r="95" spans="2:11" s="1" customFormat="1" ht="15" customHeight="1">
      <c r="B95" s="299"/>
      <c r="C95" s="276" t="s">
        <v>3270</v>
      </c>
      <c r="D95" s="276"/>
      <c r="E95" s="276"/>
      <c r="F95" s="297" t="s">
        <v>3234</v>
      </c>
      <c r="G95" s="298"/>
      <c r="H95" s="276" t="s">
        <v>3270</v>
      </c>
      <c r="I95" s="276" t="s">
        <v>3269</v>
      </c>
      <c r="J95" s="276"/>
      <c r="K95" s="288"/>
    </row>
    <row r="96" spans="2:11" s="1" customFormat="1" ht="15" customHeight="1">
      <c r="B96" s="299"/>
      <c r="C96" s="276" t="s">
        <v>38</v>
      </c>
      <c r="D96" s="276"/>
      <c r="E96" s="276"/>
      <c r="F96" s="297" t="s">
        <v>3234</v>
      </c>
      <c r="G96" s="298"/>
      <c r="H96" s="276" t="s">
        <v>3271</v>
      </c>
      <c r="I96" s="276" t="s">
        <v>3269</v>
      </c>
      <c r="J96" s="276"/>
      <c r="K96" s="288"/>
    </row>
    <row r="97" spans="2:11" s="1" customFormat="1" ht="15" customHeight="1">
      <c r="B97" s="299"/>
      <c r="C97" s="276" t="s">
        <v>48</v>
      </c>
      <c r="D97" s="276"/>
      <c r="E97" s="276"/>
      <c r="F97" s="297" t="s">
        <v>3234</v>
      </c>
      <c r="G97" s="298"/>
      <c r="H97" s="276" t="s">
        <v>3272</v>
      </c>
      <c r="I97" s="276" t="s">
        <v>3269</v>
      </c>
      <c r="J97" s="276"/>
      <c r="K97" s="288"/>
    </row>
    <row r="98" spans="2:11" s="1" customFormat="1" ht="15" customHeight="1">
      <c r="B98" s="302"/>
      <c r="C98" s="303"/>
      <c r="D98" s="303"/>
      <c r="E98" s="303"/>
      <c r="F98" s="303"/>
      <c r="G98" s="303"/>
      <c r="H98" s="303"/>
      <c r="I98" s="303"/>
      <c r="J98" s="303"/>
      <c r="K98" s="304"/>
    </row>
    <row r="99" spans="2:11" s="1" customFormat="1" ht="18.75" customHeight="1">
      <c r="B99" s="305"/>
      <c r="C99" s="306"/>
      <c r="D99" s="306"/>
      <c r="E99" s="306"/>
      <c r="F99" s="306"/>
      <c r="G99" s="306"/>
      <c r="H99" s="306"/>
      <c r="I99" s="306"/>
      <c r="J99" s="306"/>
      <c r="K99" s="305"/>
    </row>
    <row r="100" spans="2:11" s="1" customFormat="1" ht="18.75" customHeight="1">
      <c r="B100" s="283"/>
      <c r="C100" s="283"/>
      <c r="D100" s="283"/>
      <c r="E100" s="283"/>
      <c r="F100" s="283"/>
      <c r="G100" s="283"/>
      <c r="H100" s="283"/>
      <c r="I100" s="283"/>
      <c r="J100" s="283"/>
      <c r="K100" s="283"/>
    </row>
    <row r="101" spans="2:11" s="1" customFormat="1" ht="7.5" customHeight="1">
      <c r="B101" s="284"/>
      <c r="C101" s="285"/>
      <c r="D101" s="285"/>
      <c r="E101" s="285"/>
      <c r="F101" s="285"/>
      <c r="G101" s="285"/>
      <c r="H101" s="285"/>
      <c r="I101" s="285"/>
      <c r="J101" s="285"/>
      <c r="K101" s="286"/>
    </row>
    <row r="102" spans="2:11" s="1" customFormat="1" ht="45" customHeight="1">
      <c r="B102" s="287"/>
      <c r="C102" s="402" t="s">
        <v>3273</v>
      </c>
      <c r="D102" s="402"/>
      <c r="E102" s="402"/>
      <c r="F102" s="402"/>
      <c r="G102" s="402"/>
      <c r="H102" s="402"/>
      <c r="I102" s="402"/>
      <c r="J102" s="402"/>
      <c r="K102" s="288"/>
    </row>
    <row r="103" spans="2:11" s="1" customFormat="1" ht="17.25" customHeight="1">
      <c r="B103" s="287"/>
      <c r="C103" s="289" t="s">
        <v>3228</v>
      </c>
      <c r="D103" s="289"/>
      <c r="E103" s="289"/>
      <c r="F103" s="289" t="s">
        <v>3229</v>
      </c>
      <c r="G103" s="290"/>
      <c r="H103" s="289" t="s">
        <v>54</v>
      </c>
      <c r="I103" s="289" t="s">
        <v>57</v>
      </c>
      <c r="J103" s="289" t="s">
        <v>3230</v>
      </c>
      <c r="K103" s="288"/>
    </row>
    <row r="104" spans="2:11" s="1" customFormat="1" ht="17.25" customHeight="1">
      <c r="B104" s="287"/>
      <c r="C104" s="291" t="s">
        <v>3231</v>
      </c>
      <c r="D104" s="291"/>
      <c r="E104" s="291"/>
      <c r="F104" s="292" t="s">
        <v>3232</v>
      </c>
      <c r="G104" s="293"/>
      <c r="H104" s="291"/>
      <c r="I104" s="291"/>
      <c r="J104" s="291" t="s">
        <v>3233</v>
      </c>
      <c r="K104" s="288"/>
    </row>
    <row r="105" spans="2:11" s="1" customFormat="1" ht="5.25" customHeight="1">
      <c r="B105" s="287"/>
      <c r="C105" s="289"/>
      <c r="D105" s="289"/>
      <c r="E105" s="289"/>
      <c r="F105" s="289"/>
      <c r="G105" s="307"/>
      <c r="H105" s="289"/>
      <c r="I105" s="289"/>
      <c r="J105" s="289"/>
      <c r="K105" s="288"/>
    </row>
    <row r="106" spans="2:11" s="1" customFormat="1" ht="15" customHeight="1">
      <c r="B106" s="287"/>
      <c r="C106" s="276" t="s">
        <v>53</v>
      </c>
      <c r="D106" s="296"/>
      <c r="E106" s="296"/>
      <c r="F106" s="297" t="s">
        <v>3234</v>
      </c>
      <c r="G106" s="276"/>
      <c r="H106" s="276" t="s">
        <v>3274</v>
      </c>
      <c r="I106" s="276" t="s">
        <v>3236</v>
      </c>
      <c r="J106" s="276">
        <v>20</v>
      </c>
      <c r="K106" s="288"/>
    </row>
    <row r="107" spans="2:11" s="1" customFormat="1" ht="15" customHeight="1">
      <c r="B107" s="287"/>
      <c r="C107" s="276" t="s">
        <v>3237</v>
      </c>
      <c r="D107" s="276"/>
      <c r="E107" s="276"/>
      <c r="F107" s="297" t="s">
        <v>3234</v>
      </c>
      <c r="G107" s="276"/>
      <c r="H107" s="276" t="s">
        <v>3274</v>
      </c>
      <c r="I107" s="276" t="s">
        <v>3236</v>
      </c>
      <c r="J107" s="276">
        <v>120</v>
      </c>
      <c r="K107" s="288"/>
    </row>
    <row r="108" spans="2:11" s="1" customFormat="1" ht="15" customHeight="1">
      <c r="B108" s="299"/>
      <c r="C108" s="276" t="s">
        <v>3239</v>
      </c>
      <c r="D108" s="276"/>
      <c r="E108" s="276"/>
      <c r="F108" s="297" t="s">
        <v>3240</v>
      </c>
      <c r="G108" s="276"/>
      <c r="H108" s="276" t="s">
        <v>3274</v>
      </c>
      <c r="I108" s="276" t="s">
        <v>3236</v>
      </c>
      <c r="J108" s="276">
        <v>50</v>
      </c>
      <c r="K108" s="288"/>
    </row>
    <row r="109" spans="2:11" s="1" customFormat="1" ht="15" customHeight="1">
      <c r="B109" s="299"/>
      <c r="C109" s="276" t="s">
        <v>3242</v>
      </c>
      <c r="D109" s="276"/>
      <c r="E109" s="276"/>
      <c r="F109" s="297" t="s">
        <v>3234</v>
      </c>
      <c r="G109" s="276"/>
      <c r="H109" s="276" t="s">
        <v>3274</v>
      </c>
      <c r="I109" s="276" t="s">
        <v>3244</v>
      </c>
      <c r="J109" s="276"/>
      <c r="K109" s="288"/>
    </row>
    <row r="110" spans="2:11" s="1" customFormat="1" ht="15" customHeight="1">
      <c r="B110" s="299"/>
      <c r="C110" s="276" t="s">
        <v>3253</v>
      </c>
      <c r="D110" s="276"/>
      <c r="E110" s="276"/>
      <c r="F110" s="297" t="s">
        <v>3240</v>
      </c>
      <c r="G110" s="276"/>
      <c r="H110" s="276" t="s">
        <v>3274</v>
      </c>
      <c r="I110" s="276" t="s">
        <v>3236</v>
      </c>
      <c r="J110" s="276">
        <v>50</v>
      </c>
      <c r="K110" s="288"/>
    </row>
    <row r="111" spans="2:11" s="1" customFormat="1" ht="15" customHeight="1">
      <c r="B111" s="299"/>
      <c r="C111" s="276" t="s">
        <v>3261</v>
      </c>
      <c r="D111" s="276"/>
      <c r="E111" s="276"/>
      <c r="F111" s="297" t="s">
        <v>3240</v>
      </c>
      <c r="G111" s="276"/>
      <c r="H111" s="276" t="s">
        <v>3274</v>
      </c>
      <c r="I111" s="276" t="s">
        <v>3236</v>
      </c>
      <c r="J111" s="276">
        <v>50</v>
      </c>
      <c r="K111" s="288"/>
    </row>
    <row r="112" spans="2:11" s="1" customFormat="1" ht="15" customHeight="1">
      <c r="B112" s="299"/>
      <c r="C112" s="276" t="s">
        <v>3259</v>
      </c>
      <c r="D112" s="276"/>
      <c r="E112" s="276"/>
      <c r="F112" s="297" t="s">
        <v>3240</v>
      </c>
      <c r="G112" s="276"/>
      <c r="H112" s="276" t="s">
        <v>3274</v>
      </c>
      <c r="I112" s="276" t="s">
        <v>3236</v>
      </c>
      <c r="J112" s="276">
        <v>50</v>
      </c>
      <c r="K112" s="288"/>
    </row>
    <row r="113" spans="2:11" s="1" customFormat="1" ht="15" customHeight="1">
      <c r="B113" s="299"/>
      <c r="C113" s="276" t="s">
        <v>53</v>
      </c>
      <c r="D113" s="276"/>
      <c r="E113" s="276"/>
      <c r="F113" s="297" t="s">
        <v>3234</v>
      </c>
      <c r="G113" s="276"/>
      <c r="H113" s="276" t="s">
        <v>3275</v>
      </c>
      <c r="I113" s="276" t="s">
        <v>3236</v>
      </c>
      <c r="J113" s="276">
        <v>20</v>
      </c>
      <c r="K113" s="288"/>
    </row>
    <row r="114" spans="2:11" s="1" customFormat="1" ht="15" customHeight="1">
      <c r="B114" s="299"/>
      <c r="C114" s="276" t="s">
        <v>3276</v>
      </c>
      <c r="D114" s="276"/>
      <c r="E114" s="276"/>
      <c r="F114" s="297" t="s">
        <v>3234</v>
      </c>
      <c r="G114" s="276"/>
      <c r="H114" s="276" t="s">
        <v>3277</v>
      </c>
      <c r="I114" s="276" t="s">
        <v>3236</v>
      </c>
      <c r="J114" s="276">
        <v>120</v>
      </c>
      <c r="K114" s="288"/>
    </row>
    <row r="115" spans="2:11" s="1" customFormat="1" ht="15" customHeight="1">
      <c r="B115" s="299"/>
      <c r="C115" s="276" t="s">
        <v>38</v>
      </c>
      <c r="D115" s="276"/>
      <c r="E115" s="276"/>
      <c r="F115" s="297" t="s">
        <v>3234</v>
      </c>
      <c r="G115" s="276"/>
      <c r="H115" s="276" t="s">
        <v>3278</v>
      </c>
      <c r="I115" s="276" t="s">
        <v>3269</v>
      </c>
      <c r="J115" s="276"/>
      <c r="K115" s="288"/>
    </row>
    <row r="116" spans="2:11" s="1" customFormat="1" ht="15" customHeight="1">
      <c r="B116" s="299"/>
      <c r="C116" s="276" t="s">
        <v>48</v>
      </c>
      <c r="D116" s="276"/>
      <c r="E116" s="276"/>
      <c r="F116" s="297" t="s">
        <v>3234</v>
      </c>
      <c r="G116" s="276"/>
      <c r="H116" s="276" t="s">
        <v>3279</v>
      </c>
      <c r="I116" s="276" t="s">
        <v>3269</v>
      </c>
      <c r="J116" s="276"/>
      <c r="K116" s="288"/>
    </row>
    <row r="117" spans="2:11" s="1" customFormat="1" ht="15" customHeight="1">
      <c r="B117" s="299"/>
      <c r="C117" s="276" t="s">
        <v>57</v>
      </c>
      <c r="D117" s="276"/>
      <c r="E117" s="276"/>
      <c r="F117" s="297" t="s">
        <v>3234</v>
      </c>
      <c r="G117" s="276"/>
      <c r="H117" s="276" t="s">
        <v>3280</v>
      </c>
      <c r="I117" s="276" t="s">
        <v>3281</v>
      </c>
      <c r="J117" s="276"/>
      <c r="K117" s="288"/>
    </row>
    <row r="118" spans="2:11" s="1" customFormat="1" ht="15" customHeight="1">
      <c r="B118" s="302"/>
      <c r="C118" s="308"/>
      <c r="D118" s="308"/>
      <c r="E118" s="308"/>
      <c r="F118" s="308"/>
      <c r="G118" s="308"/>
      <c r="H118" s="308"/>
      <c r="I118" s="308"/>
      <c r="J118" s="308"/>
      <c r="K118" s="304"/>
    </row>
    <row r="119" spans="2:11" s="1" customFormat="1" ht="18.75" customHeight="1">
      <c r="B119" s="309"/>
      <c r="C119" s="310"/>
      <c r="D119" s="310"/>
      <c r="E119" s="310"/>
      <c r="F119" s="311"/>
      <c r="G119" s="310"/>
      <c r="H119" s="310"/>
      <c r="I119" s="310"/>
      <c r="J119" s="310"/>
      <c r="K119" s="309"/>
    </row>
    <row r="120" spans="2:11" s="1" customFormat="1" ht="18.75" customHeight="1">
      <c r="B120" s="283"/>
      <c r="C120" s="283"/>
      <c r="D120" s="283"/>
      <c r="E120" s="283"/>
      <c r="F120" s="283"/>
      <c r="G120" s="283"/>
      <c r="H120" s="283"/>
      <c r="I120" s="283"/>
      <c r="J120" s="283"/>
      <c r="K120" s="283"/>
    </row>
    <row r="121" spans="2:11" s="1" customFormat="1" ht="7.5" customHeight="1">
      <c r="B121" s="312"/>
      <c r="C121" s="313"/>
      <c r="D121" s="313"/>
      <c r="E121" s="313"/>
      <c r="F121" s="313"/>
      <c r="G121" s="313"/>
      <c r="H121" s="313"/>
      <c r="I121" s="313"/>
      <c r="J121" s="313"/>
      <c r="K121" s="314"/>
    </row>
    <row r="122" spans="2:11" s="1" customFormat="1" ht="45" customHeight="1">
      <c r="B122" s="315"/>
      <c r="C122" s="400" t="s">
        <v>3282</v>
      </c>
      <c r="D122" s="400"/>
      <c r="E122" s="400"/>
      <c r="F122" s="400"/>
      <c r="G122" s="400"/>
      <c r="H122" s="400"/>
      <c r="I122" s="400"/>
      <c r="J122" s="400"/>
      <c r="K122" s="316"/>
    </row>
    <row r="123" spans="2:11" s="1" customFormat="1" ht="17.25" customHeight="1">
      <c r="B123" s="317"/>
      <c r="C123" s="289" t="s">
        <v>3228</v>
      </c>
      <c r="D123" s="289"/>
      <c r="E123" s="289"/>
      <c r="F123" s="289" t="s">
        <v>3229</v>
      </c>
      <c r="G123" s="290"/>
      <c r="H123" s="289" t="s">
        <v>54</v>
      </c>
      <c r="I123" s="289" t="s">
        <v>57</v>
      </c>
      <c r="J123" s="289" t="s">
        <v>3230</v>
      </c>
      <c r="K123" s="318"/>
    </row>
    <row r="124" spans="2:11" s="1" customFormat="1" ht="17.25" customHeight="1">
      <c r="B124" s="317"/>
      <c r="C124" s="291" t="s">
        <v>3231</v>
      </c>
      <c r="D124" s="291"/>
      <c r="E124" s="291"/>
      <c r="F124" s="292" t="s">
        <v>3232</v>
      </c>
      <c r="G124" s="293"/>
      <c r="H124" s="291"/>
      <c r="I124" s="291"/>
      <c r="J124" s="291" t="s">
        <v>3233</v>
      </c>
      <c r="K124" s="318"/>
    </row>
    <row r="125" spans="2:11" s="1" customFormat="1" ht="5.25" customHeight="1">
      <c r="B125" s="319"/>
      <c r="C125" s="294"/>
      <c r="D125" s="294"/>
      <c r="E125" s="294"/>
      <c r="F125" s="294"/>
      <c r="G125" s="320"/>
      <c r="H125" s="294"/>
      <c r="I125" s="294"/>
      <c r="J125" s="294"/>
      <c r="K125" s="321"/>
    </row>
    <row r="126" spans="2:11" s="1" customFormat="1" ht="15" customHeight="1">
      <c r="B126" s="319"/>
      <c r="C126" s="276" t="s">
        <v>3237</v>
      </c>
      <c r="D126" s="296"/>
      <c r="E126" s="296"/>
      <c r="F126" s="297" t="s">
        <v>3234</v>
      </c>
      <c r="G126" s="276"/>
      <c r="H126" s="276" t="s">
        <v>3274</v>
      </c>
      <c r="I126" s="276" t="s">
        <v>3236</v>
      </c>
      <c r="J126" s="276">
        <v>120</v>
      </c>
      <c r="K126" s="322"/>
    </row>
    <row r="127" spans="2:11" s="1" customFormat="1" ht="15" customHeight="1">
      <c r="B127" s="319"/>
      <c r="C127" s="276" t="s">
        <v>3283</v>
      </c>
      <c r="D127" s="276"/>
      <c r="E127" s="276"/>
      <c r="F127" s="297" t="s">
        <v>3234</v>
      </c>
      <c r="G127" s="276"/>
      <c r="H127" s="276" t="s">
        <v>3284</v>
      </c>
      <c r="I127" s="276" t="s">
        <v>3236</v>
      </c>
      <c r="J127" s="276" t="s">
        <v>3285</v>
      </c>
      <c r="K127" s="322"/>
    </row>
    <row r="128" spans="2:11" s="1" customFormat="1" ht="15" customHeight="1">
      <c r="B128" s="319"/>
      <c r="C128" s="276" t="s">
        <v>99</v>
      </c>
      <c r="D128" s="276"/>
      <c r="E128" s="276"/>
      <c r="F128" s="297" t="s">
        <v>3234</v>
      </c>
      <c r="G128" s="276"/>
      <c r="H128" s="276" t="s">
        <v>3286</v>
      </c>
      <c r="I128" s="276" t="s">
        <v>3236</v>
      </c>
      <c r="J128" s="276" t="s">
        <v>3285</v>
      </c>
      <c r="K128" s="322"/>
    </row>
    <row r="129" spans="2:11" s="1" customFormat="1" ht="15" customHeight="1">
      <c r="B129" s="319"/>
      <c r="C129" s="276" t="s">
        <v>3245</v>
      </c>
      <c r="D129" s="276"/>
      <c r="E129" s="276"/>
      <c r="F129" s="297" t="s">
        <v>3240</v>
      </c>
      <c r="G129" s="276"/>
      <c r="H129" s="276" t="s">
        <v>3246</v>
      </c>
      <c r="I129" s="276" t="s">
        <v>3236</v>
      </c>
      <c r="J129" s="276">
        <v>15</v>
      </c>
      <c r="K129" s="322"/>
    </row>
    <row r="130" spans="2:11" s="1" customFormat="1" ht="15" customHeight="1">
      <c r="B130" s="319"/>
      <c r="C130" s="300" t="s">
        <v>3247</v>
      </c>
      <c r="D130" s="300"/>
      <c r="E130" s="300"/>
      <c r="F130" s="301" t="s">
        <v>3240</v>
      </c>
      <c r="G130" s="300"/>
      <c r="H130" s="300" t="s">
        <v>3248</v>
      </c>
      <c r="I130" s="300" t="s">
        <v>3236</v>
      </c>
      <c r="J130" s="300">
        <v>15</v>
      </c>
      <c r="K130" s="322"/>
    </row>
    <row r="131" spans="2:11" s="1" customFormat="1" ht="15" customHeight="1">
      <c r="B131" s="319"/>
      <c r="C131" s="300" t="s">
        <v>3249</v>
      </c>
      <c r="D131" s="300"/>
      <c r="E131" s="300"/>
      <c r="F131" s="301" t="s">
        <v>3240</v>
      </c>
      <c r="G131" s="300"/>
      <c r="H131" s="300" t="s">
        <v>3250</v>
      </c>
      <c r="I131" s="300" t="s">
        <v>3236</v>
      </c>
      <c r="J131" s="300">
        <v>20</v>
      </c>
      <c r="K131" s="322"/>
    </row>
    <row r="132" spans="2:11" s="1" customFormat="1" ht="15" customHeight="1">
      <c r="B132" s="319"/>
      <c r="C132" s="300" t="s">
        <v>3251</v>
      </c>
      <c r="D132" s="300"/>
      <c r="E132" s="300"/>
      <c r="F132" s="301" t="s">
        <v>3240</v>
      </c>
      <c r="G132" s="300"/>
      <c r="H132" s="300" t="s">
        <v>3252</v>
      </c>
      <c r="I132" s="300" t="s">
        <v>3236</v>
      </c>
      <c r="J132" s="300">
        <v>20</v>
      </c>
      <c r="K132" s="322"/>
    </row>
    <row r="133" spans="2:11" s="1" customFormat="1" ht="15" customHeight="1">
      <c r="B133" s="319"/>
      <c r="C133" s="276" t="s">
        <v>3239</v>
      </c>
      <c r="D133" s="276"/>
      <c r="E133" s="276"/>
      <c r="F133" s="297" t="s">
        <v>3240</v>
      </c>
      <c r="G133" s="276"/>
      <c r="H133" s="276" t="s">
        <v>3274</v>
      </c>
      <c r="I133" s="276" t="s">
        <v>3236</v>
      </c>
      <c r="J133" s="276">
        <v>50</v>
      </c>
      <c r="K133" s="322"/>
    </row>
    <row r="134" spans="2:11" s="1" customFormat="1" ht="15" customHeight="1">
      <c r="B134" s="319"/>
      <c r="C134" s="276" t="s">
        <v>3253</v>
      </c>
      <c r="D134" s="276"/>
      <c r="E134" s="276"/>
      <c r="F134" s="297" t="s">
        <v>3240</v>
      </c>
      <c r="G134" s="276"/>
      <c r="H134" s="276" t="s">
        <v>3274</v>
      </c>
      <c r="I134" s="276" t="s">
        <v>3236</v>
      </c>
      <c r="J134" s="276">
        <v>50</v>
      </c>
      <c r="K134" s="322"/>
    </row>
    <row r="135" spans="2:11" s="1" customFormat="1" ht="15" customHeight="1">
      <c r="B135" s="319"/>
      <c r="C135" s="276" t="s">
        <v>3259</v>
      </c>
      <c r="D135" s="276"/>
      <c r="E135" s="276"/>
      <c r="F135" s="297" t="s">
        <v>3240</v>
      </c>
      <c r="G135" s="276"/>
      <c r="H135" s="276" t="s">
        <v>3274</v>
      </c>
      <c r="I135" s="276" t="s">
        <v>3236</v>
      </c>
      <c r="J135" s="276">
        <v>50</v>
      </c>
      <c r="K135" s="322"/>
    </row>
    <row r="136" spans="2:11" s="1" customFormat="1" ht="15" customHeight="1">
      <c r="B136" s="319"/>
      <c r="C136" s="276" t="s">
        <v>3261</v>
      </c>
      <c r="D136" s="276"/>
      <c r="E136" s="276"/>
      <c r="F136" s="297" t="s">
        <v>3240</v>
      </c>
      <c r="G136" s="276"/>
      <c r="H136" s="276" t="s">
        <v>3274</v>
      </c>
      <c r="I136" s="276" t="s">
        <v>3236</v>
      </c>
      <c r="J136" s="276">
        <v>50</v>
      </c>
      <c r="K136" s="322"/>
    </row>
    <row r="137" spans="2:11" s="1" customFormat="1" ht="15" customHeight="1">
      <c r="B137" s="319"/>
      <c r="C137" s="276" t="s">
        <v>3262</v>
      </c>
      <c r="D137" s="276"/>
      <c r="E137" s="276"/>
      <c r="F137" s="297" t="s">
        <v>3240</v>
      </c>
      <c r="G137" s="276"/>
      <c r="H137" s="276" t="s">
        <v>3287</v>
      </c>
      <c r="I137" s="276" t="s">
        <v>3236</v>
      </c>
      <c r="J137" s="276">
        <v>255</v>
      </c>
      <c r="K137" s="322"/>
    </row>
    <row r="138" spans="2:11" s="1" customFormat="1" ht="15" customHeight="1">
      <c r="B138" s="319"/>
      <c r="C138" s="276" t="s">
        <v>3264</v>
      </c>
      <c r="D138" s="276"/>
      <c r="E138" s="276"/>
      <c r="F138" s="297" t="s">
        <v>3234</v>
      </c>
      <c r="G138" s="276"/>
      <c r="H138" s="276" t="s">
        <v>3288</v>
      </c>
      <c r="I138" s="276" t="s">
        <v>3266</v>
      </c>
      <c r="J138" s="276"/>
      <c r="K138" s="322"/>
    </row>
    <row r="139" spans="2:11" s="1" customFormat="1" ht="15" customHeight="1">
      <c r="B139" s="319"/>
      <c r="C139" s="276" t="s">
        <v>3267</v>
      </c>
      <c r="D139" s="276"/>
      <c r="E139" s="276"/>
      <c r="F139" s="297" t="s">
        <v>3234</v>
      </c>
      <c r="G139" s="276"/>
      <c r="H139" s="276" t="s">
        <v>3289</v>
      </c>
      <c r="I139" s="276" t="s">
        <v>3269</v>
      </c>
      <c r="J139" s="276"/>
      <c r="K139" s="322"/>
    </row>
    <row r="140" spans="2:11" s="1" customFormat="1" ht="15" customHeight="1">
      <c r="B140" s="319"/>
      <c r="C140" s="276" t="s">
        <v>3270</v>
      </c>
      <c r="D140" s="276"/>
      <c r="E140" s="276"/>
      <c r="F140" s="297" t="s">
        <v>3234</v>
      </c>
      <c r="G140" s="276"/>
      <c r="H140" s="276" t="s">
        <v>3270</v>
      </c>
      <c r="I140" s="276" t="s">
        <v>3269</v>
      </c>
      <c r="J140" s="276"/>
      <c r="K140" s="322"/>
    </row>
    <row r="141" spans="2:11" s="1" customFormat="1" ht="15" customHeight="1">
      <c r="B141" s="319"/>
      <c r="C141" s="276" t="s">
        <v>38</v>
      </c>
      <c r="D141" s="276"/>
      <c r="E141" s="276"/>
      <c r="F141" s="297" t="s">
        <v>3234</v>
      </c>
      <c r="G141" s="276"/>
      <c r="H141" s="276" t="s">
        <v>3290</v>
      </c>
      <c r="I141" s="276" t="s">
        <v>3269</v>
      </c>
      <c r="J141" s="276"/>
      <c r="K141" s="322"/>
    </row>
    <row r="142" spans="2:11" s="1" customFormat="1" ht="15" customHeight="1">
      <c r="B142" s="319"/>
      <c r="C142" s="276" t="s">
        <v>3291</v>
      </c>
      <c r="D142" s="276"/>
      <c r="E142" s="276"/>
      <c r="F142" s="297" t="s">
        <v>3234</v>
      </c>
      <c r="G142" s="276"/>
      <c r="H142" s="276" t="s">
        <v>3292</v>
      </c>
      <c r="I142" s="276" t="s">
        <v>3269</v>
      </c>
      <c r="J142" s="276"/>
      <c r="K142" s="322"/>
    </row>
    <row r="143" spans="2:11" s="1" customFormat="1" ht="15" customHeight="1">
      <c r="B143" s="323"/>
      <c r="C143" s="324"/>
      <c r="D143" s="324"/>
      <c r="E143" s="324"/>
      <c r="F143" s="324"/>
      <c r="G143" s="324"/>
      <c r="H143" s="324"/>
      <c r="I143" s="324"/>
      <c r="J143" s="324"/>
      <c r="K143" s="325"/>
    </row>
    <row r="144" spans="2:11" s="1" customFormat="1" ht="18.75" customHeight="1">
      <c r="B144" s="310"/>
      <c r="C144" s="310"/>
      <c r="D144" s="310"/>
      <c r="E144" s="310"/>
      <c r="F144" s="311"/>
      <c r="G144" s="310"/>
      <c r="H144" s="310"/>
      <c r="I144" s="310"/>
      <c r="J144" s="310"/>
      <c r="K144" s="310"/>
    </row>
    <row r="145" spans="2:11" s="1" customFormat="1" ht="18.75" customHeight="1">
      <c r="B145" s="283"/>
      <c r="C145" s="283"/>
      <c r="D145" s="283"/>
      <c r="E145" s="283"/>
      <c r="F145" s="283"/>
      <c r="G145" s="283"/>
      <c r="H145" s="283"/>
      <c r="I145" s="283"/>
      <c r="J145" s="283"/>
      <c r="K145" s="283"/>
    </row>
    <row r="146" spans="2:11" s="1" customFormat="1" ht="7.5" customHeight="1">
      <c r="B146" s="284"/>
      <c r="C146" s="285"/>
      <c r="D146" s="285"/>
      <c r="E146" s="285"/>
      <c r="F146" s="285"/>
      <c r="G146" s="285"/>
      <c r="H146" s="285"/>
      <c r="I146" s="285"/>
      <c r="J146" s="285"/>
      <c r="K146" s="286"/>
    </row>
    <row r="147" spans="2:11" s="1" customFormat="1" ht="45" customHeight="1">
      <c r="B147" s="287"/>
      <c r="C147" s="402" t="s">
        <v>3293</v>
      </c>
      <c r="D147" s="402"/>
      <c r="E147" s="402"/>
      <c r="F147" s="402"/>
      <c r="G147" s="402"/>
      <c r="H147" s="402"/>
      <c r="I147" s="402"/>
      <c r="J147" s="402"/>
      <c r="K147" s="288"/>
    </row>
    <row r="148" spans="2:11" s="1" customFormat="1" ht="17.25" customHeight="1">
      <c r="B148" s="287"/>
      <c r="C148" s="289" t="s">
        <v>3228</v>
      </c>
      <c r="D148" s="289"/>
      <c r="E148" s="289"/>
      <c r="F148" s="289" t="s">
        <v>3229</v>
      </c>
      <c r="G148" s="290"/>
      <c r="H148" s="289" t="s">
        <v>54</v>
      </c>
      <c r="I148" s="289" t="s">
        <v>57</v>
      </c>
      <c r="J148" s="289" t="s">
        <v>3230</v>
      </c>
      <c r="K148" s="288"/>
    </row>
    <row r="149" spans="2:11" s="1" customFormat="1" ht="17.25" customHeight="1">
      <c r="B149" s="287"/>
      <c r="C149" s="291" t="s">
        <v>3231</v>
      </c>
      <c r="D149" s="291"/>
      <c r="E149" s="291"/>
      <c r="F149" s="292" t="s">
        <v>3232</v>
      </c>
      <c r="G149" s="293"/>
      <c r="H149" s="291"/>
      <c r="I149" s="291"/>
      <c r="J149" s="291" t="s">
        <v>3233</v>
      </c>
      <c r="K149" s="288"/>
    </row>
    <row r="150" spans="2:11" s="1" customFormat="1" ht="5.25" customHeight="1">
      <c r="B150" s="299"/>
      <c r="C150" s="294"/>
      <c r="D150" s="294"/>
      <c r="E150" s="294"/>
      <c r="F150" s="294"/>
      <c r="G150" s="295"/>
      <c r="H150" s="294"/>
      <c r="I150" s="294"/>
      <c r="J150" s="294"/>
      <c r="K150" s="322"/>
    </row>
    <row r="151" spans="2:11" s="1" customFormat="1" ht="15" customHeight="1">
      <c r="B151" s="299"/>
      <c r="C151" s="326" t="s">
        <v>3237</v>
      </c>
      <c r="D151" s="276"/>
      <c r="E151" s="276"/>
      <c r="F151" s="327" t="s">
        <v>3234</v>
      </c>
      <c r="G151" s="276"/>
      <c r="H151" s="326" t="s">
        <v>3274</v>
      </c>
      <c r="I151" s="326" t="s">
        <v>3236</v>
      </c>
      <c r="J151" s="326">
        <v>120</v>
      </c>
      <c r="K151" s="322"/>
    </row>
    <row r="152" spans="2:11" s="1" customFormat="1" ht="15" customHeight="1">
      <c r="B152" s="299"/>
      <c r="C152" s="326" t="s">
        <v>3283</v>
      </c>
      <c r="D152" s="276"/>
      <c r="E152" s="276"/>
      <c r="F152" s="327" t="s">
        <v>3234</v>
      </c>
      <c r="G152" s="276"/>
      <c r="H152" s="326" t="s">
        <v>3294</v>
      </c>
      <c r="I152" s="326" t="s">
        <v>3236</v>
      </c>
      <c r="J152" s="326" t="s">
        <v>3285</v>
      </c>
      <c r="K152" s="322"/>
    </row>
    <row r="153" spans="2:11" s="1" customFormat="1" ht="15" customHeight="1">
      <c r="B153" s="299"/>
      <c r="C153" s="326" t="s">
        <v>99</v>
      </c>
      <c r="D153" s="276"/>
      <c r="E153" s="276"/>
      <c r="F153" s="327" t="s">
        <v>3234</v>
      </c>
      <c r="G153" s="276"/>
      <c r="H153" s="326" t="s">
        <v>3295</v>
      </c>
      <c r="I153" s="326" t="s">
        <v>3236</v>
      </c>
      <c r="J153" s="326" t="s">
        <v>3285</v>
      </c>
      <c r="K153" s="322"/>
    </row>
    <row r="154" spans="2:11" s="1" customFormat="1" ht="15" customHeight="1">
      <c r="B154" s="299"/>
      <c r="C154" s="326" t="s">
        <v>3239</v>
      </c>
      <c r="D154" s="276"/>
      <c r="E154" s="276"/>
      <c r="F154" s="327" t="s">
        <v>3240</v>
      </c>
      <c r="G154" s="276"/>
      <c r="H154" s="326" t="s">
        <v>3274</v>
      </c>
      <c r="I154" s="326" t="s">
        <v>3236</v>
      </c>
      <c r="J154" s="326">
        <v>50</v>
      </c>
      <c r="K154" s="322"/>
    </row>
    <row r="155" spans="2:11" s="1" customFormat="1" ht="15" customHeight="1">
      <c r="B155" s="299"/>
      <c r="C155" s="326" t="s">
        <v>3242</v>
      </c>
      <c r="D155" s="276"/>
      <c r="E155" s="276"/>
      <c r="F155" s="327" t="s">
        <v>3234</v>
      </c>
      <c r="G155" s="276"/>
      <c r="H155" s="326" t="s">
        <v>3274</v>
      </c>
      <c r="I155" s="326" t="s">
        <v>3244</v>
      </c>
      <c r="J155" s="326"/>
      <c r="K155" s="322"/>
    </row>
    <row r="156" spans="2:11" s="1" customFormat="1" ht="15" customHeight="1">
      <c r="B156" s="299"/>
      <c r="C156" s="326" t="s">
        <v>3253</v>
      </c>
      <c r="D156" s="276"/>
      <c r="E156" s="276"/>
      <c r="F156" s="327" t="s">
        <v>3240</v>
      </c>
      <c r="G156" s="276"/>
      <c r="H156" s="326" t="s">
        <v>3274</v>
      </c>
      <c r="I156" s="326" t="s">
        <v>3236</v>
      </c>
      <c r="J156" s="326">
        <v>50</v>
      </c>
      <c r="K156" s="322"/>
    </row>
    <row r="157" spans="2:11" s="1" customFormat="1" ht="15" customHeight="1">
      <c r="B157" s="299"/>
      <c r="C157" s="326" t="s">
        <v>3261</v>
      </c>
      <c r="D157" s="276"/>
      <c r="E157" s="276"/>
      <c r="F157" s="327" t="s">
        <v>3240</v>
      </c>
      <c r="G157" s="276"/>
      <c r="H157" s="326" t="s">
        <v>3274</v>
      </c>
      <c r="I157" s="326" t="s">
        <v>3236</v>
      </c>
      <c r="J157" s="326">
        <v>50</v>
      </c>
      <c r="K157" s="322"/>
    </row>
    <row r="158" spans="2:11" s="1" customFormat="1" ht="15" customHeight="1">
      <c r="B158" s="299"/>
      <c r="C158" s="326" t="s">
        <v>3259</v>
      </c>
      <c r="D158" s="276"/>
      <c r="E158" s="276"/>
      <c r="F158" s="327" t="s">
        <v>3240</v>
      </c>
      <c r="G158" s="276"/>
      <c r="H158" s="326" t="s">
        <v>3274</v>
      </c>
      <c r="I158" s="326" t="s">
        <v>3236</v>
      </c>
      <c r="J158" s="326">
        <v>50</v>
      </c>
      <c r="K158" s="322"/>
    </row>
    <row r="159" spans="2:11" s="1" customFormat="1" ht="15" customHeight="1">
      <c r="B159" s="299"/>
      <c r="C159" s="326" t="s">
        <v>132</v>
      </c>
      <c r="D159" s="276"/>
      <c r="E159" s="276"/>
      <c r="F159" s="327" t="s">
        <v>3234</v>
      </c>
      <c r="G159" s="276"/>
      <c r="H159" s="326" t="s">
        <v>3296</v>
      </c>
      <c r="I159" s="326" t="s">
        <v>3236</v>
      </c>
      <c r="J159" s="326" t="s">
        <v>3297</v>
      </c>
      <c r="K159" s="322"/>
    </row>
    <row r="160" spans="2:11" s="1" customFormat="1" ht="15" customHeight="1">
      <c r="B160" s="299"/>
      <c r="C160" s="326" t="s">
        <v>3298</v>
      </c>
      <c r="D160" s="276"/>
      <c r="E160" s="276"/>
      <c r="F160" s="327" t="s">
        <v>3234</v>
      </c>
      <c r="G160" s="276"/>
      <c r="H160" s="326" t="s">
        <v>3299</v>
      </c>
      <c r="I160" s="326" t="s">
        <v>3269</v>
      </c>
      <c r="J160" s="326"/>
      <c r="K160" s="322"/>
    </row>
    <row r="161" spans="2:11" s="1" customFormat="1" ht="15" customHeight="1">
      <c r="B161" s="328"/>
      <c r="C161" s="308"/>
      <c r="D161" s="308"/>
      <c r="E161" s="308"/>
      <c r="F161" s="308"/>
      <c r="G161" s="308"/>
      <c r="H161" s="308"/>
      <c r="I161" s="308"/>
      <c r="J161" s="308"/>
      <c r="K161" s="329"/>
    </row>
    <row r="162" spans="2:11" s="1" customFormat="1" ht="18.75" customHeight="1">
      <c r="B162" s="310"/>
      <c r="C162" s="320"/>
      <c r="D162" s="320"/>
      <c r="E162" s="320"/>
      <c r="F162" s="330"/>
      <c r="G162" s="320"/>
      <c r="H162" s="320"/>
      <c r="I162" s="320"/>
      <c r="J162" s="320"/>
      <c r="K162" s="310"/>
    </row>
    <row r="163" spans="2:11" s="1" customFormat="1" ht="18.75" customHeight="1">
      <c r="B163" s="283"/>
      <c r="C163" s="283"/>
      <c r="D163" s="283"/>
      <c r="E163" s="283"/>
      <c r="F163" s="283"/>
      <c r="G163" s="283"/>
      <c r="H163" s="283"/>
      <c r="I163" s="283"/>
      <c r="J163" s="283"/>
      <c r="K163" s="283"/>
    </row>
    <row r="164" spans="2:11" s="1" customFormat="1" ht="7.5" customHeight="1">
      <c r="B164" s="265"/>
      <c r="C164" s="266"/>
      <c r="D164" s="266"/>
      <c r="E164" s="266"/>
      <c r="F164" s="266"/>
      <c r="G164" s="266"/>
      <c r="H164" s="266"/>
      <c r="I164" s="266"/>
      <c r="J164" s="266"/>
      <c r="K164" s="267"/>
    </row>
    <row r="165" spans="2:11" s="1" customFormat="1" ht="45" customHeight="1">
      <c r="B165" s="268"/>
      <c r="C165" s="400" t="s">
        <v>3300</v>
      </c>
      <c r="D165" s="400"/>
      <c r="E165" s="400"/>
      <c r="F165" s="400"/>
      <c r="G165" s="400"/>
      <c r="H165" s="400"/>
      <c r="I165" s="400"/>
      <c r="J165" s="400"/>
      <c r="K165" s="269"/>
    </row>
    <row r="166" spans="2:11" s="1" customFormat="1" ht="17.25" customHeight="1">
      <c r="B166" s="268"/>
      <c r="C166" s="289" t="s">
        <v>3228</v>
      </c>
      <c r="D166" s="289"/>
      <c r="E166" s="289"/>
      <c r="F166" s="289" t="s">
        <v>3229</v>
      </c>
      <c r="G166" s="331"/>
      <c r="H166" s="332" t="s">
        <v>54</v>
      </c>
      <c r="I166" s="332" t="s">
        <v>57</v>
      </c>
      <c r="J166" s="289" t="s">
        <v>3230</v>
      </c>
      <c r="K166" s="269"/>
    </row>
    <row r="167" spans="2:11" s="1" customFormat="1" ht="17.25" customHeight="1">
      <c r="B167" s="270"/>
      <c r="C167" s="291" t="s">
        <v>3231</v>
      </c>
      <c r="D167" s="291"/>
      <c r="E167" s="291"/>
      <c r="F167" s="292" t="s">
        <v>3232</v>
      </c>
      <c r="G167" s="333"/>
      <c r="H167" s="334"/>
      <c r="I167" s="334"/>
      <c r="J167" s="291" t="s">
        <v>3233</v>
      </c>
      <c r="K167" s="271"/>
    </row>
    <row r="168" spans="2:11" s="1" customFormat="1" ht="5.25" customHeight="1">
      <c r="B168" s="299"/>
      <c r="C168" s="294"/>
      <c r="D168" s="294"/>
      <c r="E168" s="294"/>
      <c r="F168" s="294"/>
      <c r="G168" s="295"/>
      <c r="H168" s="294"/>
      <c r="I168" s="294"/>
      <c r="J168" s="294"/>
      <c r="K168" s="322"/>
    </row>
    <row r="169" spans="2:11" s="1" customFormat="1" ht="15" customHeight="1">
      <c r="B169" s="299"/>
      <c r="C169" s="276" t="s">
        <v>3237</v>
      </c>
      <c r="D169" s="276"/>
      <c r="E169" s="276"/>
      <c r="F169" s="297" t="s">
        <v>3234</v>
      </c>
      <c r="G169" s="276"/>
      <c r="H169" s="276" t="s">
        <v>3274</v>
      </c>
      <c r="I169" s="276" t="s">
        <v>3236</v>
      </c>
      <c r="J169" s="276">
        <v>120</v>
      </c>
      <c r="K169" s="322"/>
    </row>
    <row r="170" spans="2:11" s="1" customFormat="1" ht="15" customHeight="1">
      <c r="B170" s="299"/>
      <c r="C170" s="276" t="s">
        <v>3283</v>
      </c>
      <c r="D170" s="276"/>
      <c r="E170" s="276"/>
      <c r="F170" s="297" t="s">
        <v>3234</v>
      </c>
      <c r="G170" s="276"/>
      <c r="H170" s="276" t="s">
        <v>3284</v>
      </c>
      <c r="I170" s="276" t="s">
        <v>3236</v>
      </c>
      <c r="J170" s="276" t="s">
        <v>3285</v>
      </c>
      <c r="K170" s="322"/>
    </row>
    <row r="171" spans="2:11" s="1" customFormat="1" ht="15" customHeight="1">
      <c r="B171" s="299"/>
      <c r="C171" s="276" t="s">
        <v>99</v>
      </c>
      <c r="D171" s="276"/>
      <c r="E171" s="276"/>
      <c r="F171" s="297" t="s">
        <v>3234</v>
      </c>
      <c r="G171" s="276"/>
      <c r="H171" s="276" t="s">
        <v>3301</v>
      </c>
      <c r="I171" s="276" t="s">
        <v>3236</v>
      </c>
      <c r="J171" s="276" t="s">
        <v>3285</v>
      </c>
      <c r="K171" s="322"/>
    </row>
    <row r="172" spans="2:11" s="1" customFormat="1" ht="15" customHeight="1">
      <c r="B172" s="299"/>
      <c r="C172" s="276" t="s">
        <v>3239</v>
      </c>
      <c r="D172" s="276"/>
      <c r="E172" s="276"/>
      <c r="F172" s="297" t="s">
        <v>3240</v>
      </c>
      <c r="G172" s="276"/>
      <c r="H172" s="276" t="s">
        <v>3301</v>
      </c>
      <c r="I172" s="276" t="s">
        <v>3236</v>
      </c>
      <c r="J172" s="276">
        <v>50</v>
      </c>
      <c r="K172" s="322"/>
    </row>
    <row r="173" spans="2:11" s="1" customFormat="1" ht="15" customHeight="1">
      <c r="B173" s="299"/>
      <c r="C173" s="276" t="s">
        <v>3242</v>
      </c>
      <c r="D173" s="276"/>
      <c r="E173" s="276"/>
      <c r="F173" s="297" t="s">
        <v>3234</v>
      </c>
      <c r="G173" s="276"/>
      <c r="H173" s="276" t="s">
        <v>3301</v>
      </c>
      <c r="I173" s="276" t="s">
        <v>3244</v>
      </c>
      <c r="J173" s="276"/>
      <c r="K173" s="322"/>
    </row>
    <row r="174" spans="2:11" s="1" customFormat="1" ht="15" customHeight="1">
      <c r="B174" s="299"/>
      <c r="C174" s="276" t="s">
        <v>3253</v>
      </c>
      <c r="D174" s="276"/>
      <c r="E174" s="276"/>
      <c r="F174" s="297" t="s">
        <v>3240</v>
      </c>
      <c r="G174" s="276"/>
      <c r="H174" s="276" t="s">
        <v>3301</v>
      </c>
      <c r="I174" s="276" t="s">
        <v>3236</v>
      </c>
      <c r="J174" s="276">
        <v>50</v>
      </c>
      <c r="K174" s="322"/>
    </row>
    <row r="175" spans="2:11" s="1" customFormat="1" ht="15" customHeight="1">
      <c r="B175" s="299"/>
      <c r="C175" s="276" t="s">
        <v>3261</v>
      </c>
      <c r="D175" s="276"/>
      <c r="E175" s="276"/>
      <c r="F175" s="297" t="s">
        <v>3240</v>
      </c>
      <c r="G175" s="276"/>
      <c r="H175" s="276" t="s">
        <v>3301</v>
      </c>
      <c r="I175" s="276" t="s">
        <v>3236</v>
      </c>
      <c r="J175" s="276">
        <v>50</v>
      </c>
      <c r="K175" s="322"/>
    </row>
    <row r="176" spans="2:11" s="1" customFormat="1" ht="15" customHeight="1">
      <c r="B176" s="299"/>
      <c r="C176" s="276" t="s">
        <v>3259</v>
      </c>
      <c r="D176" s="276"/>
      <c r="E176" s="276"/>
      <c r="F176" s="297" t="s">
        <v>3240</v>
      </c>
      <c r="G176" s="276"/>
      <c r="H176" s="276" t="s">
        <v>3301</v>
      </c>
      <c r="I176" s="276" t="s">
        <v>3236</v>
      </c>
      <c r="J176" s="276">
        <v>50</v>
      </c>
      <c r="K176" s="322"/>
    </row>
    <row r="177" spans="2:11" s="1" customFormat="1" ht="15" customHeight="1">
      <c r="B177" s="299"/>
      <c r="C177" s="276" t="s">
        <v>150</v>
      </c>
      <c r="D177" s="276"/>
      <c r="E177" s="276"/>
      <c r="F177" s="297" t="s">
        <v>3234</v>
      </c>
      <c r="G177" s="276"/>
      <c r="H177" s="276" t="s">
        <v>3302</v>
      </c>
      <c r="I177" s="276" t="s">
        <v>3303</v>
      </c>
      <c r="J177" s="276"/>
      <c r="K177" s="322"/>
    </row>
    <row r="178" spans="2:11" s="1" customFormat="1" ht="15" customHeight="1">
      <c r="B178" s="299"/>
      <c r="C178" s="276" t="s">
        <v>57</v>
      </c>
      <c r="D178" s="276"/>
      <c r="E178" s="276"/>
      <c r="F178" s="297" t="s">
        <v>3234</v>
      </c>
      <c r="G178" s="276"/>
      <c r="H178" s="276" t="s">
        <v>3304</v>
      </c>
      <c r="I178" s="276" t="s">
        <v>3305</v>
      </c>
      <c r="J178" s="276">
        <v>1</v>
      </c>
      <c r="K178" s="322"/>
    </row>
    <row r="179" spans="2:11" s="1" customFormat="1" ht="15" customHeight="1">
      <c r="B179" s="299"/>
      <c r="C179" s="276" t="s">
        <v>53</v>
      </c>
      <c r="D179" s="276"/>
      <c r="E179" s="276"/>
      <c r="F179" s="297" t="s">
        <v>3234</v>
      </c>
      <c r="G179" s="276"/>
      <c r="H179" s="276" t="s">
        <v>3306</v>
      </c>
      <c r="I179" s="276" t="s">
        <v>3236</v>
      </c>
      <c r="J179" s="276">
        <v>20</v>
      </c>
      <c r="K179" s="322"/>
    </row>
    <row r="180" spans="2:11" s="1" customFormat="1" ht="15" customHeight="1">
      <c r="B180" s="299"/>
      <c r="C180" s="276" t="s">
        <v>54</v>
      </c>
      <c r="D180" s="276"/>
      <c r="E180" s="276"/>
      <c r="F180" s="297" t="s">
        <v>3234</v>
      </c>
      <c r="G180" s="276"/>
      <c r="H180" s="276" t="s">
        <v>3307</v>
      </c>
      <c r="I180" s="276" t="s">
        <v>3236</v>
      </c>
      <c r="J180" s="276">
        <v>255</v>
      </c>
      <c r="K180" s="322"/>
    </row>
    <row r="181" spans="2:11" s="1" customFormat="1" ht="15" customHeight="1">
      <c r="B181" s="299"/>
      <c r="C181" s="276" t="s">
        <v>151</v>
      </c>
      <c r="D181" s="276"/>
      <c r="E181" s="276"/>
      <c r="F181" s="297" t="s">
        <v>3234</v>
      </c>
      <c r="G181" s="276"/>
      <c r="H181" s="276" t="s">
        <v>3198</v>
      </c>
      <c r="I181" s="276" t="s">
        <v>3236</v>
      </c>
      <c r="J181" s="276">
        <v>10</v>
      </c>
      <c r="K181" s="322"/>
    </row>
    <row r="182" spans="2:11" s="1" customFormat="1" ht="15" customHeight="1">
      <c r="B182" s="299"/>
      <c r="C182" s="276" t="s">
        <v>152</v>
      </c>
      <c r="D182" s="276"/>
      <c r="E182" s="276"/>
      <c r="F182" s="297" t="s">
        <v>3234</v>
      </c>
      <c r="G182" s="276"/>
      <c r="H182" s="276" t="s">
        <v>3308</v>
      </c>
      <c r="I182" s="276" t="s">
        <v>3269</v>
      </c>
      <c r="J182" s="276"/>
      <c r="K182" s="322"/>
    </row>
    <row r="183" spans="2:11" s="1" customFormat="1" ht="15" customHeight="1">
      <c r="B183" s="299"/>
      <c r="C183" s="276" t="s">
        <v>3309</v>
      </c>
      <c r="D183" s="276"/>
      <c r="E183" s="276"/>
      <c r="F183" s="297" t="s">
        <v>3234</v>
      </c>
      <c r="G183" s="276"/>
      <c r="H183" s="276" t="s">
        <v>3310</v>
      </c>
      <c r="I183" s="276" t="s">
        <v>3269</v>
      </c>
      <c r="J183" s="276"/>
      <c r="K183" s="322"/>
    </row>
    <row r="184" spans="2:11" s="1" customFormat="1" ht="15" customHeight="1">
      <c r="B184" s="299"/>
      <c r="C184" s="276" t="s">
        <v>3298</v>
      </c>
      <c r="D184" s="276"/>
      <c r="E184" s="276"/>
      <c r="F184" s="297" t="s">
        <v>3234</v>
      </c>
      <c r="G184" s="276"/>
      <c r="H184" s="276" t="s">
        <v>3311</v>
      </c>
      <c r="I184" s="276" t="s">
        <v>3269</v>
      </c>
      <c r="J184" s="276"/>
      <c r="K184" s="322"/>
    </row>
    <row r="185" spans="2:11" s="1" customFormat="1" ht="15" customHeight="1">
      <c r="B185" s="299"/>
      <c r="C185" s="276" t="s">
        <v>154</v>
      </c>
      <c r="D185" s="276"/>
      <c r="E185" s="276"/>
      <c r="F185" s="297" t="s">
        <v>3240</v>
      </c>
      <c r="G185" s="276"/>
      <c r="H185" s="276" t="s">
        <v>3312</v>
      </c>
      <c r="I185" s="276" t="s">
        <v>3236</v>
      </c>
      <c r="J185" s="276">
        <v>50</v>
      </c>
      <c r="K185" s="322"/>
    </row>
    <row r="186" spans="2:11" s="1" customFormat="1" ht="15" customHeight="1">
      <c r="B186" s="299"/>
      <c r="C186" s="276" t="s">
        <v>3313</v>
      </c>
      <c r="D186" s="276"/>
      <c r="E186" s="276"/>
      <c r="F186" s="297" t="s">
        <v>3240</v>
      </c>
      <c r="G186" s="276"/>
      <c r="H186" s="276" t="s">
        <v>3314</v>
      </c>
      <c r="I186" s="276" t="s">
        <v>3315</v>
      </c>
      <c r="J186" s="276"/>
      <c r="K186" s="322"/>
    </row>
    <row r="187" spans="2:11" s="1" customFormat="1" ht="15" customHeight="1">
      <c r="B187" s="299"/>
      <c r="C187" s="276" t="s">
        <v>3316</v>
      </c>
      <c r="D187" s="276"/>
      <c r="E187" s="276"/>
      <c r="F187" s="297" t="s">
        <v>3240</v>
      </c>
      <c r="G187" s="276"/>
      <c r="H187" s="276" t="s">
        <v>3317</v>
      </c>
      <c r="I187" s="276" t="s">
        <v>3315</v>
      </c>
      <c r="J187" s="276"/>
      <c r="K187" s="322"/>
    </row>
    <row r="188" spans="2:11" s="1" customFormat="1" ht="15" customHeight="1">
      <c r="B188" s="299"/>
      <c r="C188" s="276" t="s">
        <v>3318</v>
      </c>
      <c r="D188" s="276"/>
      <c r="E188" s="276"/>
      <c r="F188" s="297" t="s">
        <v>3240</v>
      </c>
      <c r="G188" s="276"/>
      <c r="H188" s="276" t="s">
        <v>3319</v>
      </c>
      <c r="I188" s="276" t="s">
        <v>3315</v>
      </c>
      <c r="J188" s="276"/>
      <c r="K188" s="322"/>
    </row>
    <row r="189" spans="2:11" s="1" customFormat="1" ht="15" customHeight="1">
      <c r="B189" s="299"/>
      <c r="C189" s="335" t="s">
        <v>3320</v>
      </c>
      <c r="D189" s="276"/>
      <c r="E189" s="276"/>
      <c r="F189" s="297" t="s">
        <v>3240</v>
      </c>
      <c r="G189" s="276"/>
      <c r="H189" s="276" t="s">
        <v>3321</v>
      </c>
      <c r="I189" s="276" t="s">
        <v>3322</v>
      </c>
      <c r="J189" s="336" t="s">
        <v>3323</v>
      </c>
      <c r="K189" s="322"/>
    </row>
    <row r="190" spans="2:11" s="1" customFormat="1" ht="15" customHeight="1">
      <c r="B190" s="299"/>
      <c r="C190" s="335" t="s">
        <v>42</v>
      </c>
      <c r="D190" s="276"/>
      <c r="E190" s="276"/>
      <c r="F190" s="297" t="s">
        <v>3234</v>
      </c>
      <c r="G190" s="276"/>
      <c r="H190" s="273" t="s">
        <v>3324</v>
      </c>
      <c r="I190" s="276" t="s">
        <v>3325</v>
      </c>
      <c r="J190" s="276"/>
      <c r="K190" s="322"/>
    </row>
    <row r="191" spans="2:11" s="1" customFormat="1" ht="15" customHeight="1">
      <c r="B191" s="299"/>
      <c r="C191" s="335" t="s">
        <v>3326</v>
      </c>
      <c r="D191" s="276"/>
      <c r="E191" s="276"/>
      <c r="F191" s="297" t="s">
        <v>3234</v>
      </c>
      <c r="G191" s="276"/>
      <c r="H191" s="276" t="s">
        <v>3327</v>
      </c>
      <c r="I191" s="276" t="s">
        <v>3269</v>
      </c>
      <c r="J191" s="276"/>
      <c r="K191" s="322"/>
    </row>
    <row r="192" spans="2:11" s="1" customFormat="1" ht="15" customHeight="1">
      <c r="B192" s="299"/>
      <c r="C192" s="335" t="s">
        <v>3328</v>
      </c>
      <c r="D192" s="276"/>
      <c r="E192" s="276"/>
      <c r="F192" s="297" t="s">
        <v>3234</v>
      </c>
      <c r="G192" s="276"/>
      <c r="H192" s="276" t="s">
        <v>3329</v>
      </c>
      <c r="I192" s="276" t="s">
        <v>3269</v>
      </c>
      <c r="J192" s="276"/>
      <c r="K192" s="322"/>
    </row>
    <row r="193" spans="2:11" s="1" customFormat="1" ht="15" customHeight="1">
      <c r="B193" s="299"/>
      <c r="C193" s="335" t="s">
        <v>3330</v>
      </c>
      <c r="D193" s="276"/>
      <c r="E193" s="276"/>
      <c r="F193" s="297" t="s">
        <v>3240</v>
      </c>
      <c r="G193" s="276"/>
      <c r="H193" s="276" t="s">
        <v>3331</v>
      </c>
      <c r="I193" s="276" t="s">
        <v>3269</v>
      </c>
      <c r="J193" s="276"/>
      <c r="K193" s="322"/>
    </row>
    <row r="194" spans="2:11" s="1" customFormat="1" ht="15" customHeight="1">
      <c r="B194" s="328"/>
      <c r="C194" s="337"/>
      <c r="D194" s="308"/>
      <c r="E194" s="308"/>
      <c r="F194" s="308"/>
      <c r="G194" s="308"/>
      <c r="H194" s="308"/>
      <c r="I194" s="308"/>
      <c r="J194" s="308"/>
      <c r="K194" s="329"/>
    </row>
    <row r="195" spans="2:11" s="1" customFormat="1" ht="18.75" customHeight="1">
      <c r="B195" s="310"/>
      <c r="C195" s="320"/>
      <c r="D195" s="320"/>
      <c r="E195" s="320"/>
      <c r="F195" s="330"/>
      <c r="G195" s="320"/>
      <c r="H195" s="320"/>
      <c r="I195" s="320"/>
      <c r="J195" s="320"/>
      <c r="K195" s="310"/>
    </row>
    <row r="196" spans="2:11" s="1" customFormat="1" ht="18.75" customHeight="1">
      <c r="B196" s="310"/>
      <c r="C196" s="320"/>
      <c r="D196" s="320"/>
      <c r="E196" s="320"/>
      <c r="F196" s="330"/>
      <c r="G196" s="320"/>
      <c r="H196" s="320"/>
      <c r="I196" s="320"/>
      <c r="J196" s="320"/>
      <c r="K196" s="310"/>
    </row>
    <row r="197" spans="2:11" s="1" customFormat="1" ht="18.75" customHeight="1">
      <c r="B197" s="283"/>
      <c r="C197" s="283"/>
      <c r="D197" s="283"/>
      <c r="E197" s="283"/>
      <c r="F197" s="283"/>
      <c r="G197" s="283"/>
      <c r="H197" s="283"/>
      <c r="I197" s="283"/>
      <c r="J197" s="283"/>
      <c r="K197" s="283"/>
    </row>
    <row r="198" spans="2:11" s="1" customFormat="1" ht="13.5">
      <c r="B198" s="265"/>
      <c r="C198" s="266"/>
      <c r="D198" s="266"/>
      <c r="E198" s="266"/>
      <c r="F198" s="266"/>
      <c r="G198" s="266"/>
      <c r="H198" s="266"/>
      <c r="I198" s="266"/>
      <c r="J198" s="266"/>
      <c r="K198" s="267"/>
    </row>
    <row r="199" spans="2:11" s="1" customFormat="1" ht="21">
      <c r="B199" s="268"/>
      <c r="C199" s="400" t="s">
        <v>3332</v>
      </c>
      <c r="D199" s="400"/>
      <c r="E199" s="400"/>
      <c r="F199" s="400"/>
      <c r="G199" s="400"/>
      <c r="H199" s="400"/>
      <c r="I199" s="400"/>
      <c r="J199" s="400"/>
      <c r="K199" s="269"/>
    </row>
    <row r="200" spans="2:11" s="1" customFormat="1" ht="25.5" customHeight="1">
      <c r="B200" s="268"/>
      <c r="C200" s="338" t="s">
        <v>3333</v>
      </c>
      <c r="D200" s="338"/>
      <c r="E200" s="338"/>
      <c r="F200" s="338" t="s">
        <v>3334</v>
      </c>
      <c r="G200" s="339"/>
      <c r="H200" s="406" t="s">
        <v>3335</v>
      </c>
      <c r="I200" s="406"/>
      <c r="J200" s="406"/>
      <c r="K200" s="269"/>
    </row>
    <row r="201" spans="2:11" s="1" customFormat="1" ht="5.25" customHeight="1">
      <c r="B201" s="299"/>
      <c r="C201" s="294"/>
      <c r="D201" s="294"/>
      <c r="E201" s="294"/>
      <c r="F201" s="294"/>
      <c r="G201" s="320"/>
      <c r="H201" s="294"/>
      <c r="I201" s="294"/>
      <c r="J201" s="294"/>
      <c r="K201" s="322"/>
    </row>
    <row r="202" spans="2:11" s="1" customFormat="1" ht="15" customHeight="1">
      <c r="B202" s="299"/>
      <c r="C202" s="276" t="s">
        <v>3325</v>
      </c>
      <c r="D202" s="276"/>
      <c r="E202" s="276"/>
      <c r="F202" s="297" t="s">
        <v>43</v>
      </c>
      <c r="G202" s="276"/>
      <c r="H202" s="405" t="s">
        <v>3336</v>
      </c>
      <c r="I202" s="405"/>
      <c r="J202" s="405"/>
      <c r="K202" s="322"/>
    </row>
    <row r="203" spans="2:11" s="1" customFormat="1" ht="15" customHeight="1">
      <c r="B203" s="299"/>
      <c r="C203" s="276"/>
      <c r="D203" s="276"/>
      <c r="E203" s="276"/>
      <c r="F203" s="297" t="s">
        <v>44</v>
      </c>
      <c r="G203" s="276"/>
      <c r="H203" s="405" t="s">
        <v>3337</v>
      </c>
      <c r="I203" s="405"/>
      <c r="J203" s="405"/>
      <c r="K203" s="322"/>
    </row>
    <row r="204" spans="2:11" s="1" customFormat="1" ht="15" customHeight="1">
      <c r="B204" s="299"/>
      <c r="C204" s="276"/>
      <c r="D204" s="276"/>
      <c r="E204" s="276"/>
      <c r="F204" s="297" t="s">
        <v>47</v>
      </c>
      <c r="G204" s="276"/>
      <c r="H204" s="405" t="s">
        <v>3338</v>
      </c>
      <c r="I204" s="405"/>
      <c r="J204" s="405"/>
      <c r="K204" s="322"/>
    </row>
    <row r="205" spans="2:11" s="1" customFormat="1" ht="15" customHeight="1">
      <c r="B205" s="299"/>
      <c r="C205" s="276"/>
      <c r="D205" s="276"/>
      <c r="E205" s="276"/>
      <c r="F205" s="297" t="s">
        <v>45</v>
      </c>
      <c r="G205" s="276"/>
      <c r="H205" s="405" t="s">
        <v>3339</v>
      </c>
      <c r="I205" s="405"/>
      <c r="J205" s="405"/>
      <c r="K205" s="322"/>
    </row>
    <row r="206" spans="2:11" s="1" customFormat="1" ht="15" customHeight="1">
      <c r="B206" s="299"/>
      <c r="C206" s="276"/>
      <c r="D206" s="276"/>
      <c r="E206" s="276"/>
      <c r="F206" s="297" t="s">
        <v>46</v>
      </c>
      <c r="G206" s="276"/>
      <c r="H206" s="405" t="s">
        <v>3340</v>
      </c>
      <c r="I206" s="405"/>
      <c r="J206" s="405"/>
      <c r="K206" s="322"/>
    </row>
    <row r="207" spans="2:11" s="1" customFormat="1" ht="15" customHeight="1">
      <c r="B207" s="299"/>
      <c r="C207" s="276"/>
      <c r="D207" s="276"/>
      <c r="E207" s="276"/>
      <c r="F207" s="297"/>
      <c r="G207" s="276"/>
      <c r="H207" s="276"/>
      <c r="I207" s="276"/>
      <c r="J207" s="276"/>
      <c r="K207" s="322"/>
    </row>
    <row r="208" spans="2:11" s="1" customFormat="1" ht="15" customHeight="1">
      <c r="B208" s="299"/>
      <c r="C208" s="276" t="s">
        <v>3281</v>
      </c>
      <c r="D208" s="276"/>
      <c r="E208" s="276"/>
      <c r="F208" s="297" t="s">
        <v>79</v>
      </c>
      <c r="G208" s="276"/>
      <c r="H208" s="405" t="s">
        <v>3341</v>
      </c>
      <c r="I208" s="405"/>
      <c r="J208" s="405"/>
      <c r="K208" s="322"/>
    </row>
    <row r="209" spans="2:11" s="1" customFormat="1" ht="15" customHeight="1">
      <c r="B209" s="299"/>
      <c r="C209" s="276"/>
      <c r="D209" s="276"/>
      <c r="E209" s="276"/>
      <c r="F209" s="297" t="s">
        <v>3179</v>
      </c>
      <c r="G209" s="276"/>
      <c r="H209" s="405" t="s">
        <v>3180</v>
      </c>
      <c r="I209" s="405"/>
      <c r="J209" s="405"/>
      <c r="K209" s="322"/>
    </row>
    <row r="210" spans="2:11" s="1" customFormat="1" ht="15" customHeight="1">
      <c r="B210" s="299"/>
      <c r="C210" s="276"/>
      <c r="D210" s="276"/>
      <c r="E210" s="276"/>
      <c r="F210" s="297" t="s">
        <v>3177</v>
      </c>
      <c r="G210" s="276"/>
      <c r="H210" s="405" t="s">
        <v>3342</v>
      </c>
      <c r="I210" s="405"/>
      <c r="J210" s="405"/>
      <c r="K210" s="322"/>
    </row>
    <row r="211" spans="2:11" s="1" customFormat="1" ht="15" customHeight="1">
      <c r="B211" s="340"/>
      <c r="C211" s="276"/>
      <c r="D211" s="276"/>
      <c r="E211" s="276"/>
      <c r="F211" s="297" t="s">
        <v>3181</v>
      </c>
      <c r="G211" s="335"/>
      <c r="H211" s="404" t="s">
        <v>126</v>
      </c>
      <c r="I211" s="404"/>
      <c r="J211" s="404"/>
      <c r="K211" s="341"/>
    </row>
    <row r="212" spans="2:11" s="1" customFormat="1" ht="15" customHeight="1">
      <c r="B212" s="340"/>
      <c r="C212" s="276"/>
      <c r="D212" s="276"/>
      <c r="E212" s="276"/>
      <c r="F212" s="297" t="s">
        <v>3182</v>
      </c>
      <c r="G212" s="335"/>
      <c r="H212" s="404" t="s">
        <v>3343</v>
      </c>
      <c r="I212" s="404"/>
      <c r="J212" s="404"/>
      <c r="K212" s="341"/>
    </row>
    <row r="213" spans="2:11" s="1" customFormat="1" ht="15" customHeight="1">
      <c r="B213" s="340"/>
      <c r="C213" s="276"/>
      <c r="D213" s="276"/>
      <c r="E213" s="276"/>
      <c r="F213" s="297"/>
      <c r="G213" s="335"/>
      <c r="H213" s="326"/>
      <c r="I213" s="326"/>
      <c r="J213" s="326"/>
      <c r="K213" s="341"/>
    </row>
    <row r="214" spans="2:11" s="1" customFormat="1" ht="15" customHeight="1">
      <c r="B214" s="340"/>
      <c r="C214" s="276" t="s">
        <v>3305</v>
      </c>
      <c r="D214" s="276"/>
      <c r="E214" s="276"/>
      <c r="F214" s="297">
        <v>1</v>
      </c>
      <c r="G214" s="335"/>
      <c r="H214" s="404" t="s">
        <v>3344</v>
      </c>
      <c r="I214" s="404"/>
      <c r="J214" s="404"/>
      <c r="K214" s="341"/>
    </row>
    <row r="215" spans="2:11" s="1" customFormat="1" ht="15" customHeight="1">
      <c r="B215" s="340"/>
      <c r="C215" s="276"/>
      <c r="D215" s="276"/>
      <c r="E215" s="276"/>
      <c r="F215" s="297">
        <v>2</v>
      </c>
      <c r="G215" s="335"/>
      <c r="H215" s="404" t="s">
        <v>3345</v>
      </c>
      <c r="I215" s="404"/>
      <c r="J215" s="404"/>
      <c r="K215" s="341"/>
    </row>
    <row r="216" spans="2:11" s="1" customFormat="1" ht="15" customHeight="1">
      <c r="B216" s="340"/>
      <c r="C216" s="276"/>
      <c r="D216" s="276"/>
      <c r="E216" s="276"/>
      <c r="F216" s="297">
        <v>3</v>
      </c>
      <c r="G216" s="335"/>
      <c r="H216" s="404" t="s">
        <v>3346</v>
      </c>
      <c r="I216" s="404"/>
      <c r="J216" s="404"/>
      <c r="K216" s="341"/>
    </row>
    <row r="217" spans="2:11" s="1" customFormat="1" ht="15" customHeight="1">
      <c r="B217" s="340"/>
      <c r="C217" s="276"/>
      <c r="D217" s="276"/>
      <c r="E217" s="276"/>
      <c r="F217" s="297">
        <v>4</v>
      </c>
      <c r="G217" s="335"/>
      <c r="H217" s="404" t="s">
        <v>3347</v>
      </c>
      <c r="I217" s="404"/>
      <c r="J217" s="404"/>
      <c r="K217" s="341"/>
    </row>
    <row r="218" spans="2:11" s="1" customFormat="1" ht="12.75" customHeight="1">
      <c r="B218" s="342"/>
      <c r="C218" s="343"/>
      <c r="D218" s="343"/>
      <c r="E218" s="343"/>
      <c r="F218" s="343"/>
      <c r="G218" s="343"/>
      <c r="H218" s="343"/>
      <c r="I218" s="343"/>
      <c r="J218" s="343"/>
      <c r="K218" s="344"/>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33</vt:i4>
      </vt:variant>
    </vt:vector>
  </HeadingPairs>
  <TitlesOfParts>
    <vt:vector size="50" baseType="lpstr">
      <vt:lpstr>Rekapitulace stavby</vt:lpstr>
      <vt:lpstr>SO01 - Bourací práce</vt:lpstr>
      <vt:lpstr>SO02 - Stavební práce</vt:lpstr>
      <vt:lpstr>SO03 - Stavební elektroin...</vt:lpstr>
      <vt:lpstr>SO04 - Výměna kabelové př...</vt:lpstr>
      <vt:lpstr>SO05 - Přeložka kabelové ...</vt:lpstr>
      <vt:lpstr>PS01.001 - Demontáže</vt:lpstr>
      <vt:lpstr>PS01.002 - V1 - Přítokové...</vt:lpstr>
      <vt:lpstr>PS01.003 - V2 - Odběrné p...</vt:lpstr>
      <vt:lpstr>PS01.004 - V3 - Vypouštěc...</vt:lpstr>
      <vt:lpstr>PS01.005 - V4 - Bezpečnos...</vt:lpstr>
      <vt:lpstr>PS01.006 - V5 - Odpadní p...</vt:lpstr>
      <vt:lpstr>PS01.007 - Montážní vstup</vt:lpstr>
      <vt:lpstr>PS01.008 - Provizoria</vt:lpstr>
      <vt:lpstr>PS02 - Elektroinstalace a...</vt:lpstr>
      <vt:lpstr>SO09 - Vedlejší a ostatní...</vt:lpstr>
      <vt:lpstr>Pokyny pro vyplnění</vt:lpstr>
      <vt:lpstr>'PS01.001 - Demontáže'!Názvy_tisku</vt:lpstr>
      <vt:lpstr>'PS01.002 - V1 - Přítokové...'!Názvy_tisku</vt:lpstr>
      <vt:lpstr>'PS01.003 - V2 - Odběrné p...'!Názvy_tisku</vt:lpstr>
      <vt:lpstr>'PS01.004 - V3 - Vypouštěc...'!Názvy_tisku</vt:lpstr>
      <vt:lpstr>'PS01.005 - V4 - Bezpečnos...'!Názvy_tisku</vt:lpstr>
      <vt:lpstr>'PS01.006 - V5 - Odpadní p...'!Názvy_tisku</vt:lpstr>
      <vt:lpstr>'PS01.007 - Montážní vstup'!Názvy_tisku</vt:lpstr>
      <vt:lpstr>'PS01.008 - Provizoria'!Názvy_tisku</vt:lpstr>
      <vt:lpstr>'PS02 - Elektroinstalace a...'!Názvy_tisku</vt:lpstr>
      <vt:lpstr>'Rekapitulace stavby'!Názvy_tisku</vt:lpstr>
      <vt:lpstr>'SO01 - Bourací práce'!Názvy_tisku</vt:lpstr>
      <vt:lpstr>'SO02 - Stavební práce'!Názvy_tisku</vt:lpstr>
      <vt:lpstr>'SO03 - Stavební elektroin...'!Názvy_tisku</vt:lpstr>
      <vt:lpstr>'SO04 - Výměna kabelové př...'!Názvy_tisku</vt:lpstr>
      <vt:lpstr>'SO05 - Přeložka kabelové ...'!Názvy_tisku</vt:lpstr>
      <vt:lpstr>'SO09 - Vedlejší a ostatní...'!Názvy_tisku</vt:lpstr>
      <vt:lpstr>'Pokyny pro vyplnění'!Oblast_tisku</vt:lpstr>
      <vt:lpstr>'PS01.001 - Demontáže'!Oblast_tisku</vt:lpstr>
      <vt:lpstr>'PS01.002 - V1 - Přítokové...'!Oblast_tisku</vt:lpstr>
      <vt:lpstr>'PS01.003 - V2 - Odběrné p...'!Oblast_tisku</vt:lpstr>
      <vt:lpstr>'PS01.004 - V3 - Vypouštěc...'!Oblast_tisku</vt:lpstr>
      <vt:lpstr>'PS01.005 - V4 - Bezpečnos...'!Oblast_tisku</vt:lpstr>
      <vt:lpstr>'PS01.006 - V5 - Odpadní p...'!Oblast_tisku</vt:lpstr>
      <vt:lpstr>'PS01.007 - Montážní vstup'!Oblast_tisku</vt:lpstr>
      <vt:lpstr>'PS01.008 - Provizoria'!Oblast_tisku</vt:lpstr>
      <vt:lpstr>'PS02 - Elektroinstalace a...'!Oblast_tisku</vt:lpstr>
      <vt:lpstr>'Rekapitulace stavby'!Oblast_tisku</vt:lpstr>
      <vt:lpstr>'SO01 - Bourací práce'!Oblast_tisku</vt:lpstr>
      <vt:lpstr>'SO02 - Stavební práce'!Oblast_tisku</vt:lpstr>
      <vt:lpstr>'SO03 - Stavební elektroin...'!Oblast_tisku</vt:lpstr>
      <vt:lpstr>'SO04 - Výměna kabelové př...'!Oblast_tisku</vt:lpstr>
      <vt:lpstr>'SO05 - Přeložka kabelové ...'!Oblast_tisku</vt:lpstr>
      <vt:lpstr>'SO09 - Vedlejší a ostatní...'!Oblast_tisku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MAMA\Petra</dc:creator>
  <cp:lastModifiedBy>Honza Došek</cp:lastModifiedBy>
  <cp:lastPrinted>2022-07-01T07:31:43Z</cp:lastPrinted>
  <dcterms:created xsi:type="dcterms:W3CDTF">2022-06-30T20:32:58Z</dcterms:created>
  <dcterms:modified xsi:type="dcterms:W3CDTF">2022-07-01T07:33:31Z</dcterms:modified>
</cp:coreProperties>
</file>